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SR\Modernizace trati Plzeň - Domažlice 2. stavba\"/>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9"/>
  <c r="L99"/>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69"/>
  <c r="L169"/>
  <c r="AA190"/>
  <c r="O190"/>
  <c r="M190"/>
  <c r="I190"/>
  <c r="AA186"/>
  <c r="O186"/>
  <c r="M186"/>
  <c r="I186"/>
  <c r="AA182"/>
  <c r="O182"/>
  <c r="M182"/>
  <c r="I182"/>
  <c r="AA178"/>
  <c r="O178"/>
  <c r="M178"/>
  <c r="I178"/>
  <c r="AA174"/>
  <c r="O174"/>
  <c r="M174"/>
  <c r="I174"/>
  <c r="AA170"/>
  <c r="O170"/>
  <c r="M170"/>
  <c r="I170"/>
  <c r="M76"/>
  <c r="L76"/>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20"/>
  <c r="L120"/>
  <c r="AA137"/>
  <c r="O137"/>
  <c r="M137"/>
  <c r="I137"/>
  <c r="AA133"/>
  <c r="O133"/>
  <c r="M133"/>
  <c r="I133"/>
  <c r="AA129"/>
  <c r="O129"/>
  <c r="M129"/>
  <c r="I129"/>
  <c r="AA125"/>
  <c r="O125"/>
  <c r="M125"/>
  <c r="I125"/>
  <c r="AA121"/>
  <c r="O121"/>
  <c r="M121"/>
  <c r="I121"/>
  <c r="M43"/>
  <c r="L43"/>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9"/>
  <c r="L239"/>
  <c r="AA244"/>
  <c r="O244"/>
  <c r="M244"/>
  <c r="I244"/>
  <c r="AA240"/>
  <c r="O240"/>
  <c r="M240"/>
  <c r="I240"/>
  <c r="M106"/>
  <c r="L106"/>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19"/>
  <c r="L219"/>
  <c r="AA224"/>
  <c r="O224"/>
  <c r="M224"/>
  <c r="I224"/>
  <c r="AA220"/>
  <c r="O220"/>
  <c r="M220"/>
  <c r="I220"/>
  <c r="M106"/>
  <c r="L10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72"/>
  <c r="L72"/>
  <c r="AA85"/>
  <c r="O85"/>
  <c r="M85"/>
  <c r="I85"/>
  <c r="AA81"/>
  <c r="O81"/>
  <c r="M81"/>
  <c r="I81"/>
  <c r="AA77"/>
  <c r="O77"/>
  <c r="M77"/>
  <c r="I77"/>
  <c r="AA73"/>
  <c r="O73"/>
  <c r="M73"/>
  <c r="I73"/>
  <c r="M67"/>
  <c r="L67"/>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68"/>
  <c r="L2068"/>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AA2077"/>
  <c r="O2077"/>
  <c r="M2077"/>
  <c r="I2077"/>
  <c r="AA2073"/>
  <c r="O2073"/>
  <c r="M2073"/>
  <c r="I2073"/>
  <c r="AA2069"/>
  <c r="O2069"/>
  <c r="M2069"/>
  <c r="I2069"/>
  <c r="M1943"/>
  <c r="L1943"/>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858"/>
  <c r="L185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M1849"/>
  <c r="L1849"/>
  <c r="AA1854"/>
  <c r="O1854"/>
  <c r="M1854"/>
  <c r="I1854"/>
  <c r="AA1850"/>
  <c r="O1850"/>
  <c r="M1850"/>
  <c r="I1850"/>
  <c r="M1832"/>
  <c r="L1832"/>
  <c r="AA1845"/>
  <c r="O1845"/>
  <c r="M1845"/>
  <c r="I1845"/>
  <c r="AA1841"/>
  <c r="O1841"/>
  <c r="M1841"/>
  <c r="I1841"/>
  <c r="AA1837"/>
  <c r="O1837"/>
  <c r="M1837"/>
  <c r="I1837"/>
  <c r="AA1833"/>
  <c r="O1833"/>
  <c r="M1833"/>
  <c r="I1833"/>
  <c r="M1807"/>
  <c r="L1807"/>
  <c r="AA1828"/>
  <c r="O1828"/>
  <c r="M1828"/>
  <c r="I1828"/>
  <c r="AA1824"/>
  <c r="O1824"/>
  <c r="M1824"/>
  <c r="I1824"/>
  <c r="AA1820"/>
  <c r="O1820"/>
  <c r="M1820"/>
  <c r="I1820"/>
  <c r="AA1816"/>
  <c r="O1816"/>
  <c r="M1816"/>
  <c r="I1816"/>
  <c r="AA1812"/>
  <c r="O1812"/>
  <c r="M1812"/>
  <c r="I1812"/>
  <c r="AA1808"/>
  <c r="O1808"/>
  <c r="M1808"/>
  <c r="I1808"/>
  <c r="M1734"/>
  <c r="L1734"/>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AA1743"/>
  <c r="O1743"/>
  <c r="M1743"/>
  <c r="I1743"/>
  <c r="AA1739"/>
  <c r="O1739"/>
  <c r="M1739"/>
  <c r="I1739"/>
  <c r="AA1735"/>
  <c r="O1735"/>
  <c r="M1735"/>
  <c r="I1735"/>
  <c r="M1725"/>
  <c r="L1725"/>
  <c r="AA1730"/>
  <c r="O1730"/>
  <c r="M1730"/>
  <c r="I1730"/>
  <c r="AA1726"/>
  <c r="O1726"/>
  <c r="M1726"/>
  <c r="I1726"/>
  <c r="M1684"/>
  <c r="L1684"/>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M1639"/>
  <c r="L1639"/>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18"/>
  <c r="L1518"/>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M1377"/>
  <c r="L1377"/>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M1288"/>
  <c r="L1288"/>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M1263"/>
  <c r="L1263"/>
  <c r="AA1284"/>
  <c r="O1284"/>
  <c r="M1284"/>
  <c r="I1284"/>
  <c r="AA1280"/>
  <c r="O1280"/>
  <c r="M1280"/>
  <c r="I1280"/>
  <c r="AA1276"/>
  <c r="O1276"/>
  <c r="M1276"/>
  <c r="I1276"/>
  <c r="AA1272"/>
  <c r="O1272"/>
  <c r="M1272"/>
  <c r="I1272"/>
  <c r="AA1268"/>
  <c r="O1268"/>
  <c r="M1268"/>
  <c r="I1268"/>
  <c r="AA1264"/>
  <c r="O1264"/>
  <c r="M1264"/>
  <c r="I1264"/>
  <c r="M1222"/>
  <c r="L1222"/>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M1185"/>
  <c r="L1185"/>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M1128"/>
  <c r="L1128"/>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5"/>
  <c r="L145"/>
  <c r="AA158"/>
  <c r="O158"/>
  <c r="M158"/>
  <c r="I158"/>
  <c r="AA154"/>
  <c r="O154"/>
  <c r="M154"/>
  <c r="I154"/>
  <c r="AA150"/>
  <c r="O150"/>
  <c r="M150"/>
  <c r="I150"/>
  <c r="AA146"/>
  <c r="O146"/>
  <c r="M146"/>
  <c r="I146"/>
  <c r="M64"/>
  <c r="L6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13"/>
  <c r="L113"/>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1"/>
  <c r="L9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1"/>
  <c r="L291"/>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M38"/>
  <c r="L3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51"/>
  <c r="L151"/>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38"/>
  <c r="L3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14"/>
  <c r="L314"/>
  <c r="AA343"/>
  <c r="O343"/>
  <c r="M343"/>
  <c r="I343"/>
  <c r="AA339"/>
  <c r="O339"/>
  <c r="M339"/>
  <c r="I339"/>
  <c r="AA335"/>
  <c r="O335"/>
  <c r="M335"/>
  <c r="I335"/>
  <c r="AA331"/>
  <c r="O331"/>
  <c r="M331"/>
  <c r="I331"/>
  <c r="AA327"/>
  <c r="O327"/>
  <c r="M327"/>
  <c r="I327"/>
  <c r="AA323"/>
  <c r="O323"/>
  <c r="M323"/>
  <c r="I323"/>
  <c r="AA319"/>
  <c r="O319"/>
  <c r="M319"/>
  <c r="I319"/>
  <c r="AA315"/>
  <c r="O315"/>
  <c r="M315"/>
  <c r="I315"/>
  <c r="M269"/>
  <c r="L269"/>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79"/>
  <c r="L779"/>
  <c r="M780"/>
  <c r="L780"/>
  <c r="AA785"/>
  <c r="O785"/>
  <c r="M785"/>
  <c r="I785"/>
  <c r="AA781"/>
  <c r="O781"/>
  <c r="M781"/>
  <c r="I781"/>
  <c r="M641"/>
  <c r="L641"/>
  <c r="M642"/>
  <c r="L642"/>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<sst xmlns="http://schemas.openxmlformats.org/spreadsheetml/2006/main">
  <si>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</si>
  <si>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5323520022_zm10</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</si>
  <si>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</si>
  <si>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</si>
  <si>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</si>
  <si>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</si>
  <si>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</si>
  <si>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</si>
  <si>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</si>
  <si>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</si>
  <si>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</si>
  <si>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</si>
  <si>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</si>
  <si>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</si>
  <si>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</si>
  <si>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</si>
  <si>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</si>
  <si>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</si>
  <si>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</si>
  <si>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</si>
  <si>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</si>
  <si>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</si>
  <si>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</si>
  <si>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</si>
  <si>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</si>
  <si>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</si>
  <si>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</si>
  <si>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</si>
  <si>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</si>
  <si>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</si>
  <si>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</si>
  <si>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</si>
  <si>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</si>
  <si>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</si>
  <si>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</si>
  <si>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</si>
  <si>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</si>
  <si>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</si>
  <si>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</si>
  <si>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</si>
  <si>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</si>
  <si>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</si>
  <si>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</si>
  <si>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</si>
  <si>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</si>
  <si>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</si>
  <si>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</si>
  <si>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</si>
  <si>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</si>
  <si>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</si>
  <si>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</si>
  <si>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</si>
  <si>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</si>
  <si>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</si>
  <si>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</si>
  <si>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</si>
  <si>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</si>
  <si>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</si>
  <si>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</si>
  <si>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</si>
  <si>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</si>
  <si>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</si>
  <si>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</si>
  <si>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</si>
  <si>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</si>
  <si>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</si>
  <si>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</si>
  <si>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</si>
  <si>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</si>
  <si>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</si>
  <si>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</si>
  <si>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</si>
  <si>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</si>
  <si>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</si>
  <si>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</si>
  <si>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</si>
  <si>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</si>
  <si>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</si>
  <si>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</si>
  <si>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</si>
  <si>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</si>
  <si>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</si>
  <si>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</si>
  <si>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</si>
  <si>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</si>
  <si>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</si>
  <si>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</si>
  <si>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</si>
  <si>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</si>
  <si>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</si>
  <si>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</si>
  <si>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</si>
  <si>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</si>
  <si>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</si>
  <si>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</si>
  <si>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</si>
  <si>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</si>
  <si>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</si>
  <si>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</si>
  <si>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</si>
  <si>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</si>
  <si>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</si>
  <si>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</si>
  <si>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</si>
  <si>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</si>
  <si>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</si>
  <si>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</si>
  <si>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</si>
  <si>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</si>
  <si>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</si>
  <si>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</si>
  <si>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</si>
  <si>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</si>
  <si>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</si>
  <si>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</si>
  <si>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</si>
  <si>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</si>
  <si>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</si>
  <si>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</si>
  <si>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</si>
  <si>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</si>
  <si>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</si>
  <si>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</si>
  <si>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</si>
  <si>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</si>
  <si>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</si>
  <si>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</si>
  <si>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</si>
  <si>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</si>
  <si>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</si>
  <si>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</si>
  <si>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</si>
  <si>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</si>
  <si>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</si>
  <si>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</si>
  <si>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</si>
  <si>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</si>
  <si>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</si>
  <si>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</si>
  <si>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</si>
  <si>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</si>
  <si>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</si>
  <si>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</si>
  <si>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</si>
  <si>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</si>
  <si>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</si>
  <si>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</si>
  <si>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</si>
  <si>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</si>
  <si>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</si>
  <si>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</si>
  <si>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</si>
  <si>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</si>
  <si>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</si>
  <si>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</si>
  <si>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</si>
  <si>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</si>
  <si>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</si>
  <si>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</si>
  <si>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</si>
  <si>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</si>
  <si>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</si>
  <si>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</si>
  <si>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</si>
  <si>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</si>
  <si>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</si>
  <si>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</si>
  <si>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</si>
  <si>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</si>
  <si>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</si>
  <si>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</si>
  <si>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</si>
  <si>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</si>
  <si>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</si>
  <si>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</si>
  <si>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</si>
  <si>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</si>
  <si>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</si>
  <si>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</si>
  <si>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</si>
  <si>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</si>
  <si>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</si>
  <si>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</si>
  <si>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</si>
  <si>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</si>
  <si>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</si>
  <si>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</si>
  <si>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</si>
  <si>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</si>
  <si>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</si>
  <si>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</si>
  <si>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</si>
  <si>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</si>
  <si>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</si>
  <si>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</si>
  <si>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</si>
  <si>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</si>
  <si>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</si>
  <si>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</si>
  <si>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</si>
  <si>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</si>
  <si>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</si>
  <si>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</si>
  <si>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</si>
  <si>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</si>
  <si>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</si>
  <si>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</si>
  <si>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</si>
  <si>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</si>
  <si>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</si>
  <si>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</si>
  <si>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</si>
  <si>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</si>
  <si>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</si>
  <si>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</si>
  <si>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</si>
  <si>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</si>
  <si>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</si>
  <si>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</si>
  <si>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</si>
  <si>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</si>
  <si>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</si>
  <si>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</si>
  <si>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</si>
  <si>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</si>
  <si>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</si>
  <si>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</si>
  <si>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</si>
  <si>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</si>
  <si>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</si>
  <si>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</si>
  <si>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</si>
  <si>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</si>
  <si>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</si>
  <si>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</si>
  <si>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</si>
  <si>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</si>
  <si>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</si>
  <si>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</si>
  <si>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</si>
  <si>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</si>
  <si>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</si>
  <si>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</si>
  <si>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</si>
  <si>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</si>
  <si>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</si>
  <si>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</si>
  <si>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</si>
  <si>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</si>
  <si>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</si>
  <si>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</si>
  <si>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</si>
  <si>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</si>
  <si>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</si>
  <si>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</si>
  <si>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</si>
  <si>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</si>
  <si>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</si>
  <si>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</si>
  <si>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</si>
  <si>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</si>
  <si>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</si>
  <si>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</si>
  <si>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</si>
  <si>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</si>
  <si>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</si>
  <si>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</si>
  <si>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</si>
  <si>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</si>
  <si>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</si>
  <si>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</si>
  <si>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</si>
  <si>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</si>
  <si>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</si>
  <si>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</si>
  <si>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</si>
  <si>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</si>
  <si>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</si>
  <si>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</si>
  <si>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</si>
  <si>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</si>
  <si>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</si>
  <si>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</si>
  <si>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</si>
  <si>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</si>
  <si>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</si>
  <si>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</si>
  <si>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</si>
  <si>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</si>
  <si>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</si>
  <si>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</si>
  <si>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</si>
  <si>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</si>
  <si>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</si>
  <si>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</si>
  <si>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</si>
  <si>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</si>
  <si>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</si>
  <si>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</si>
  <si>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</si>
  <si>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</si>
  <si>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</si>
  <si>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</si>
  <si>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</si>
  <si>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</si>
  <si>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</si>
  <si>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</si>
  <si>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</si>
  <si>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</si>
  <si>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</si>
  <si>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</si>
  <si>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</si>
  <si>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</si>
  <si>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</si>
  <si>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</si>
  <si>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</si>
  <si>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</si>
  <si>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</si>
  <si>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</si>
  <si>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</si>
  <si>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</si>
  <si>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</si>
  <si>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</si>
  <si>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</si>
  <si>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</si>
  <si>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</si>
  <si>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</si>
  <si>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</si>
  <si>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</si>
  <si>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</si>
  <si>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</si>
  <si>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</si>
  <si>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</si>
  <si>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</si>
  <si>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</si>
  <si>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</si>
  <si>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</si>
  <si>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</si>
  <si>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</si>
  <si>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</si>
  <si>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</si>
  <si>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</si>
  <si>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</si>
  <si>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</si>
  <si>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</si>
  <si>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</si>
  <si>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</si>
  <si>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</si>
  <si>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</si>
  <si>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</si>
  <si>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</si>
  <si>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</si>
  <si>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</si>
  <si>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</si>
  <si>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</si>
  <si>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</si>
  <si>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</si>
  <si>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</si>
  <si>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</si>
  <si>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</si>
  <si>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</si>
  <si>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</si>
  <si>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</si>
  <si>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</si>
  <si>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</si>
  <si>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</si>
  <si>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</si>
  <si>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</si>
  <si>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</si>
  <si>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</si>
  <si>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</si>
  <si>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</si>
  <si>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</si>
  <si>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</si>
  <si>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</si>
  <si>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</si>
  <si>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</si>
  <si>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</si>
  <si>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</si>
  <si>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</si>
  <si>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</si>
  <si>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</si>
  <si>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</si>
  <si>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</si>
  <si>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</si>
  <si>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</si>
  <si>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</si>
  <si>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</si>
  <si>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</si>
  <si>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</si>
  <si>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</si>
  <si>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</si>
  <si>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</si>
  <si>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</si>
  <si>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</si>
  <si>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</si>
  <si>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</si>
  <si>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</si>
  <si>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</si>
  <si>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</si>
  <si>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</si>
  <si>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</si>
  <si>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</si>
  <si>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</si>
  <si>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</si>
  <si>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</si>
  <si>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</si>
  <si>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</si>
  <si>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</si>
  <si>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</si>
  <si>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</si>
  <si>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</si>
  <si>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</si>
  <si>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</si>
  <si>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</si>
  <si>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</si>
  <si>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</si>
  <si>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</si>
  <si>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</si>
  <si>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</si>
  <si>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</si>
  <si>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</si>
  <si>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</si>
  <si>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</si>
  <si>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</si>
  <si>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</si>
  <si>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</si>
  <si>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</si>
  <si>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</si>
  <si>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</si>
  <si>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</si>
  <si>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</si>
  <si>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</si>
  <si>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</si>
  <si>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</si>
  <si>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</si>
  <si>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</si>
  <si>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</si>
  <si>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</si>
  <si>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</si>
  <si>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</si>
  <si>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</si>
  <si>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</si>
  <si>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</si>
  <si>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</si>
  <si>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</si>
  <si>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</si>
  <si>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</si>
  <si>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</si>
  <si>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</si>
  <si>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</si>
  <si>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</si>
  <si>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</si>
  <si>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</si>
  <si>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</si>
  <si>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</si>
  <si>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</si>
  <si>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</si>
  <si>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</si>
  <si>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</si>
  <si>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</si>
  <si>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</si>
  <si>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</si>
  <si>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</si>
  <si>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</si>
  <si>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</si>
  <si>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</si>
  <si>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</si>
  <si>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</si>
  <si>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</si>
  <si>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</si>
  <si>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</si>
  <si>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</si>
  <si>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</si>
  <si>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</si>
  <si>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</si>
  <si>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</si>
  <si>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</si>
  <si>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</si>
  <si>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</si>
  <si>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</si>
  <si>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</si>
  <si>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</si>
  <si>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</si>
  <si>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</si>
  <si>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</si>
  <si>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</si>
  <si>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</si>
  <si>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</si>
  <si>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</si>
  <si>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</si>
  <si>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</si>
  <si>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</si>
  <si>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</si>
  <si>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</si>
  <si>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</si>
  <si>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</si>
  <si>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</si>
  <si>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</si>
  <si>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</si>
  <si>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</si>
  <si>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</si>
  <si>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</si>
  <si>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</si>
  <si>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</si>
  <si>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</si>
  <si>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</si>
  <si>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</si>
  <si>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</si>
  <si>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</si>
  <si>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</si>
  <si>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</si>
  <si>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</si>
  <si>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</si>
  <si>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</si>
  <si>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</si>
  <si>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</si>
  <si>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</si>
  <si>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</si>
  <si>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</si>
  <si>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</si>
  <si>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</si>
  <si>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</si>
  <si>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</si>
  <si>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</si>
  <si>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</si>
  <si>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</si>
  <si>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</si>
  <si>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</si>
  <si>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</si>
  <si>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</si>
  <si>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</si>
  <si>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</si>
  <si>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</si>
  <si>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</si>
  <si>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</si>
  <si>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</si>
  <si>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</si>
  <si>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</si>
  <si>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</si>
  <si>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</si>
  <si>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</si>
  <si>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</si>
  <si>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</si>
  <si>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</si>
  <si>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</si>
  <si>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</si>
  <si>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</si>
  <si>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</si>
  <si>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</si>
  <si>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</si>
  <si>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</si>
  <si>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</si>
  <si>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</si>
  <si>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</si>
  <si>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</si>
  <si>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</si>
  <si>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</si>
  <si>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</si>
  <si>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</si>
  <si>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</si>
  <si>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</si>
  <si>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</si>
  <si>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</si>
  <si>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</si>
  <si>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</si>
  <si>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</si>
  <si>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</si>
  <si>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</si>
  <si>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</si>
  <si>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</si>
  <si>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</si>
  <si>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</si>
  <si>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</si>
  <si>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</si>
  <si>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</si>
  <si>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</si>
  <si>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</si>
  <si>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</si>
  <si>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</si>
  <si>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</si>
  <si>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</si>
  <si>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</si>
  <si>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</si>
  <si>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</si>
  <si>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</si>
  <si>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</si>
  <si>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</si>
  <si>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</si>
  <si>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</si>
  <si>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</si>
  <si>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</si>
  <si>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</si>
  <si>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</si>
  <si>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</si>
  <si>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</si>
  <si>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</si>
  <si>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</si>
  <si>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</si>
  <si>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</si>
  <si>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</si>
  <si>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</si>
  <si>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</si>
  <si>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</si>
  <si>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</si>
  <si>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</si>
  <si>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</si>
  <si>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</si>
  <si>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</si>
  <si>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</si>
  <si>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</si>
  <si>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</si>
  <si>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</si>
  <si>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</si>
  <si>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</si>
  <si>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</si>
  <si>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</si>
  <si>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</si>
  <si>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</si>
  <si>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</si>
  <si>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</si>
  <si>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</si>
  <si>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</si>
  <si>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</si>
  <si>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</si>
  <si>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</si>
  <si>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</si>
  <si>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</si>
  <si>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</si>
  <si>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</si>
  <si>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</si>
  <si>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</si>
  <si>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</si>
  <si>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</si>
  <si>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</si>
  <si>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</si>
  <si>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</si>
  <si>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</si>
  <si>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</si>
  <si>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</si>
  <si>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</si>
  <si>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</si>
  <si>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</si>
  <si>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</si>
  <si>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</si>
  <si>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</si>
  <si>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</si>
  <si>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</si>
  <si>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</si>
  <si>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</si>
  <si>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</si>
  <si>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</si>
  <si>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</si>
  <si>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</si>
  <si>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</si>
  <si>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</si>
  <si>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</si>
  <si>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</si>
  <si>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</si>
  <si>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</si>
  <si>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</si>
  <si>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</si>
  <si>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</si>
  <si>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</si>
  <si>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</si>
  <si>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</si>
  <si>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</si>
  <si>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</si>
  <si>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</si>
  <si>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</si>
  <si>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</si>
  <si>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</si>
  <si>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</si>
  <si>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</si>
  <si>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</si>
  <si>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</si>
  <si>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</si>
  <si>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</si>
  <si>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</si>
  <si>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</si>
  <si>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</si>
  <si>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</si>
  <si>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</si>
  <si>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</si>
  <si>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</si>
  <si>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</si>
  <si>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</si>
  <si>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</si>
  <si>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</si>
  <si>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</si>
  <si>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</si>
  <si>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</si>
  <si>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</si>
  <si>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</si>
  <si>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</si>
  <si>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</si>
  <si>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</si>
  <si>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</si>
  <si>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</si>
  <si>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</si>
  <si>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</si>
  <si>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</si>
  <si>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</si>
  <si>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</si>
  <si>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</si>
  <si>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</si>
  <si>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</si>
  <si>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</si>
  <si>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</si>
  <si>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</si>
  <si>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</si>
  <si>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</si>
  <si>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</si>
  <si>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</si>
  <si>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</si>
  <si>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</si>
  <si>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</si>
  <si>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</si>
  <si>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</si>
  <si>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</si>
  <si>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</si>
  <si>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</si>
  <si>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</si>
  <si>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</si>
  <si>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</si>
  <si>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</si>
  <si>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</si>
  <si>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</si>
  <si>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</si>
  <si>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</si>
  <si>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</si>
  <si>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</si>
  <si>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</si>
  <si>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</si>
  <si>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</si>
  <si>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</si>
  <si>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</si>
  <si>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</si>
  <si>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</si>
  <si>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</si>
  <si>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</si>
  <si>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</si>
  <si>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</si>
  <si>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</si>
  <si>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</si>
  <si>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</si>
  <si>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</si>
  <si>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</si>
  <si>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</si>
  <si>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</si>
  <si>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</si>
  <si>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</si>
  <si>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</si>
  <si>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</si>
  <si>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</si>
  <si>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</si>
  <si>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</si>
  <si>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</si>
  <si>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</si>
  <si>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</si>
  <si>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</si>
  <si>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</si>
  <si>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</si>
  <si>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</si>
  <si>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</si>
  <si>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</si>
  <si>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</si>
  <si>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</si>
  <si>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</si>
  <si>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</si>
  <si>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</si>
  <si>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</si>
  <si>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</si>
  <si>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</si>
  <si>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</si>
  <si>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</si>
  <si>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</si>
  <si>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</si>
  <si>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</si>
  <si>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</si>
  <si>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</si>
  <si>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</si>
  <si>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</si>
  <si>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</si>
  <si>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</si>
  <si>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</si>
  <si>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</si>
  <si>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</si>
  <si>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</si>
  <si>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</si>
  <si>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</si>
  <si>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</si>
  <si>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</si>
  <si>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</si>
  <si>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</si>
  <si>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</si>
  <si>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</si>
  <si>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</si>
  <si>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</si>
  <si>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</si>
  <si>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</si>
  <si>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</si>
  <si>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</si>
  <si>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</si>
  <si>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</si>
  <si>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</si>
  <si>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</si>
  <si>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</si>
  <si>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</si>
  <si>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</si>
  <si>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</si>
  <si>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</si>
  <si>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</si>
  <si>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</si>
  <si>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</si>
  <si>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</si>
  <si>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</si>
  <si>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</si>
  <si>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</si>
  <si>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</si>
  <si>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</si>
  <si>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</si>
  <si>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</si>
  <si>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</si>
  <si>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</si>
  <si>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</si>
  <si>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</si>
  <si>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</si>
  <si>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</si>
  <si>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</si>
  <si>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</si>
  <si>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</si>
  <si>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</si>
  <si>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</si>
  <si>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</si>
  <si>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</si>
  <si>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</si>
  <si>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</si>
  <si>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</si>
  <si>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</si>
  <si>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</si>
  <si>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</si>
  <si>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</si>
  <si>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</si>
  <si>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</si>
  <si>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</si>
  <si>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</si>
  <si>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</si>
  <si>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</si>
  <si>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</si>
  <si>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</si>
  <si>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</si>
  <si>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</si>
  <si>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</si>
  <si>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</si>
  <si>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</si>
  <si>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</si>
  <si>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</si>
  <si>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</si>
  <si>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</si>
  <si>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</si>
  <si>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</si>
  <si>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</si>
  <si>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</si>
  <si>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</si>
  <si>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</si>
  <si>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</si>
  <si>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</si>
  <si>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</si>
  <si>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</si>
  <si>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</si>
  <si>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</si>
  <si>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</si>
  <si>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</si>
  <si>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</si>
  <si>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</si>
  <si>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</si>
  <si>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</si>
  <si>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</si>
  <si>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</si>
  <si>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</si>
  <si>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</si>
  <si>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</si>
  <si>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</si>
  <si>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</si>
  <si>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</si>
  <si>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</si>
  <si>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</si>
  <si>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</si>
  <si>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</si>
  <si>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</si>
  <si>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</si>
  <si>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</si>
  <si>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</si>
  <si>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</si>
  <si>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</si>
  <si>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</si>
  <si>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</si>
  <si>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</si>
  <si>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</si>
  <si>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</si>
  <si>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</si>
  <si>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</si>
  <si>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</si>
  <si>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</si>
  <si>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</si>
  <si>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</si>
  <si>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</si>
  <si>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</si>
  <si>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</si>
  <si>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</si>
  <si>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</si>
  <si>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</si>
  <si>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</si>
  <si>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</si>
  <si>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</si>
  <si>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</si>
  <si>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</si>
  <si>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</si>
  <si>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</si>
  <si>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</si>
  <si>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</si>
  <si>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</si>
  <si>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</si>
  <si>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</si>
  <si>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</si>
  <si>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</si>
  <si>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</si>
  <si>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</si>
  <si>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</si>
  <si>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</si>
  <si>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</si>
  <si>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</si>
  <si>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</si>
  <si>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</si>
  <si>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</si>
  <si>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</si>
  <si>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</si>
  <si>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</si>
  <si>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</si>
  <si>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</si>
  <si>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</si>
  <si>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</si>
  <si>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</si>
  <si>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</si>
  <si>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</si>
  <si>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</si>
  <si>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</si>
  <si>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</si>
  <si>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</si>
  <si>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</si>
  <si>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</si>
  <si>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</si>
  <si>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</si>
  <si>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</si>
  <si>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</si>
  <si>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</si>
  <si>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</si>
  <si>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</si>
  <si>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</si>
  <si>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</si>
  <si>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</si>
  <si>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</si>
  <si>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</si>
  <si>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</si>
  <si>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</si>
  <si>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</si>
  <si>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</si>
  <si>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</si>
  <si>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</si>
  <si>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</si>
  <si>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</si>
  <si>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</si>
  <si>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</si>
  <si>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</si>
  <si>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</si>
  <si>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</si>
  <si>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</si>
  <si>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</si>
  <si>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</si>
  <si>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</si>
  <si>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</si>
  <si>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</si>
  <si>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</si>
  <si>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</si>
  <si>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</si>
  <si>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</si>
  <si>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</si>
  <si>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</si>
  <si>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</si>
  <si>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</si>
  <si>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</si>
  <si>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</si>
  <si>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</si>
  <si>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</si>
  <si>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</si>
  <si>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</si>
  <si>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</si>
  <si>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</si>
  <si>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</si>
  <si>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</si>
  <si>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</si>
  <si>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</si>
  <si>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</si>
  <si>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</si>
  <si>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</si>
  <si>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</si>
  <si>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</si>
  <si>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</si>
  <si>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</si>
  <si>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</si>
  <si>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</si>
  <si>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</si>
  <si>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</si>
  <si>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</si>
  <si>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</si>
  <si>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</si>
  <si>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</si>
  <si>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</si>
  <si>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</si>
  <si>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</si>
  <si>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</si>
  <si>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</si>
  <si>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</si>
  <si>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</si>
  <si>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</si>
  <si>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</si>
  <si>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</si>
  <si>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</si>
  <si>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</si>
  <si>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</si>
  <si>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</si>
  <si>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</si>
  <si>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</si>
  <si>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</si>
  <si>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</si>
  <si>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</si>
  <si>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</si>
  <si>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</si>
  <si>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</si>
  <si>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</si>
  <si>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</si>
  <si>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</si>
  <si>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</si>
  <si>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</si>
  <si>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</si>
  <si>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</si>
  <si>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</si>
  <si>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</si>
  <si>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</si>
  <si>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</si>
  <si>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</si>
  <si>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</si>
  <si>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</si>
  <si>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</si>
  <si>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</si>
  <si>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</si>
  <si>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</si>
  <si>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</si>
  <si>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</si>
  <si>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</si>
  <si>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</si>
  <si>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</si>
  <si>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</si>
  <si>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</si>
  <si>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</si>
  <si>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</si>
  <si>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</si>
  <si>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</si>
  <si>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</si>
  <si>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</si>
  <si>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</si>
  <si>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</si>
  <si>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</si>
  <si>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</si>
  <si>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</si>
  <si>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</si>
  <si>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</si>
  <si>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</si>
  <si>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</si>
  <si>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</si>
  <si>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</si>
  <si>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</si>
  <si>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</si>
  <si>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</si>
  <si>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</si>
  <si>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</si>
  <si>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</si>
  <si>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</si>
  <si>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</si>
  <si>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</si>
  <si>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</si>
  <si>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</si>
  <si>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</si>
  <si>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</si>
  <si>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</si>
  <si>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</si>
  <si>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</si>
  <si>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</si>
  <si>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</si>
  <si>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</si>
  <si>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</si>
  <si>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</si>
  <si>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</si>
  <si>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</si>
  <si>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</si>
  <si>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</si>
  <si>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</si>
  <si>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</si>
  <si>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</si>
  <si>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</si>
  <si>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</si>
  <si>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</si>
  <si>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</si>
  <si>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</si>
  <si>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</si>
  <si>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</si>
  <si>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</si>
  <si>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</si>
  <si>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</si>
  <si>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</si>
  <si>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</si>
  <si>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</si>
  <si>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</si>
  <si>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</si>
  <si>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</si>
  <si>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</si>
  <si>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</si>
  <si>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</si>
  <si>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</si>
  <si>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</si>
  <si>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</si>
  <si>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</si>
  <si>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</si>
  <si>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</si>
  <si>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</si>
  <si>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</si>
  <si>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</si>
  <si>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</si>
  <si>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</si>
  <si>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</si>
  <si>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</si>
  <si>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</si>
  <si>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</si>
  <si>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</si>
  <si>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</si>
  <si>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</si>
  <si>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</si>
  <si>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</si>
  <si>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</si>
  <si>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</si>
  <si>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</si>
  <si>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</si>
  <si>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</si>
  <si>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</si>
  <si>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</si>
  <si>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</si>
  <si>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</si>
  <si>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</si>
  <si>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</si>
  <si>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</si>
  <si>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</si>
  <si>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</si>
  <si>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</si>
  <si>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</si>
  <si>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</si>
  <si>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</si>
  <si>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</si>
  <si>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</si>
  <si>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</si>
  <si>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</si>
  <si>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</si>
  <si>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</si>
  <si>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</si>
  <si>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</si>
  <si>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</si>
  <si>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</si>
  <si>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</si>
  <si>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</si>
  <si>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</si>
  <si>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</si>
  <si>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</si>
  <si>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</si>
  <si>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</si>
  <si>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</si>
  <si>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</si>
  <si>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</si>
  <si>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</si>
  <si>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</si>
  <si>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</si>
  <si>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</si>
  <si>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</si>
  <si>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</si>
  <si>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</si>
  <si>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</si>
  <si>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</si>
  <si>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</si>
  <si>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</si>
  <si>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</si>
  <si>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</si>
  <si>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</si>
  <si>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</si>
  <si>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</si>
  <si>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</si>
  <si>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</si>
  <si>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</si>
  <si>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</si>
  <si>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</si>
  <si>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 xml:space="preserve"> "2x traťový dispečer + 1x operátor železniční dopravy "_x000d_
 Celkem 3 = 3,000 [B]_x000d_</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</si>
  <si>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</si>
  <si>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</si>
  <si>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</si>
  <si>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</si>
  <si>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</si>
  <si>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</si>
  <si>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</si>
  <si>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</si>
  <si>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</si>
  <si>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</si>
  <si>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</si>
  <si>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</si>
  <si>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</si>
  <si>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</si>
  <si>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</si>
  <si>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</si>
  <si>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</si>
  <si>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</si>
  <si>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</si>
  <si>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</si>
  <si>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</si>
  <si>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</si>
  <si>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</si>
  <si>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</si>
  <si>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</si>
  <si>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</si>
  <si>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</si>
  <si>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</si>
  <si>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</si>
  <si>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</si>
  <si>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</si>
  <si>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</si>
  <si>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</si>
  <si>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</si>
  <si>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</si>
  <si>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</si>
  <si>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</si>
  <si>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</si>
  <si>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</si>
  <si>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</si>
  <si>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</si>
  <si>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</si>
  <si>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</si>
  <si>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</si>
  <si>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</si>
  <si>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</si>
  <si>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</si>
  <si>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</si>
  <si>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</si>
  <si>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</si>
  <si>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</si>
  <si>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</si>
  <si>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</si>
  <si>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</si>
  <si>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</si>
  <si>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</si>
  <si>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</si>
  <si>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</si>
  <si>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</si>
  <si>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</si>
  <si>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</si>
  <si>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</si>
  <si>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</si>
  <si>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</si>
  <si>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</si>
  <si>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</si>
  <si>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</si>
  <si>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</si>
  <si>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</si>
  <si>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</si>
  <si>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</si>
  <si>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</si>
  <si>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</si>
  <si>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</si>
  <si>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</si>
  <si>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</si>
  <si>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</si>
  <si>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</si>
  <si>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</si>
  <si>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</si>
  <si>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</si>
  <si>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</si>
  <si>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</si>
  <si>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</si>
  <si>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</si>
  <si>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</si>
  <si>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</si>
  <si>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</si>
  <si>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</si>
  <si>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</si>
  <si>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</si>
  <si>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</si>
  <si>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</si>
  <si>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</si>
  <si>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</si>
  <si>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</si>
  <si>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</si>
  <si>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</si>
  <si>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</si>
  <si>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</si>
  <si>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</si>
  <si>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</si>
  <si>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</si>
  <si>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</si>
  <si>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</si>
  <si>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</si>
  <si>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</si>
  <si>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</si>
  <si>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</si>
  <si>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</si>
  <si>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</si>
  <si>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</si>
  <si>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</si>
  <si>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</si>
  <si>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</si>
  <si>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</si>
  <si>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</si>
  <si>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</si>
  <si>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</si>
  <si>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</si>
  <si>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</si>
  <si>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</si>
  <si>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</si>
  <si>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</si>
  <si>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</si>
  <si>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</si>
  <si>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</si>
  <si>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</si>
  <si>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</si>
  <si>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</si>
  <si>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</si>
  <si>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</si>
  <si>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</si>
  <si>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</si>
  <si>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</si>
  <si>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</si>
  <si>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</si>
  <si>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</si>
  <si>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</si>
  <si>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</si>
  <si>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</si>
  <si>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</si>
  <si>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</si>
  <si>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</si>
  <si>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</si>
  <si>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</si>
  <si>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</si>
  <si>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</si>
  <si>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</si>
  <si>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</si>
  <si>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</si>
  <si>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</si>
  <si>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</si>
  <si>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</si>
  <si>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</si>
  <si>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</si>
  <si>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</si>
  <si>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</si>
  <si>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</si>
  <si>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</si>
  <si>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</si>
  <si>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</si>
  <si>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</si>
  <si>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</si>
  <si>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</si>
  <si>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</si>
  <si>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</si>
  <si>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</si>
  <si>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</si>
  <si>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</si>
  <si>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</si>
  <si>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</si>
  <si>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</si>
  <si>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</si>
  <si>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</si>
  <si>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</si>
  <si>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</si>
  <si>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</si>
  <si>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</si>
  <si>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</si>
  <si>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</si>
  <si>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</si>
  <si>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</si>
  <si>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</si>
  <si>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</si>
  <si>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</si>
  <si>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</si>
  <si>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</si>
  <si>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</si>
  <si>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</si>
  <si>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</si>
  <si>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</si>
  <si>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</si>
  <si>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</si>
  <si>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</si>
  <si>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</si>
  <si>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</si>
  <si>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</si>
  <si>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</si>
  <si>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</si>
  <si>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</si>
  <si>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</si>
  <si>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</si>
  <si>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</si>
  <si>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</si>
  <si>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</si>
  <si>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</si>
  <si>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</si>
  <si>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</si>
  <si>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</si>
  <si>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</si>
  <si>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</si>
  <si>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</si>
  <si>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</si>
  <si>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</si>
  <si>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</si>
  <si>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</si>
  <si>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</si>
  <si>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</si>
  <si>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</si>
  <si>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</si>
  <si>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</si>
  <si>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</si>
  <si>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</si>
  <si>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</si>
  <si>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</si>
  <si>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</si>
  <si>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</si>
  <si>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</si>
  <si>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</si>
  <si>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</si>
  <si>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</si>
  <si>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</si>
  <si>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</si>
  <si>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</si>
  <si>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</si>
  <si>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</si>
  <si>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</si>
  <si>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</si>
  <si>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</si>
  <si>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</si>
  <si>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</si>
  <si>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</si>
  <si>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</si>
  <si>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</si>
  <si>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</si>
  <si>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</si>
  <si>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</si>
  <si>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</si>
  <si>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</si>
  <si>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</si>
  <si>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</si>
  <si>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</si>
  <si>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</si>
  <si>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</si>
  <si>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</si>
  <si>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</si>
  <si>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</si>
  <si>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</si>
  <si>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</si>
  <si>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</si>
  <si>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</si>
  <si>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</si>
  <si>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</si>
  <si>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</si>
  <si>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</si>
  <si>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</si>
  <si>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</si>
  <si>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</si>
  <si>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</si>
  <si>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</si>
  <si>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</si>
  <si>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</si>
  <si>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</si>
  <si>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</si>
  <si>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</si>
  <si>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</si>
  <si>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</si>
  <si>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</si>
  <si>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</si>
  <si>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</si>
  <si>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</si>
  <si>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</si>
  <si>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</si>
  <si>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</si>
  <si>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</si>
  <si>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</si>
  <si>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</si>
  <si>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</si>
  <si>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</si>
  <si>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</si>
  <si>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</si>
  <si>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</si>
  <si>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</si>
  <si>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</si>
  <si>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</si>
  <si>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</si>
  <si>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</si>
  <si>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</si>
  <si>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</si>
  <si>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</si>
  <si>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</si>
  <si>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</si>
  <si>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</si>
  <si>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</si>
  <si>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</si>
  <si>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</si>
  <si>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</si>
  <si>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</si>
  <si>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</si>
  <si>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</si>
  <si>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</si>
  <si>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</si>
  <si>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</si>
  <si>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</si>
  <si>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</si>
  <si>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</si>
  <si>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</si>
  <si>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</si>
  <si>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</si>
  <si>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</si>
  <si>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</si>
  <si>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</si>
  <si>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</si>
  <si>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</si>
  <si>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</si>
  <si>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</si>
  <si>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</si>
  <si>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</si>
  <si>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</si>
  <si>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</si>
  <si>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</si>
  <si>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</si>
  <si>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</si>
  <si>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</si>
  <si>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</si>
  <si>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</si>
  <si>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</si>
  <si>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</si>
  <si>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</si>
  <si>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</si>
  <si>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</si>
  <si>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</si>
  <si>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</si>
  <si>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</si>
  <si>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</si>
  <si>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</si>
  <si>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</si>
  <si>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</si>
  <si>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</si>
  <si>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</si>
  <si>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</si>
  <si>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</si>
  <si>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</si>
  <si>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</si>
  <si>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</si>
  <si>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</si>
  <si>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</si>
  <si>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</si>
  <si>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</si>
  <si>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</si>
  <si>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</si>
  <si>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</si>
  <si>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</si>
  <si>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</si>
  <si>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</si>
  <si>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</si>
  <si>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</si>
  <si>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</si>
  <si>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</si>
  <si>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</si>
  <si>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</si>
  <si>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</si>
  <si>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</si>
  <si>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</si>
  <si>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</si>
  <si>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</si>
  <si>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</si>
  <si>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</si>
  <si>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</si>
  <si>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</si>
  <si>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</si>
  <si>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</si>
  <si>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</si>
  <si>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</si>
  <si>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</si>
  <si>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</si>
  <si>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</si>
  <si>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</si>
  <si>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</si>
  <si>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</si>
  <si>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</si>
  <si>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</si>
  <si>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</si>
  <si>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</si>
  <si>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</si>
  <si>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</si>
  <si>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</si>
  <si>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</si>
  <si>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</si>
  <si>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</si>
  <si>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</si>
  <si>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</si>
  <si>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</si>
  <si>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</si>
  <si>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</si>
  <si>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</si>
  <si>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</si>
  <si>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</si>
  <si>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</si>
  <si>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</si>
  <si>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</si>
  <si>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</si>
  <si>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</si>
  <si>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</si>
  <si>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</si>
  <si>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</si>
  <si>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</si>
  <si>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</si>
  <si>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</si>
  <si>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</si>
  <si>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</si>
  <si>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</si>
  <si>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</si>
  <si>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</si>
  <si>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</si>
  <si>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</si>
  <si>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</si>
  <si>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</si>
  <si>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</si>
  <si>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</si>
  <si>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</si>
  <si>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</si>
  <si>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</si>
  <si>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</si>
  <si>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</si>
  <si>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</si>
  <si>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</si>
  <si>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</si>
  <si>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</si>
  <si>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</si>
  <si>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</si>
  <si>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</si>
  <si>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</si>
  <si>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</si>
  <si>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</si>
  <si>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</si>
  <si>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</si>
  <si>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</si>
  <si>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</si>
  <si>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</si>
  <si>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</si>
  <si>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</si>
  <si>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</si>
  <si>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</si>
  <si>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</si>
  <si>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</si>
  <si>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</si>
  <si>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</si>
  <si>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</si>
  <si>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</si>
  <si>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</si>
  <si>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</si>
  <si>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</si>
  <si>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</si>
  <si>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</si>
  <si>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</si>
  <si>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</si>
  <si>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</si>
  <si>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</si>
  <si>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</si>
  <si>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</si>
  <si>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</si>
  <si>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</si>
  <si>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</si>
  <si>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</si>
  <si>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</si>
  <si>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</si>
  <si>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</si>
  <si>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</si>
  <si>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</si>
  <si>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</si>
  <si>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</si>
  <si>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</si>
  <si>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</si>
  <si>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</si>
  <si>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</si>
  <si>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</si>
  <si>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</si>
  <si>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</si>
  <si>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</si>
  <si>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</si>
  <si>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</si>
  <si>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</si>
  <si>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</si>
  <si>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</si>
  <si>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</si>
  <si>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</si>
  <si>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</si>
  <si>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</si>
  <si>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</si>
  <si>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</si>
  <si>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</si>
  <si>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</si>
  <si>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</si>
  <si>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</si>
  <si>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</si>
  <si>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</si>
  <si>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</si>
  <si>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</si>
  <si>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</si>
  <si>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</si>
  <si>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</si>
  <si>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</si>
  <si>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</si>
  <si>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</si>
  <si>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</si>
  <si>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</si>
  <si>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</si>
  <si>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</si>
  <si>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</si>
  <si>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</si>
  <si>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</si>
  <si>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</si>
  <si>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</si>
  <si>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</si>
  <si>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</si>
  <si>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</si>
  <si>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</si>
  <si>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</si>
  <si>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</si>
  <si>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</si>
  <si>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</si>
  <si>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</si>
  <si>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</si>
  <si>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</si>
  <si>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</si>
  <si>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</si>
  <si>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</si>
  <si>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</si>
  <si>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</si>
  <si>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</si>
  <si>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</si>
  <si>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</si>
  <si>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</si>
  <si>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</si>
  <si>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</si>
  <si>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</si>
  <si>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</si>
  <si>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</si>
  <si>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</si>
  <si>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</si>
  <si>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</si>
  <si>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</si>
  <si>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</si>
  <si>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</si>
  <si>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</si>
  <si>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</si>
  <si>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</si>
  <si>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</si>
  <si>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</si>
  <si>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</si>
  <si>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</si>
  <si>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</si>
  <si>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</si>
  <si>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</si>
  <si>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</si>
  <si>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</si>
  <si>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</si>
  <si>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</si>
  <si>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</si>
  <si>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</si>
  <si>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</si>
  <si>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</si>
  <si>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</si>
  <si>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</si>
  <si>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</si>
  <si>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</si>
  <si>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</si>
  <si>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</si>
  <si>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</si>
  <si>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</si>
  <si>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</si>
  <si>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</si>
  <si>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</si>
  <si>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</si>
  <si>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</si>
  <si>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</si>
  <si>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</si>
  <si>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</si>
  <si>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</si>
  <si>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</si>
  <si>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</si>
  <si>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</si>
  <si>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</si>
  <si>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</si>
  <si>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</si>
  <si>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</si>
  <si>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</si>
  <si>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</si>
  <si>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</si>
  <si>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</si>
  <si>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</si>
  <si>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</si>
  <si>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</si>
  <si>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</si>
  <si>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</si>
  <si>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</si>
  <si>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</si>
  <si>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</si>
  <si>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</si>
  <si>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</si>
  <si>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</si>
  <si>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</si>
  <si>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</si>
  <si>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</si>
  <si>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</si>
  <si>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</si>
  <si>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</si>
  <si>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</si>
  <si>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</si>
  <si>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</si>
  <si>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</si>
  <si>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</si>
  <si>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</si>
  <si>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</si>
  <si>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</si>
  <si>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</si>
  <si>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</si>
  <si>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</si>
  <si>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</si>
  <si>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</si>
  <si>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</si>
  <si>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</si>
  <si>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</si>
  <si>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</si>
  <si>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</si>
  <si>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</si>
  <si>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</si>
  <si>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</si>
  <si>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</si>
  <si>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</si>
  <si>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</si>
  <si>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</si>
  <si>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</si>
  <si>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</si>
  <si>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</si>
  <si>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</si>
  <si>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</si>
  <si>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</si>
  <si>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</si>
  <si>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</si>
  <si>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</si>
  <si>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</si>
  <si>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</si>
  <si>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</si>
  <si>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</si>
  <si>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</si>
  <si>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</si>
  <si>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</si>
  <si>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</si>
  <si>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</si>
  <si>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</si>
  <si>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</si>
  <si>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</si>
  <si>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</si>
  <si>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</si>
  <si>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</si>
  <si>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</si>
  <si>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</si>
  <si>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</si>
  <si>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</si>
  <si>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</si>
  <si>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</si>
  <si>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</si>
  <si>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</si>
  <si>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</si>
  <si>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</si>
  <si>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</si>
  <si>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</si>
  <si>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</si>
  <si>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</si>
  <si>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</si>
  <si>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</si>
  <si>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</si>
  <si>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</si>
  <si>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</si>
  <si>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</si>
  <si>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</si>
  <si>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</si>
  <si>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</si>
  <si>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</si>
  <si>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</si>
  <si>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</si>
  <si>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</si>
  <si>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</si>
  <si>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</si>
  <si>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</si>
  <si>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</si>
  <si>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</si>
  <si>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</si>
  <si>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</si>
  <si>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</si>
  <si>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</si>
  <si>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</si>
  <si>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</si>
  <si>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</si>
  <si>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</si>
  <si>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</si>
  <si>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</si>
  <si>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</si>
  <si>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</si>
  <si>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</si>
  <si>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</si>
  <si>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</si>
  <si>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</si>
  <si>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</si>
  <si>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</si>
  <si>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</si>
  <si>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</si>
  <si>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</si>
  <si>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</si>
  <si>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</si>
  <si>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</si>
  <si>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</si>
  <si>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</si>
  <si>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</si>
  <si>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</si>
  <si>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</si>
  <si>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</si>
  <si>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</si>
  <si>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</si>
  <si>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</si>
  <si>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</si>
  <si>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</si>
  <si>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</si>
  <si>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</si>
  <si>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</si>
  <si>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</si>
  <si>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</si>
  <si>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</si>
  <si>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</si>
  <si>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</si>
  <si>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</si>
  <si>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</si>
  <si>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</si>
  <si>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</si>
  <si>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</si>
  <si>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</si>
  <si>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</si>
  <si>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</si>
  <si>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</si>
  <si>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</si>
  <si>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</si>
  <si>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</si>
  <si>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</si>
  <si>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</si>
  <si>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</si>
  <si>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</si>
  <si>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</si>
  <si>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</si>
  <si>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</si>
  <si>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</si>
  <si>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</si>
  <si>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</si>
  <si>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</si>
  <si>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</si>
  <si>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</si>
  <si>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</si>
  <si>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</si>
  <si>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</si>
  <si>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</si>
  <si>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</si>
  <si>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</si>
  <si>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</si>
  <si>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</si>
  <si>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</si>
  <si>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</si>
  <si>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</si>
  <si>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</si>
  <si>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</si>
  <si>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</si>
  <si>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</si>
  <si>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</si>
  <si>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</si>
  <si>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</si>
  <si>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</si>
  <si>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</si>
  <si>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</si>
  <si>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</si>
  <si>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</si>
  <si>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</si>
  <si>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</si>
  <si>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</si>
  <si>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</si>
  <si>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</si>
  <si>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</si>
  <si>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</si>
  <si>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</si>
  <si>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</si>
  <si>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</si>
  <si>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</si>
  <si>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</si>
  <si>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</si>
  <si>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</si>
  <si>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</si>
  <si>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</si>
  <si>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</si>
  <si>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</si>
  <si>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</si>
  <si>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</si>
  <si>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</si>
  <si>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</si>
  <si>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</si>
  <si>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</si>
  <si>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</si>
  <si>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</si>
  <si>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</si>
  <si>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</si>
  <si>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</si>
  <si>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</si>
  <si>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</si>
  <si>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</si>
  <si>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</si>
  <si>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</si>
  <si>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</si>
  <si>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</si>
  <si>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</si>
  <si>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</si>
  <si>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</si>
  <si>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</si>
  <si>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</si>
  <si>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</si>
  <si>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</si>
  <si>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</si>
  <si>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</si>
  <si>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</si>
  <si>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</si>
  <si>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</si>
  <si>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</si>
  <si>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</si>
  <si>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</si>
  <si>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</si>
  <si>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</si>
  <si>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</si>
  <si>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</si>
  <si>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</si>
  <si>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</si>
  <si>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</si>
  <si>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</si>
  <si>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</si>
  <si>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</si>
  <si>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</si>
  <si>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</si>
  <si>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</si>
  <si>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</si>
  <si>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</si>
  <si>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</si>
  <si>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</si>
  <si>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</si>
  <si>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</si>
  <si>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</si>
  <si>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</si>
  <si>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</si>
  <si>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</si>
  <si>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</si>
  <si>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</si>
  <si>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</si>
  <si>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</si>
  <si>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</si>
  <si>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</si>
  <si>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</si>
  <si>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</si>
  <si>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</si>
  <si>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</si>
  <si>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</si>
  <si>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</si>
  <si>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</si>
  <si>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</si>
  <si>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</si>
  <si>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</si>
  <si>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</si>
  <si>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</si>
  <si>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</si>
  <si>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</si>
  <si>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</si>
  <si>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</si>
  <si>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</si>
  <si>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</si>
  <si>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</si>
  <si>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</si>
  <si>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</si>
  <si>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</si>
  <si>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</si>
  <si>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</si>
  <si>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</si>
  <si>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</si>
  <si>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</si>
  <si>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</si>
  <si>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</si>
  <si>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</si>
  <si>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</si>
  <si>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</si>
  <si>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</si>
  <si>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</si>
  <si>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</si>
  <si>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</si>
  <si>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</si>
  <si>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</si>
  <si>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</si>
  <si>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</si>
  <si>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</si>
  <si>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</si>
  <si>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</si>
  <si>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</si>
  <si>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</si>
  <si>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</si>
  <si>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</si>
  <si>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</si>
  <si>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</si>
  <si>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</si>
  <si>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</si>
  <si>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</si>
  <si>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</si>
  <si>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</si>
  <si>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</si>
  <si>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</si>
  <si>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</si>
  <si>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</si>
  <si>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</si>
  <si>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</si>
  <si>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</si>
  <si>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</si>
  <si>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</si>
  <si>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</si>
  <si>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</si>
  <si>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</si>
  <si>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</si>
  <si>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</si>
  <si>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</si>
  <si>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</si>
  <si>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</si>
  <si>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</si>
  <si>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</si>
  <si>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</si>
  <si>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</si>
  <si>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</si>
  <si>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</si>
  <si>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</si>
  <si>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</si>
  <si>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</si>
  <si>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</si>
  <si>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</si>
  <si>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</si>
  <si>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</si>
  <si>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</si>
  <si>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</si>
  <si>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</si>
  <si>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</si>
  <si>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</si>
  <si>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</si>
  <si>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</si>
  <si>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</si>
  <si>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</si>
  <si>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</si>
  <si>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</si>
  <si>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</si>
  <si>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</si>
  <si>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</si>
  <si>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</si>
  <si>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</si>
  <si>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</si>
  <si>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</si>
  <si>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</si>
  <si>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</si>
  <si>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</si>
  <si>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</si>
  <si>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</si>
  <si>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</si>
  <si>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</si>
  <si>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</si>
  <si>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</si>
  <si>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</si>
  <si>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</si>
  <si>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</si>
  <si>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</si>
  <si>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</si>
  <si>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</si>
  <si>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</si>
  <si>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</si>
  <si>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</si>
  <si>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</si>
  <si>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</si>
  <si>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</si>
  <si>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</si>
  <si>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</si>
  <si>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</si>
  <si>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</si>
  <si>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</si>
  <si>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</si>
  <si>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</si>
  <si>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</si>
  <si>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</si>
  <si>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</si>
  <si>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</si>
  <si>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</si>
  <si>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</si>
  <si>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</si>
  <si>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</si>
  <si>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</si>
  <si>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</si>
  <si>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</si>
  <si>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</si>
  <si>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</si>
  <si>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</si>
  <si>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</si>
  <si>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</si>
  <si>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</si>
  <si>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</si>
  <si>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</si>
  <si>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</si>
  <si>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</si>
  <si>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</si>
  <si>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</si>
  <si>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</si>
  <si>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</si>
  <si>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</si>
  <si>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</si>
  <si>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</si>
  <si>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</si>
  <si>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</si>
  <si>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</si>
  <si>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</si>
  <si>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</si>
  <si>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</si>
  <si>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</si>
  <si>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</si>
  <si>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</si>
  <si>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</si>
  <si>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</si>
  <si>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</si>
  <si>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</si>
  <si>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</si>
  <si>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</si>
  <si>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</si>
  <si>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</si>
  <si>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</si>
  <si>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</si>
  <si>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</si>
  <si>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</si>
  <si>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</si>
  <si>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</si>
  <si>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</si>
  <si>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</si>
  <si>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</si>
  <si>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</si>
  <si>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</si>
  <si>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</si>
  <si>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</si>
  <si>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</si>
  <si>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</si>
  <si>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</si>
  <si>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</si>
  <si>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</si>
  <si>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</si>
  <si>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</si>
  <si>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</si>
  <si>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</si>
  <si>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</si>
  <si>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</si>
  <si>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</si>
  <si>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</si>
  <si>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</si>
  <si>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</si>
  <si>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</si>
  <si>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</si>
  <si>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</si>
  <si>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</si>
  <si>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</si>
  <si>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</si>
  <si>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</si>
  <si>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</si>
  <si>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</si>
  <si>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</si>
  <si>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</si>
  <si>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</si>
  <si>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</si>
  <si>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</si>
  <si>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</si>
  <si>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</si>
  <si>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</si>
  <si>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</si>
  <si>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</si>
  <si>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</si>
  <si>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</si>
  <si>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</si>
  <si>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</si>
  <si>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</si>
  <si>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</si>
  <si>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</si>
  <si>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</si>
  <si>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</si>
  <si>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</si>
  <si>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</si>
  <si>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</si>
  <si>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</si>
  <si>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</si>
  <si>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</si>
  <si>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</si>
  <si>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</si>
  <si>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</si>
  <si>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</si>
  <si>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</si>
  <si>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</si>
  <si>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</si>
  <si>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</si>
  <si>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</si>
  <si>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</si>
  <si>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</si>
  <si>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</si>
  <si>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</si>
  <si>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</si>
  <si>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</si>
  <si>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</si>
  <si>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</si>
  <si>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</si>
  <si>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</si>
  <si>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</si>
  <si>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</si>
  <si>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</si>
  <si>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</si>
  <si>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</si>
  <si>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</si>
  <si>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</si>
  <si>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</si>
  <si>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</si>
  <si>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</si>
  <si>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</si>
  <si>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</si>
  <si>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</si>
  <si>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</si>
  <si>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</si>
  <si>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</si>
  <si>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</si>
  <si>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</si>
  <si>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</si>
  <si>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</si>
  <si>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</si>
  <si>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</si>
  <si>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</si>
  <si>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</si>
  <si>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</si>
  <si>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</si>
  <si>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</si>
  <si>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</si>
  <si>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</si>
  <si>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</si>
  <si>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</si>
  <si>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</si>
  <si>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</si>
  <si>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</si>
  <si>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</si>
  <si>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</si>
  <si>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</si>
  <si>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</si>
  <si>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</si>
  <si>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</si>
  <si>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</si>
  <si>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</si>
  <si>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</si>
  <si>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</si>
  <si>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</si>
  <si>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</si>
  <si>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</si>
  <si>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</si>
  <si>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</si>
  <si>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</si>
  <si>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</si>
  <si>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</si>
  <si>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</si>
  <si>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</si>
  <si>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</si>
  <si>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</si>
  <si>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</si>
  <si>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</si>
  <si>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</si>
  <si>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</si>
  <si>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</si>
  <si>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</si>
  <si>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</si>
  <si>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</si>
  <si>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</si>
  <si>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</si>
  <si>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</si>
  <si>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</si>
  <si>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</si>
  <si>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</si>
  <si>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</si>
  <si>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</si>
  <si>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</si>
  <si>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</si>
  <si>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</si>
  <si>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</si>
  <si>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</si>
  <si>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</si>
  <si>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</si>
  <si>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</si>
  <si>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</si>
  <si>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</si>
  <si>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</si>
  <si>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</si>
  <si>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</si>
  <si>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</si>
  <si>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</si>
  <si>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</si>
  <si>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</si>
  <si>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</si>
  <si>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</si>
  <si>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</si>
  <si>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</si>
  <si>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</si>
  <si>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</si>
  <si>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</si>
  <si>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</si>
  <si>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</si>
  <si>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</si>
  <si>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</si>
  <si>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</si>
  <si>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</si>
  <si>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</si>
  <si>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</si>
  <si>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</si>
  <si>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</si>
  <si>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</si>
  <si>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</si>
  <si>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</si>
  <si>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</si>
  <si>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</si>
  <si>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</si>
  <si>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</si>
  <si>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</si>
  <si>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</si>
  <si>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</si>
  <si>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</si>
  <si>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</si>
  <si>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</si>
  <si>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</si>
  <si>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</si>
  <si>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</si>
  <si>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</si>
  <si>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</si>
  <si>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</si>
  <si>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</si>
  <si>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</si>
  <si>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</si>
  <si>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</si>
  <si>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</si>
  <si>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</si>
  <si>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</si>
  <si>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</si>
  <si>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</si>
  <si>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</si>
  <si>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</si>
  <si>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</si>
  <si>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</si>
  <si>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</si>
  <si>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</si>
  <si>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</si>
  <si>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</si>
  <si>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</si>
  <si>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</si>
  <si>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</si>
  <si>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</si>
  <si>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</si>
  <si>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</si>
  <si>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</si>
  <si>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</si>
  <si>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</si>
  <si>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</si>
  <si>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</si>
  <si>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</si>
  <si>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</si>
  <si>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</si>
  <si>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</si>
  <si>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</si>
  <si>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</si>
  <si>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</si>
  <si>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</si>
  <si>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</si>
  <si>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</si>
  <si>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</si>
  <si>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</si>
  <si>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</si>
  <si>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</si>
  <si>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</si>
  <si>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</si>
  <si>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</si>
  <si>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</si>
  <si>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</si>
  <si>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</si>
  <si>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</si>
  <si>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</si>
  <si>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</si>
  <si>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</si>
  <si>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</si>
  <si>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</si>
  <si>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</si>
  <si>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</si>
  <si>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</si>
  <si>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</si>
  <si>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</si>
  <si>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</si>
  <si>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</si>
  <si>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</si>
  <si>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</si>
  <si>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</si>
  <si>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</si>
  <si>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</si>
  <si>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</si>
  <si>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</si>
  <si>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</si>
  <si>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</si>
  <si>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</si>
  <si>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</si>
  <si>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</si>
  <si>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</si>
  <si>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</si>
  <si>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</si>
  <si>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</si>
  <si>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</si>
  <si>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</si>
  <si>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</si>
  <si>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</si>
  <si>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</si>
  <si>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</si>
  <si>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</si>
  <si>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</si>
  <si>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</si>
  <si>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</si>
  <si>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</si>
  <si>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</si>
  <si>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</si>
  <si>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</si>
  <si>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</si>
  <si>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</si>
  <si>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</si>
  <si>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</si>
  <si>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</si>
  <si>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</si>
  <si>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</si>
  <si>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</si>
  <si>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</si>
  <si>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</si>
  <si>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</si>
  <si>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</si>
  <si>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</si>
  <si>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</si>
  <si>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</si>
  <si>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</si>
  <si>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</si>
  <si>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</si>
  <si>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</si>
  <si>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</si>
  <si>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</si>
  <si>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</si>
  <si>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</si>
  <si>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</si>
  <si>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</si>
  <si>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</si>
  <si>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</si>
  <si>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</si>
  <si>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</si>
  <si>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</si>
  <si>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</si>
  <si>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</si>
  <si>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</si>
  <si>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</si>
  <si>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</si>
  <si>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</si>
  <si>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</si>
  <si>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</si>
  <si>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</si>
  <si>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</si>
  <si>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</si>
  <si>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</si>
  <si>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</si>
  <si>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</si>
  <si>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</si>
  <si>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</si>
  <si>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</si>
  <si>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</si>
  <si>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</si>
  <si>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</si>
  <si>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</si>
  <si>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</si>
  <si>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</si>
  <si>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</si>
  <si>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</si>
  <si>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</si>
  <si>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</si>
  <si>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</si>
  <si>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</si>
  <si>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</si>
  <si>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</si>
  <si>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</si>
  <si>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</si>
  <si>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</si>
  <si>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</si>
  <si>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</si>
  <si>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</si>
  <si>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</si>
  <si>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</si>
  <si>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</si>
  <si>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</si>
  <si>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</si>
  <si>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</si>
  <si>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</si>
  <si>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</si>
  <si>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</si>
  <si>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</si>
  <si>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</si>
  <si>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</si>
  <si>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</si>
  <si>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</si>
  <si>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</si>
  <si>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</si>
  <si>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</si>
  <si>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</si>
  <si>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</si>
  <si>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</si>
  <si>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</si>
  <si>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</si>
  <si>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</si>
  <si>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</si>
  <si>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</si>
  <si>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</si>
  <si>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</si>
  <si>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</si>
  <si>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</si>
  <si>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</si>
  <si>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</si>
  <si>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</si>
  <si>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</si>
  <si>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</si>
  <si>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</si>
  <si>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</si>
  <si>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</si>
  <si>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</si>
  <si>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</si>
  <si>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</si>
  <si>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</si>
  <si>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</si>
  <si>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</si>
  <si>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</si>
  <si>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</si>
  <si>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</si>
  <si>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</si>
  <si>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</si>
  <si>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</si>
  <si>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</si>
  <si>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</si>
  <si>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</si>
  <si>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</si>
  <si>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</si>
  <si>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</si>
  <si>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</si>
  <si>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</si>
  <si>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</si>
  <si>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</si>
  <si>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</si>
  <si>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</si>
  <si>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</si>
  <si>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</si>
  <si>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</si>
  <si>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</si>
  <si>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</si>
  <si>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</si>
  <si>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</si>
  <si>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</si>
  <si>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</si>
  <si>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</si>
  <si>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</si>
  <si>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</si>
  <si>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</si>
  <si>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</si>
  <si>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</si>
  <si>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</si>
  <si>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</si>
  <si>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</si>
  <si>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</si>
  <si>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</si>
  <si>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</si>
  <si>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</si>
  <si>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</si>
  <si>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</si>
  <si>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</si>
  <si>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</si>
  <si>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</si>
  <si>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</si>
  <si>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</si>
  <si>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</si>
  <si>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</si>
  <si>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</si>
  <si>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</si>
  <si>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</si>
  <si>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</si>
  <si>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</si>
  <si>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</si>
  <si>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</si>
  <si>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</si>
  <si>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</si>
  <si>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</si>
  <si>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</si>
  <si>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</si>
  <si>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</si>
  <si>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</si>
  <si>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</si>
  <si>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</si>
  <si>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</si>
  <si>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</si>
  <si>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</si>
  <si>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</si>
  <si>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</si>
  <si>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</si>
  <si>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</si>
  <si>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</si>
  <si>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</si>
  <si>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</si>
  <si>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</si>
  <si>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</si>
  <si>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</si>
  <si>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</si>
  <si>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</si>
  <si>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</si>
  <si>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</si>
  <si>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</si>
  <si>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</si>
  <si>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</si>
  <si>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</si>
  <si>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</si>
  <si>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</si>
  <si>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</si>
  <si>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</si>
  <si>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</si>
  <si>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</si>
  <si>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</si>
  <si>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</si>
  <si>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</si>
  <si>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</si>
  <si>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</si>
  <si>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</si>
  <si>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</si>
  <si>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</si>
  <si>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</si>
  <si>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</si>
  <si>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</si>
  <si>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</si>
  <si>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</si>
  <si>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</si>
  <si>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</si>
  <si>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</si>
  <si>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</si>
  <si>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</si>
  <si>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</si>
  <si>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</si>
  <si>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</si>
  <si>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</si>
  <si>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</si>
  <si>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</si>
  <si>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</si>
  <si>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</si>
  <si>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</si>
  <si>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</si>
  <si>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</si>
  <si>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</si>
  <si>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</si>
  <si>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</si>
  <si>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</si>
  <si>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</si>
  <si>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</si>
  <si>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</si>
  <si>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</si>
  <si>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</si>
  <si>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</si>
  <si>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</si>
  <si>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</si>
  <si>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</si>
  <si>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</si>
  <si>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</si>
  <si>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</si>
  <si>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</si>
  <si>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</si>
  <si>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</si>
  <si>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</si>
  <si>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</si>
  <si>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</si>
  <si>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</si>
  <si>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</si>
  <si>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</si>
  <si>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</si>
  <si>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</si>
  <si>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</si>
  <si>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</si>
  <si>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</si>
  <si>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</si>
  <si>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</si>
  <si>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</si>
  <si>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</si>
  <si>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</si>
  <si>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</si>
  <si>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</si>
  <si>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</si>
  <si>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</si>
  <si>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</si>
  <si>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</si>
  <si>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</si>
  <si>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</si>
  <si>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</si>
  <si>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</si>
  <si>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</si>
  <si>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</si>
  <si>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</si>
  <si>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</si>
  <si>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</si>
  <si>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</si>
  <si>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</si>
  <si>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</si>
  <si>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</si>
  <si>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</si>
  <si>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</si>
  <si>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</si>
  <si>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</si>
  <si>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</si>
  <si>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</si>
  <si>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</si>
  <si>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</si>
  <si>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</si>
  <si>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</si>
  <si>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</si>
  <si>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</si>
  <si>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</si>
  <si>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</si>
  <si>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</si>
  <si>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</si>
  <si>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</si>
  <si>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</si>
  <si>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</si>
  <si>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</si>
  <si>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</si>
  <si>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</si>
  <si>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</si>
  <si>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</si>
  <si>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</si>
  <si>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</si>
  <si>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</si>
  <si>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</si>
  <si>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</si>
  <si>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</si>
  <si>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</si>
  <si>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</si>
  <si>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</si>
  <si>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</si>
  <si>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</si>
  <si>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</si>
  <si>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</si>
  <si>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</si>
  <si>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</si>
  <si>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</si>
  <si>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</si>
  <si>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</si>
  <si>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</si>
  <si>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</si>
  <si>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</si>
  <si>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</si>
  <si>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</si>
  <si>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</si>
  <si>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</si>
  <si>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</si>
  <si>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</si>
  <si>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</si>
  <si>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</si>
  <si>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</si>
  <si>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</si>
  <si>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</si>
  <si>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</si>
  <si>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</si>
  <si>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</si>
  <si>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</si>
  <si>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</si>
  <si>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</si>
  <si>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</si>
  <si>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</si>
  <si>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</si>
  <si>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</si>
  <si>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</si>
  <si>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</si>
  <si>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</si>
  <si>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</si>
  <si>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</si>
  <si>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</si>
  <si>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</si>
  <si>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</si>
  <si>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</si>
  <si>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</si>
  <si>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</si>
  <si>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</si>
  <si>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</si>
  <si>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</si>
  <si>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</si>
  <si>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</si>
  <si>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</si>
  <si>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</si>
  <si>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</si>
  <si>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</si>
  <si>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</si>
  <si>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</si>
  <si>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</si>
  <si>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</si>
  <si>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</si>
  <si>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</si>
  <si>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</si>
  <si>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</si>
  <si>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</si>
  <si>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</si>
  <si>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</si>
  <si>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</si>
  <si>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</si>
  <si>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</si>
  <si>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</si>
  <si>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Celkem 68,10 = 68,100 [A]_x000d_</t>
  </si>
  <si>
    <t>523392</t>
  </si>
  <si>
    <t>KOLEJ 60 E2, ROZD. "U", BEZSTYKOVÁ, PR. BET. VÝHYBKOVÝ DLOUHÝ, UP. PRUŽNÉ</t>
  </si>
  <si>
    <t xml:space="preserve">žsv. 60E2 - pruž.podklad. upev., dlouhé bet.  výhybkové pražce,  BK - nový rošt</t>
  </si>
  <si>
    <t xml:space="preserve"> "38,62 "_x000d_
 Celkem 38,62 = 38,620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</si>
  <si>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</si>
  <si>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</si>
  <si>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</si>
  <si>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</si>
  <si>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</si>
  <si>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</si>
  <si>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</si>
  <si>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</si>
  <si>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</si>
  <si>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</si>
  <si>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</si>
  <si>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</si>
  <si>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</si>
  <si>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</si>
  <si>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</si>
  <si>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</si>
  <si>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</si>
  <si>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</si>
  <si>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</si>
  <si>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"182,598*1,5 "_x000d_
 Celkem 273,897 = 273,897 [B]_x000d_</t>
  </si>
  <si>
    <t xml:space="preserve"> "4,8 "_x000d_
 Celkem 4,8 = 4,800 [B]_x000d_</t>
  </si>
  <si>
    <t>542322</t>
  </si>
  <si>
    <t>NÁSLEDNÁ ÚPRAVA SMĚROVÉHO A VÝŠKOVÉHO USPOŘÁDÁNÍ VÝHYBKOVÉ KONSTRUKCE - PRAŽCE BETONOVÉ</t>
  </si>
  <si>
    <t xml:space="preserve"> "(42,794 m*3+54,216 m)*1,5 "_x000d_
 Celkem 273,897 = 273,897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</si>
  <si>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</si>
  <si>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</si>
  <si>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</si>
  <si>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</si>
  <si>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</si>
  <si>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</si>
  <si>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</si>
  <si>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</si>
  <si>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</si>
  <si>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</si>
  <si>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</si>
  <si>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</si>
  <si>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</si>
  <si>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539511</t>
  </si>
  <si>
    <t>ZVLÁŠTNÍ VYBAVENÍ VÝHYBEK, VÁLEČKOVÁ STOLIČKA DOTLAČOVACÍ</t>
  </si>
  <si>
    <t xml:space="preserve"> "3*1 ks (výhybka č. 1, 3, 4) + 1*2 ks (výhybka č. 2) = 5 ks"_x000d_
 celkem 5 = 5,000 [B]_x000d_</t>
  </si>
  <si>
    <t>539551</t>
  </si>
  <si>
    <t>ZVLÁŠTNÍ VYBAVENÍ VÝHYBEK, PRODLOUŽENÍ KLUZNÉ STOLIČKY PRO SNÍMAČ POLOHY JAZYKŮ</t>
  </si>
  <si>
    <t>PÁR</t>
  </si>
  <si>
    <t xml:space="preserve"> "3*1 pár (výhybka č. 1, 3, 4) + 1*2 páry (výhybka č. 2) = 5 párů"_x000d_
 celkem 5 = 5,000 [B]_x000d_</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</si>
  <si>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</si>
  <si>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</si>
  <si>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</si>
  <si>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</si>
  <si>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</si>
  <si>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</si>
  <si>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</si>
  <si>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</si>
  <si>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"délka beton: (S49 + T + A) 2572 m + (UIC 60) 175 m "_x000d_
 Celkem 2747 = 2747,000 [B]_x000d_</t>
  </si>
  <si>
    <t>965123</t>
  </si>
  <si>
    <t>DEMONTÁŽ KOLEJE NA DŘEVĚNÝCH PRAŽCÍCH DO KOLEJOVÝCH POLÍ S ODVOZEM NA MONTÁŽNÍ ZÁKLADNU S NÁSLEDNÝM ROZEBRÁNÍM</t>
  </si>
  <si>
    <t xml:space="preserve"> "délka dřevo: (S49 + T + A) 971 m"_x000d_
 Celkem 971 = 971,000 [B]_x000d_</t>
  </si>
  <si>
    <t>965223</t>
  </si>
  <si>
    <t>DEMONTÁŽ VÝHYBKOVÉ KONSTRUKCE NA DŘEVĚNÝCH PRAŽCÍCH DO KOLEJOVÝCH POLÍ S ODVOZEM NA MONTÁŽNÍ ZÁKLADNU S NÁSLEDNÝM ROZEBRÁNÍM</t>
  </si>
  <si>
    <t xml:space="preserve"> počet výh. dřevo (S49 + T): 6 ks, celkem  313 m 313 = 313,000 [A]_x000d_</t>
  </si>
  <si>
    <t>965213</t>
  </si>
  <si>
    <t>DEMONTÁŽ VÝHYBKOVÉ KONSTRUKCE NA BETONOVÝCH PRAŽCÍCH DO KOLEJOVÝCH POLÍ S ODVOZEM NA MONTÁŽNÍ ZÁKLADNU S NÁSLEDNÝM ROZEBRÁNÍM</t>
  </si>
  <si>
    <t xml:space="preserve"> počet výh. beton S49: 1 ks * 50m 50 = 50,000 [A]_x000d_
 počet výh. beton UIC60: 2 ks * 100m 100 = 100,000 [B]_x000d_
 Mezisoučet 150.000000 = 150,000 [D]_x000d_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</si>
  <si>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</si>
  <si>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</si>
  <si>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</si>
  <si>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</si>
  <si>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</si>
  <si>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</si>
  <si>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</si>
  <si>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</si>
  <si>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</si>
  <si>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</si>
  <si>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</si>
  <si>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</si>
  <si>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</si>
  <si>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R549430</t>
  </si>
  <si>
    <t>KOLEJNICOVÝ PROTIHLUKOVÝ OBOUSTRANNÝ ABSORBÉR</t>
  </si>
  <si>
    <t xml:space="preserve"> ( km 111,650 – 112,600 (délka 950m), km 114,100 – 114,230 (délka 130m) a km 114545 – 114,571 (délka 26m) ) * 2 kolejnice (950+130+26)*2 = 2212,000 [A]_x000d_</t>
  </si>
  <si>
    <t>1. Položka obsahuje:
 – dodávku a montáž absorbérů z obou stran kolejnice
 – montážní materiál
 – příplatky za ztížené podmínky při práci v koleji, např. překážky po stranách koleje, práci v tunelu apod.
2. Položka neobsahuje:
 X
3. Způsob měření:
Měří se metr kolejnice.</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</si>
  <si>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</si>
  <si>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</si>
  <si>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</si>
  <si>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</si>
  <si>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</si>
  <si>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</si>
  <si>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</si>
  <si>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</si>
  <si>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</si>
  <si>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</si>
  <si>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</si>
  <si>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</si>
  <si>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</si>
  <si>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</si>
  <si>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</si>
  <si>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</si>
  <si>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</si>
  <si>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</si>
  <si>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</si>
  <si>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</si>
  <si>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</si>
  <si>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</si>
  <si>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</si>
  <si>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</si>
  <si>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</si>
  <si>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</si>
  <si>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</si>
  <si>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</si>
  <si>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nové, pruž. bezpodkl. upev.,bet. pr. B91 S/1 nové, rozdělení pražců „u“ (dlouhé kolejnicové pasy svařené do BK)
délka úseku se snášením kolejového roštu klasickými metodami</t>
  </si>
  <si>
    <t xml:space="preserve"> "1282,734"_x000d_
 Celkem 1282,734 = 1282,734 [B]_x000d_</t>
  </si>
  <si>
    <t>527352</t>
  </si>
  <si>
    <t>KOLEJ 60 E2 DLOUHÉ PASY TEPELNĚ OPRACOVANÉ, ROZD. "U", BEZSTYKOVÁ, PR. BET. BEZPODKLADNICOVÝ, UP. PRUŽNÉ</t>
  </si>
  <si>
    <t xml:space="preserve"> "465,6 "_x000d_
 Celkem 465,600 = 465,600 [B]_x000d_</t>
  </si>
  <si>
    <t>529352</t>
  </si>
  <si>
    <t>KOLEJ 49 E1 DLOUHÉ PASY, ROZD. "U", BEZSTYKOVÁ, PR. BET. BEZPODKLADNICOVÝ, UP. PRUŽNÉ</t>
  </si>
  <si>
    <t>nové, pruž. bezpodkl. upev.,bet. pr. B91 S/2 nové, rozdělení pražců „u“ (dlouhé kolejnicové pasy svařené do BK)</t>
  </si>
  <si>
    <t xml:space="preserve"> "654,328 "_x000d_
 Celkem  654,328 = 654,328 [B]_x000d_</t>
  </si>
  <si>
    <t>nové, pruž. bezpodkl. upev.,bet. pr. B03 nové, rozdělení pražců „c“ (dlouhé kolejnicové pasy svařené do BK)</t>
  </si>
  <si>
    <t xml:space="preserve"> "3592,834"_x000d_
 Celkem  3592,834 = 3592,834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</si>
  <si>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</si>
  <si>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</si>
  <si>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</si>
  <si>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"338,873 "_x000d_
 Celkem  338,873 = 338,873 [B]_x000d_</t>
  </si>
  <si>
    <t>Směrová a výšková úprava koleje provedená strojně bez dosypání ŠL
(3. pojezd ASP nové koleje po 3 měsících od ukončení stavby, kolej na betonových pražcích)</t>
  </si>
  <si>
    <t xml:space="preserve"> "6835,592 "_x000d_
 Celkem 6835,592 = 6835,592 [B]_x000d_</t>
  </si>
  <si>
    <t>549331</t>
  </si>
  <si>
    <t>ZŘÍZENÍ BEZSTYKOVÉ KOLEJE NA STÁVAJÍCÍCH ÚSECÍCH V KOLEJI</t>
  </si>
  <si>
    <t>nově zřízené koleje „u“ (dlouhé kolejnicové pasy svařené do BK)
zřízení BK ve stávající koleji od km 0.527 - 0.687 po úpravě GPK</t>
  </si>
  <si>
    <t xml:space="preserve"> "6493,973 "_x000d_
 Celkem  6493,973 = 6493,973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</si>
  <si>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</si>
  <si>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</si>
  <si>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</si>
  <si>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"289,500 "_x000d_
 Celkem 289,500 = 289,500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</si>
  <si>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</si>
  <si>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"645,220 "_x000d_
 Celkem  645,220 = 645,220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</si>
  <si>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</si>
  <si>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</si>
  <si>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</si>
  <si>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</si>
  <si>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</si>
  <si>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</si>
  <si>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</si>
  <si>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</si>
  <si>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</si>
  <si>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</si>
  <si>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</si>
  <si>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</si>
  <si>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</si>
  <si>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</si>
  <si>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</si>
  <si>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</si>
  <si>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</si>
  <si>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</si>
  <si>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</si>
  <si>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</si>
  <si>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533233</t>
  </si>
  <si>
    <t>J 49 1:6,6-190, PR. BET., UP. PRUŽNÉ</t>
  </si>
  <si>
    <t xml:space="preserve">VÝHYBKA J49 -1:6,6-190 B  PRUŽNÉ UPEVNĚNÍ</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</si>
  <si>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</si>
  <si>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</si>
  <si>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</si>
  <si>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+ 3.276m
výhybka č.4 dl. v přímém a odbočném směru 3.600m + 4.170m
výhybka č.19 dl. v přímém a odbočném směru 4.800m + 0.0m
výhybka č.22 dl. v přímém a odbočném směru 3.600m + 4.800m"_x000d_
 Celkem  3*3,6+3,276+4,17+2*4,8 = 27,846 [B]_x000d_</t>
  </si>
  <si>
    <t xml:space="preserve"> "KOLEJ 60 E2, ROZD. U, BEZSTYKOVÁ, PR. BET. VÝHYBKOVÝ DLOUHÝ, UP. PRUŽNÉ
výhybka č.1 dl. v přímém a odbočném směru 4.830m + 4.830m
výhybka č.4 dl. v přímém a odbočném směru 4.830m + 4.830m
výhybka č.19 dl. v přímém a odbočném směru 5.425m + 4.735m
výhybka č.22 dl. v přímém a odbočném směru 4.838m + 4.838m"_x000d_
 Celkem 4*4,83+5,425+4,735+2*4,838 = 39,156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</si>
  <si>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</si>
  <si>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</si>
  <si>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</si>
  <si>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</si>
  <si>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"KOLEJ 49 E1, ROZD. `U`, BEZSTYKOVÁ, PR. BET. VÝHYBKOVÝ KRÁTKÝ, UP. PRUŽNÉ
výhybka č.2  v přímém a odbočném směru 3.600m + 3.276m
výhybka č.3  v přímém a odbočném směru 3.600m + 4.200m
výhybka č.5 v přímém a odbočném směru 3.600m + 4.200m
výhybka č.6 v přímém a odbočném směru 3.600m + 4.800m + přímém a odbočném směru 3.600m
výhybka č.7 přímém a odbočném směru 3.600m + 4.800m
výhybka č.8 přímém a odbočném směru 3.000m
výhybka č.9 přímém a odbočném směru 3.000m + 4.200m
výhybka č.10 přímém a odbočném směru 3.000m
výhybka č.11 přímém a odbočném směru 4.200m
výhybka č.12 přímém a odbočném směru 3.600m + 4.800m
výhybka č.13 přímém a odbočném směru 3.000m + 2.400m
výhybka č.14 přímém a odbočném směru 3.000m + 4.200m
výhybka č.15 přímém a odbočném směru 0m + 4.800m
výhybka č.16 přímém a odbočném směru 3.000m + 4.200m
výhybka č.17 přímém a odbočném směru 3.000m + 4.200m
výhybka č.18 přímém a odbočném směru 3.600m + 4.200m
výhybka č.19 odbočném směru 4.600m
výhybka č.20 přímém a odbočném směru 3.600m + 4.800m
výhybka č.21 přímém a odbočném směru 3.000m + 4.200m" _x000d_
 Celkem 3,6+3,276+7*3,6+8*3+4,2+8*4,2+4*4,8+3,6+2,4+4,6 = 123,676 [B]_x000d_</t>
  </si>
  <si>
    <t>528392</t>
  </si>
  <si>
    <t>KOLEJ 49 E1, ROZD. "U", BEZSTYKOVÁ, PR. BET. VÝHYBKOVÝ DLOUHÝ, UP. PRUŽNÉ</t>
  </si>
  <si>
    <t xml:space="preserve">"KOLEJ 49 E1, ROZD. `U`, BEZSTYKOVÁ, PR. BET. VÝHYBKOVÝ DLOUHÝ, UP. PRUŽNÉ
výhybka č.2 dl. v přímém a odbočném směru 4.830m + 4.830m
výhybka č.3 dl. v přímém a odbočném směru 4.830m + 4.830m
výhybka č.5 dl. v přímém a odbočném směru 4.830m + 4.830m
výhybka č.6 dl. v přímém a odbočném směru 4.838m + 4.838m + 4.838m + 4.838m
výhybka č.7 dl. v přímém a odbočném směru 4.838m + 4.838m
výhybka č.8 dl. v přímém a odbočném směru 3.640m + 3.640m
výhybka č.9 dl. v přímém a odbočném směru 3.640m + 3.640m
výhybka č.10 dl. v přímém a odbočném směru 3.640m + 3.640m
výhybka č.11 dl. v přímém a odbočném směru 3.640m + 3.640m
výhybka č.12 dl. v přímém a odbočném směru 4.838m + 4.838m
výhybka č.13 dl. v přímém a odbočném směru 0.650m + 0.650m
výhybka č.14 dl. v přímém a odbočném směru 3.642m + 3.642m
výhybka č.15 dl. v přímém a odbočném směru 3.642m + 3.642m
výhybka č.16 dl. v přímém a odbočném směru 3.642m + 3.642m
výhybka č.17 dl. v přímém a odbočném směru 3.642m + 3.642m
výhybka č.18 dl. v přímém a odbočném směru 4.830m + 4.830m
výhybka č.20 dl. v přímém a odbočném směru 4.838m + 4.838m
výhybka č.21 dl. v přímém a odbočném směru 3.640m + 3.640m " _x000d_
 Celkem  6*4,83+6*4,838+8*3,64+2*4,838+2*0,65+8*3,642+2*4,83+2*4,838+2*3,64 = 153,856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</si>
  <si>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</si>
  <si>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výhybka č.15 dl. 3.600m
výhybka č.16 dl. 3.358m
výhybka č.17 dl. 3.600m "_x000d_
 Celkem 3*2,4+9*3,6+3,358 = 42,958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</si>
  <si>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</si>
  <si>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</si>
  <si>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</si>
  <si>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</si>
  <si>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</si>
  <si>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</si>
  <si>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 xml:space="preserve"> "přech. kolejnice dl. 16.212m 60E2 8.106m/49E1 8.106m
přech. kolejnice dl. 17,415m 60E2 9.00m/49E1 8,415m
přech. kolejnice dl. 9.600m 60E2 5.00m/49E1 4.60m
přech. kolejnice dl. 9.600m 60E2 9.60m/49E1 5.40m"_x000d_
 Celkem 8 = 8,000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</si>
  <si>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</si>
  <si>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</si>
  <si>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</si>
  <si>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</si>
  <si>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</si>
  <si>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</si>
  <si>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</si>
  <si>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</si>
  <si>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</si>
  <si>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</si>
  <si>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</si>
  <si>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</si>
  <si>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</si>
  <si>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</si>
  <si>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</si>
  <si>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</si>
  <si>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</si>
  <si>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</si>
  <si>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</si>
  <si>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</si>
  <si>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</si>
  <si>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</si>
  <si>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</si>
  <si>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</si>
  <si>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</si>
  <si>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"1*2 ks (výhybka č. 19) + 2*1 ks (výhybka č. 1, 4) + 1*1ks (výhybka č. 18) = 5 ks"_x000d_
 Celkem 5 = 5,000 [B]_x000d_</t>
  </si>
  <si>
    <t>539520</t>
  </si>
  <si>
    <t>ZVLÁŠTNÍ VYBAVENÍ VÝHYBEK, OMEZOVAČ POLOHY JAZYKA</t>
  </si>
  <si>
    <t xml:space="preserve"> "1 ks (výhybka č. 19) + 1 ks (výhybka č. 18) = 2 ks"_x000d_
 Celkem 2 = 2,000 [B]_x000d_</t>
  </si>
  <si>
    <t>1. Položka obsahuje:
 – dodání a montáž omezovače polohy jazyka
2. Položka neobsahuje:
 X
3. Způsob měření:
Udává se počet kusů kompletní konstrukce nebo práce.</t>
  </si>
  <si>
    <t>539327</t>
  </si>
  <si>
    <t>ZVLÁŠTNÍ VYBAVENÍ VÝHYBEK, TEPELNĚ OPRACOVANÝ JAZYK S OPORNICÍ 49 E1 PRO TVAR 1:9-300</t>
  </si>
  <si>
    <t xml:space="preserve"> 1 ks (výhybka č. 8) 1 = 1,000 [A]_x000d_</t>
  </si>
  <si>
    <t>539739</t>
  </si>
  <si>
    <t>ZVLÁŠTNÍ VYBAVENÍ VÝHYBEK, PŘÍPLATEK ZA TEPELNÉ OPRACOVÁNÍ CELÉ VÝHYBKY 1:11-300</t>
  </si>
  <si>
    <t xml:space="preserve"> 1 ks (výhybka č. 6) 1 = 1,000 [A]_x000d_</t>
  </si>
  <si>
    <t xml:space="preserve"> osazeny na výhybce č. 1, 4, 18, 19, celkem 7 párů 7 = 7,000 [A]_x000d_</t>
  </si>
  <si>
    <t>KOLEJ 49 E1, ROZD. "U", BEZSTYKOVÁ, PR. BET. VÝHYBKOVÝ KRÁTKÝ, UP. PRUŽNÉ - MEZI VÝHYBKAMI</t>
  </si>
  <si>
    <t xml:space="preserve"> "KOLEJ 49 E1, ROZD. U, BEZSTYKOVÁ, PR. BET. VÝHYBKOVÝ KRÁTKÝ, UP. PRUŽNÉ - MEZI VÝHYBKAMI
mezi výhybkou č.2 a č.3 dl. 10.200m
mezi výhybkou č.4 a č.5 dl. 6.015m
mezi výhybkou č.6 a č.7 dl. 5.551m
mezi výhybkou č.8 a č.10 dl. 4.479m
mezi výhybkou č.11 a č.12 dl. 2.800m"_x000d_
 10,2+6,015+5,551+4,479+2,8 = 29,045 [B]_x000d_</t>
  </si>
  <si>
    <t>R528372c</t>
  </si>
  <si>
    <t>KOLEJ 49 E1, ROZD. "C", BEZSTYKOVÁ, PR. BET. VÝHYBKOVÝ KRÁTKÝ, UP. PRUŽNÉ</t>
  </si>
  <si>
    <t>KOLEJ 49 E1, ROZD. "C", BEZSTYKOVÁ, PR. BET. VÝHYBKOVÝ KRÁTKÝ, UP. PRUŽNÉ - MEZI VÝHYBKAMI</t>
  </si>
  <si>
    <t xml:space="preserve"> "KOLEJ 49 E1, ROZD. C, BEZSTYKOVÁ, PR. BET. VÝHYBKOVÝ KRÁTKÝ, UP. PRUŽNÉ - MEZI VÝHYBKAMI
mezi výhybkou č.14 a č.15 dl. 6.738m
mezi výhybkou č.15 a č.17 dl. 13.863m"_x000d_
 6,738+13,863 = 20,601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</si>
  <si>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</si>
  <si>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"6987,855 "_x000d_
 Celkem 6987,855 = 6987,855 [B]_x000d_</t>
  </si>
  <si>
    <t xml:space="preserve"> "ANTIKOROZNÍ PROVEDENÍ UPEVŇOVADEL A JINÉHO DROBNÉHO KOLEJIVA
v místě přejezdu dl. 38.41 m "_x000d_
 Celkem 38,41 = 38,410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</si>
  <si>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</si>
  <si>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</si>
  <si>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</si>
  <si>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</si>
  <si>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</si>
  <si>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</si>
  <si>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</si>
  <si>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</si>
  <si>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</si>
  <si>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</si>
  <si>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</si>
  <si>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</si>
  <si>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</si>
  <si>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</si>
  <si>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</si>
  <si>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</si>
  <si>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</si>
  <si>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</si>
  <si>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</si>
  <si>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</si>
  <si>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</si>
  <si>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</si>
  <si>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</si>
  <si>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</si>
  <si>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23 = 23,000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</si>
  <si>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</si>
  <si>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</si>
  <si>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</si>
  <si>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</si>
  <si>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</si>
  <si>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</si>
  <si>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</si>
  <si>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</si>
  <si>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</si>
  <si>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</si>
  <si>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</si>
  <si>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</si>
  <si>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</si>
  <si>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</si>
  <si>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 xml:space="preserve"> "58,864 "_x000d_
 Celkem 58,864 = 58,864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</si>
  <si>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</si>
  <si>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</si>
  <si>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</si>
  <si>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</si>
  <si>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"58,864+75,167 "_x000d_
 Celkem 58,864+75,167 = 134,031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</si>
  <si>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</si>
  <si>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</si>
  <si>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</si>
  <si>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</si>
  <si>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</si>
  <si>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</si>
  <si>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</si>
  <si>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</si>
  <si>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</si>
  <si>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</si>
  <si>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</si>
  <si>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6 = 6,000 [A]_x000d_</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</si>
  <si>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</si>
  <si>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</si>
  <si>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</si>
  <si>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</si>
  <si>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</si>
  <si>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</si>
  <si>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</si>
  <si>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 xml:space="preserve"> "91,384 "_x000d_
 Celkem 91,384 = 91,384 [B]_x000d_</t>
  </si>
  <si>
    <t xml:space="preserve"> "91,384"_x000d_
 Celkem 91,384 = 91,384 [B]_x000d_</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</si>
  <si>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</si>
  <si>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</si>
  <si>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</si>
  <si>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</si>
  <si>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</si>
  <si>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</si>
  <si>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</si>
  <si>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</si>
  <si>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</si>
  <si>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"41,78 "_x000d_
 Celkem 41,78 = 41,780 [B]_x000d_</t>
  </si>
  <si>
    <t xml:space="preserve"> "10,464 "_x000d_
 Celkem 10,464 = 10,464 [B]_x000d_</t>
  </si>
  <si>
    <t xml:space="preserve"> "41,780+10,464 "_x000d_
 Celkem 41,780+10,464 = 52,244 [B]_x000d_</t>
  </si>
  <si>
    <t xml:space="preserve"> "79,75 "_x000d_
 Celkem 79,75 = 79,750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</si>
  <si>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</si>
  <si>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</si>
  <si>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</si>
  <si>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</si>
  <si>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</si>
  <si>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</si>
  <si>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</si>
  <si>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</si>
  <si>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</si>
  <si>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 xml:space="preserve"> "404,722"_x000d_
 Celkem 404,722 = 404,722 [B]_x000d_</t>
  </si>
  <si>
    <t xml:space="preserve"> "404,722 "_x000d_
 Celkem 404,722 = 404,722 [B]_x000d_</t>
  </si>
  <si>
    <t xml:space="preserve"> "nově zřízené koleje „c“ "_x000d_
 Celkem 38 = 38,000 [B]_x000d_</t>
  </si>
  <si>
    <t>R533253</t>
  </si>
  <si>
    <t xml:space="preserve">VÝHYBKA J S49 -1:9-190 D  PRUŽNÉ UPEVNĚNÍ</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</si>
  <si>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</si>
  <si>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</si>
  <si>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</si>
  <si>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</si>
  <si>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</si>
  <si>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</si>
  <si>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3+4,2+3+4,2 = 14,400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</si>
  <si>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</si>
  <si>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</si>
  <si>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</si>
  <si>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</si>
  <si>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"14,568 "_x000d_
 Celkem 14,568 = 14,568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</si>
  <si>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</si>
  <si>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D. VÝHYBKOVÝ KRÁTKÝ, UP. TUHÉ - PŘED VÝHYBKOU</t>
  </si>
  <si>
    <t xml:space="preserve"> "KOLEJ 49 E1, ROZD. `U`, BEZSTYKOVÁ, PR. D. VÝHYBKOVÝ KRÁTKÝ, UP. TUHÉ - PŘED VÝHYBKOU
výhybka č.S1 dl. 3.600m
výhybka č.S2 dl. 3.600m "_x000d_
 Celkem  3,6+3,6 = 7,200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</si>
  <si>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</si>
  <si>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</si>
  <si>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</si>
  <si>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</si>
  <si>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</si>
  <si>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</si>
  <si>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</si>
  <si>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</si>
  <si>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</si>
  <si>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</si>
  <si>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</si>
  <si>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</si>
  <si>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</si>
  <si>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</si>
  <si>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</si>
  <si>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</si>
  <si>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</si>
  <si>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</si>
  <si>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</si>
  <si>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</si>
  <si>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</si>
  <si>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</si>
  <si>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</si>
  <si>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</si>
  <si>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</si>
  <si>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</si>
  <si>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</si>
  <si>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</si>
  <si>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"56,509 "_x000d_
 Celkem 56,509 = 56,509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</si>
  <si>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</si>
  <si>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</si>
  <si>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</si>
  <si>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</si>
  <si>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</si>
  <si>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</si>
  <si>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</si>
  <si>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</si>
  <si>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</si>
  <si>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</si>
  <si>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</si>
  <si>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</si>
  <si>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</si>
  <si>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</si>
  <si>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</si>
  <si>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</si>
  <si>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</si>
  <si>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"1455,148 "_x000d_
 Celkem 1455,148 = 1455,148 [B]_x000d_</t>
  </si>
  <si>
    <t xml:space="preserve"> "3055,149 "_x000d_
 Celkem 3055,149 = 3055,149 [B]_x000d_</t>
  </si>
  <si>
    <t xml:space="preserve"> přech. kolejnice dl. 15.000m 60E2 7.500m/49E1 7.500m  1*2 = 2,000 [A]_x000d_</t>
  </si>
  <si>
    <t xml:space="preserve"> dle situace kolejový plán 28 = 28,000 [A]_x000d_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</si>
  <si>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</si>
  <si>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</si>
  <si>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</si>
  <si>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</si>
  <si>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</si>
  <si>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</si>
  <si>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</si>
  <si>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</si>
  <si>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</si>
  <si>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</si>
  <si>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</si>
  <si>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</si>
  <si>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</si>
  <si>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</si>
  <si>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</si>
  <si>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</si>
  <si>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</si>
  <si>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</si>
  <si>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</si>
  <si>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</si>
  <si>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</si>
  <si>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</si>
  <si>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</si>
  <si>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</si>
  <si>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</si>
  <si>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</si>
  <si>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</si>
  <si>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</si>
  <si>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</si>
  <si>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</si>
  <si>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</si>
  <si>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</si>
  <si>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</si>
  <si>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</si>
  <si>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</si>
  <si>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</si>
  <si>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</si>
  <si>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</si>
  <si>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</si>
  <si>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</si>
  <si>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</si>
  <si>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</si>
  <si>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</si>
  <si>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</si>
  <si>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</si>
  <si>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</si>
  <si>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</si>
  <si>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</si>
  <si>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</si>
  <si>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</si>
  <si>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</si>
  <si>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</si>
  <si>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</si>
  <si>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</si>
  <si>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</si>
  <si>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</si>
  <si>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</si>
  <si>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</si>
  <si>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</si>
  <si>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</si>
  <si>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</si>
  <si>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</si>
  <si>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</si>
  <si>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</si>
  <si>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</si>
  <si>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</si>
  <si>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</si>
  <si>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</si>
  <si>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</si>
  <si>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</si>
  <si>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</si>
  <si>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</si>
  <si>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</si>
  <si>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</si>
  <si>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</si>
  <si>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</si>
  <si>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</si>
  <si>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</si>
  <si>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</si>
  <si>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</si>
  <si>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</si>
  <si>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</si>
  <si>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</si>
  <si>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</si>
  <si>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</si>
  <si>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</si>
  <si>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</si>
  <si>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</si>
  <si>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</si>
  <si>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</si>
  <si>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</si>
  <si>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</si>
  <si>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</si>
  <si>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</si>
  <si>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</si>
  <si>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</si>
  <si>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</si>
  <si>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</si>
  <si>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</si>
  <si>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</si>
  <si>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</si>
  <si>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</si>
  <si>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</si>
  <si>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</si>
  <si>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</si>
  <si>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</si>
  <si>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</si>
  <si>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</si>
  <si>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</si>
  <si>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</si>
  <si>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</si>
  <si>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</si>
  <si>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</si>
  <si>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</si>
  <si>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</si>
  <si>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</si>
  <si>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</si>
  <si>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</si>
  <si>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</si>
  <si>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</si>
  <si>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</si>
  <si>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</si>
  <si>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</si>
  <si>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</si>
  <si>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</si>
  <si>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</si>
  <si>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</si>
  <si>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</si>
  <si>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</si>
  <si>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</si>
  <si>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</si>
  <si>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</si>
  <si>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</si>
  <si>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</si>
  <si>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</si>
  <si>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</si>
  <si>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</si>
  <si>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</si>
  <si>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</si>
  <si>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</si>
  <si>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</si>
  <si>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</si>
  <si>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</si>
  <si>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</si>
  <si>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</si>
  <si>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</si>
  <si>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</si>
  <si>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</si>
  <si>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</si>
  <si>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</si>
  <si>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</si>
  <si>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</si>
  <si>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</si>
  <si>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</si>
  <si>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</si>
  <si>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</si>
  <si>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</si>
  <si>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</si>
  <si>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</si>
  <si>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</si>
  <si>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</si>
  <si>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</si>
  <si>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</si>
  <si>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</si>
  <si>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</si>
  <si>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</si>
  <si>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</si>
  <si>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</si>
  <si>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</si>
  <si>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</si>
  <si>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</si>
  <si>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</si>
  <si>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</si>
  <si>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</si>
  <si>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</si>
  <si>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</si>
  <si>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</si>
  <si>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</si>
  <si>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</si>
  <si>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</si>
  <si>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</si>
  <si>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</si>
  <si>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</si>
  <si>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</si>
  <si>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</si>
  <si>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</si>
  <si>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</si>
  <si>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</si>
  <si>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</si>
  <si>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</si>
  <si>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</si>
  <si>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</si>
  <si>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</si>
  <si>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</si>
  <si>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</si>
  <si>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</si>
  <si>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</si>
  <si>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</si>
  <si>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</si>
  <si>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</si>
  <si>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</si>
  <si>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</si>
  <si>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</si>
  <si>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</si>
  <si>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</si>
  <si>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</si>
  <si>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</si>
  <si>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</si>
  <si>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</si>
  <si>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</si>
  <si>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</si>
  <si>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</si>
  <si>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</si>
  <si>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</si>
  <si>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</si>
  <si>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</si>
  <si>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</si>
  <si>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</si>
  <si>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</si>
  <si>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</si>
  <si>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</si>
  <si>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</si>
  <si>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</si>
  <si>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</si>
  <si>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</si>
  <si>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</si>
  <si>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</si>
  <si>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</si>
  <si>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</si>
  <si>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</si>
  <si>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</si>
  <si>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</si>
  <si>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</si>
  <si>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</si>
  <si>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</si>
  <si>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</si>
  <si>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</si>
  <si>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</si>
  <si>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</si>
  <si>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</si>
  <si>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</si>
  <si>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</si>
  <si>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</si>
  <si>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</si>
  <si>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</si>
  <si>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</si>
  <si>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</si>
  <si>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</si>
  <si>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</si>
  <si>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</si>
  <si>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</si>
  <si>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</si>
  <si>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</si>
  <si>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</si>
  <si>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</si>
  <si>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</si>
  <si>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</si>
  <si>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</si>
  <si>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</si>
  <si>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</si>
  <si>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</si>
  <si>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</si>
  <si>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</si>
  <si>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</si>
  <si>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</si>
  <si>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</si>
  <si>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</si>
  <si>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</si>
  <si>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</si>
  <si>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</si>
  <si>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</si>
  <si>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</si>
  <si>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</si>
  <si>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</si>
  <si>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</si>
  <si>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</si>
  <si>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</si>
  <si>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</si>
  <si>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</si>
  <si>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</si>
  <si>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</si>
  <si>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</si>
  <si>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</si>
  <si>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</si>
  <si>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</si>
  <si>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</si>
  <si>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</si>
  <si>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</si>
  <si>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</si>
  <si>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</si>
  <si>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</si>
  <si>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</si>
  <si>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</si>
  <si>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</si>
  <si>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</si>
  <si>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</si>
  <si>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</si>
  <si>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</si>
  <si>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</si>
  <si>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</si>
  <si>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</si>
  <si>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</si>
  <si>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</si>
  <si>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</si>
  <si>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</si>
  <si>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</si>
  <si>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</si>
  <si>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</si>
  <si>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</si>
  <si>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</si>
  <si>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</si>
  <si>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</si>
  <si>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</si>
  <si>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</si>
  <si>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</si>
  <si>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</si>
  <si>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</si>
  <si>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</si>
  <si>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</si>
  <si>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</si>
  <si>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</si>
  <si>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</si>
  <si>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</si>
  <si>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</si>
  <si>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</si>
  <si>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</si>
  <si>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</si>
  <si>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</si>
  <si>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</si>
  <si>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</si>
  <si>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</si>
  <si>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</si>
  <si>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</si>
  <si>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</si>
  <si>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</si>
  <si>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</si>
  <si>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</si>
  <si>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</si>
  <si>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</si>
  <si>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</si>
  <si>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</si>
  <si>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</si>
  <si>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</si>
  <si>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</si>
  <si>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</si>
  <si>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</si>
  <si>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</si>
  <si>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</si>
  <si>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</si>
  <si>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</si>
  <si>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</si>
  <si>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</si>
  <si>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</si>
  <si>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</si>
  <si>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</si>
  <si>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</si>
  <si>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</si>
  <si>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</si>
  <si>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</si>
  <si>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</si>
  <si>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</si>
  <si>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</si>
  <si>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</si>
  <si>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</si>
  <si>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</si>
  <si>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</si>
  <si>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</si>
  <si>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</si>
  <si>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</si>
  <si>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</si>
  <si>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</si>
  <si>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</si>
  <si>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</si>
  <si>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</si>
  <si>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</si>
  <si>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</si>
  <si>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</si>
  <si>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</si>
  <si>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</si>
  <si>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</si>
  <si>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</si>
  <si>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</si>
  <si>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</si>
  <si>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</si>
  <si>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</si>
  <si>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</si>
  <si>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</si>
  <si>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</si>
  <si>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</si>
  <si>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</si>
  <si>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</si>
  <si>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</si>
  <si>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</si>
  <si>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</si>
  <si>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</si>
  <si>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</si>
  <si>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</si>
  <si>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</si>
  <si>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</si>
  <si>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</si>
  <si>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</si>
  <si>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</si>
  <si>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</si>
  <si>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</si>
  <si>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</si>
  <si>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</si>
  <si>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</si>
  <si>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</si>
  <si>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</si>
  <si>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</si>
  <si>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</si>
  <si>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</si>
  <si>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</si>
  <si>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</si>
  <si>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</si>
  <si>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</si>
  <si>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</si>
  <si>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</si>
  <si>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</si>
  <si>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</si>
  <si>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</si>
  <si>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</si>
  <si>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</si>
  <si>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</si>
  <si>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</si>
  <si>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</si>
  <si>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</si>
  <si>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</si>
  <si>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</si>
  <si>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</si>
  <si>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</si>
  <si>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</si>
  <si>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</si>
  <si>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</si>
  <si>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</si>
  <si>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</si>
  <si>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</si>
  <si>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</si>
  <si>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</si>
  <si>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</si>
  <si>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</si>
  <si>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</si>
  <si>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</si>
  <si>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</si>
  <si>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</si>
  <si>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</si>
  <si>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</si>
  <si>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</si>
  <si>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</si>
  <si>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</si>
  <si>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</si>
  <si>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</si>
  <si>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</si>
  <si>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</si>
  <si>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</si>
  <si>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</si>
  <si>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</si>
  <si>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</si>
  <si>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</si>
  <si>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</si>
  <si>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</si>
  <si>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</si>
  <si>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</si>
  <si>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</si>
  <si>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</si>
  <si>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</si>
  <si>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</si>
  <si>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</si>
  <si>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</si>
  <si>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</si>
  <si>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</si>
  <si>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</si>
  <si>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</si>
  <si>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</si>
  <si>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</si>
  <si>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</si>
  <si>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</si>
  <si>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</si>
  <si>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</si>
  <si>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</si>
  <si>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</si>
  <si>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</si>
  <si>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</si>
  <si>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1174,6+95,82 = 1270,420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</si>
  <si>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</si>
  <si>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</si>
  <si>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</si>
  <si>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</si>
  <si>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</si>
  <si>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</si>
  <si>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</si>
  <si>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</si>
  <si>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</si>
  <si>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</si>
  <si>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</si>
  <si>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</si>
  <si>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</si>
  <si>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</si>
  <si>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</si>
  <si>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</si>
  <si>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</si>
  <si>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</si>
  <si>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</si>
  <si>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</si>
  <si>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</si>
  <si>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</si>
  <si>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</si>
  <si>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</si>
  <si>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</si>
  <si>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</si>
  <si>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</si>
  <si>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</si>
  <si>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</si>
  <si>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</si>
  <si>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</si>
  <si>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</si>
  <si>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</si>
  <si>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</si>
  <si>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</si>
  <si>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</si>
  <si>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</si>
  <si>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</si>
  <si>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</si>
  <si>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</si>
  <si>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</si>
  <si>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</si>
  <si>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</si>
  <si>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</si>
  <si>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</si>
  <si>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</si>
  <si>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</si>
  <si>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</si>
  <si>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</si>
  <si>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</si>
  <si>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</si>
  <si>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</si>
  <si>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</si>
  <si>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</si>
  <si>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</si>
  <si>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</si>
  <si>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</si>
  <si>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</si>
  <si>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</si>
  <si>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</si>
  <si>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</si>
  <si>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</si>
  <si>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</si>
  <si>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</si>
  <si>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</si>
  <si>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</si>
  <si>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</si>
  <si>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</si>
  <si>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</si>
  <si>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</si>
  <si>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</si>
  <si>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</si>
  <si>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</si>
  <si>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</si>
  <si>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</si>
  <si>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</si>
  <si>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</si>
  <si>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</si>
  <si>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</si>
  <si>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</si>
  <si>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</si>
  <si>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</si>
  <si>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</si>
  <si>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</si>
  <si>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</si>
  <si>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</si>
  <si>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</si>
  <si>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</si>
  <si>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</si>
  <si>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</si>
  <si>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</si>
  <si>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</si>
  <si>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</si>
  <si>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</si>
  <si>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</si>
  <si>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</si>
  <si>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</si>
  <si>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</si>
  <si>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</si>
  <si>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</si>
  <si>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</si>
  <si>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</si>
  <si>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</si>
  <si>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</si>
  <si>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</si>
  <si>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</si>
  <si>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</si>
  <si>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</si>
  <si>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</si>
  <si>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</si>
  <si>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</si>
  <si>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</si>
  <si>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</si>
  <si>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</si>
  <si>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</si>
  <si>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</si>
  <si>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</si>
  <si>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</si>
  <si>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</si>
  <si>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</si>
  <si>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</si>
  <si>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</si>
  <si>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</si>
  <si>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</si>
  <si>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</si>
  <si>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</si>
  <si>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</si>
  <si>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</si>
  <si>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</si>
  <si>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</si>
  <si>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</si>
  <si>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</si>
  <si>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</si>
  <si>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</si>
  <si>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</si>
  <si>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</si>
  <si>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</si>
  <si>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</si>
  <si>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</si>
  <si>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</si>
  <si>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</si>
  <si>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</si>
  <si>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</si>
  <si>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</si>
  <si>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</si>
  <si>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</si>
  <si>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</si>
  <si>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</si>
  <si>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</si>
  <si>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</si>
  <si>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</si>
  <si>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</si>
  <si>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</si>
  <si>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</si>
  <si>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</si>
  <si>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</si>
  <si>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</si>
  <si>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</si>
  <si>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</si>
  <si>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</si>
  <si>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</si>
  <si>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</si>
  <si>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</si>
  <si>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</si>
  <si>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</si>
  <si>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</si>
  <si>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</si>
  <si>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</si>
  <si>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</si>
  <si>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</si>
  <si>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</si>
  <si>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</si>
  <si>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</si>
  <si>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</si>
  <si>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</si>
  <si>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</si>
  <si>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</si>
  <si>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</si>
  <si>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</si>
  <si>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</si>
  <si>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</si>
  <si>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</si>
  <si>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</si>
  <si>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</si>
  <si>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</si>
  <si>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</si>
  <si>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</si>
  <si>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</si>
  <si>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</si>
  <si>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</si>
  <si>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</si>
  <si>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</si>
  <si>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</si>
  <si>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</si>
  <si>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</si>
  <si>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</si>
  <si>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</si>
  <si>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</si>
  <si>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</si>
  <si>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</si>
  <si>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</si>
  <si>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</si>
  <si>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</si>
  <si>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</si>
  <si>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</si>
  <si>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</si>
  <si>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</si>
  <si>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</si>
  <si>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</si>
  <si>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</si>
  <si>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</si>
  <si>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</si>
  <si>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</si>
  <si>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</si>
  <si>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</si>
  <si>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</si>
  <si>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</si>
  <si>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</si>
  <si>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</si>
  <si>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</si>
  <si>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</si>
  <si>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</si>
  <si>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</si>
  <si>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</si>
  <si>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</si>
  <si>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</si>
  <si>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</si>
  <si>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</si>
  <si>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</si>
  <si>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</si>
  <si>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</si>
  <si>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</si>
  <si>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</si>
  <si>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</si>
  <si>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</si>
  <si>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</si>
  <si>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</si>
  <si>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</si>
  <si>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</si>
  <si>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</si>
  <si>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</si>
  <si>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</si>
  <si>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</si>
  <si>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</si>
  <si>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</si>
  <si>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</si>
  <si>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</si>
  <si>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</si>
  <si>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</si>
  <si>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</si>
  <si>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</si>
  <si>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</si>
  <si>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</si>
  <si>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</si>
  <si>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</si>
  <si>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</si>
  <si>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</si>
  <si>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</si>
  <si>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</si>
  <si>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</si>
  <si>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</si>
  <si>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</si>
  <si>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</si>
  <si>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</si>
  <si>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</si>
  <si>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</si>
  <si>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</si>
  <si>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</si>
  <si>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</si>
  <si>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</si>
  <si>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</si>
  <si>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</si>
  <si>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</si>
  <si>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</si>
  <si>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</si>
  <si>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</si>
  <si>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</si>
  <si>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</si>
  <si>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</si>
  <si>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</si>
  <si>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</si>
  <si>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</si>
  <si>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</si>
  <si>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</si>
  <si>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</si>
  <si>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</si>
  <si>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</si>
  <si>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</si>
  <si>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</si>
  <si>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</si>
  <si>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</si>
  <si>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</si>
  <si>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</si>
  <si>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</si>
  <si>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</si>
  <si>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</si>
  <si>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</si>
  <si>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</si>
  <si>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</si>
  <si>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</si>
  <si>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</si>
  <si>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</si>
  <si>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</si>
  <si>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</si>
  <si>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</si>
  <si>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</si>
  <si>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</si>
  <si>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</si>
  <si>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</si>
  <si>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</si>
  <si>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</si>
  <si>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</si>
  <si>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</si>
  <si>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</si>
  <si>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</si>
  <si>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</si>
  <si>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</si>
  <si>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</si>
  <si>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</si>
  <si>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</si>
  <si>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</si>
  <si>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</si>
  <si>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</si>
  <si>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</si>
  <si>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</si>
  <si>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</si>
  <si>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</si>
  <si>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</si>
  <si>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</si>
  <si>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</si>
  <si>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</si>
  <si>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</si>
  <si>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</si>
  <si>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</si>
  <si>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</si>
  <si>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</si>
  <si>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</si>
  <si>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</si>
  <si>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</si>
  <si>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</si>
  <si>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</si>
  <si>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</si>
  <si>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</si>
  <si>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</si>
  <si>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</si>
  <si>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</si>
  <si>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</si>
  <si>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</si>
  <si>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</si>
  <si>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</si>
  <si>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</si>
  <si>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</si>
  <si>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</si>
  <si>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</si>
  <si>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</si>
  <si>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</si>
  <si>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</si>
  <si>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</si>
  <si>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</si>
  <si>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</si>
  <si>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</si>
  <si>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</si>
  <si>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</si>
  <si>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</si>
  <si>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</si>
  <si>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</si>
  <si>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</si>
  <si>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</si>
  <si>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</si>
  <si>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</si>
  <si>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</si>
  <si>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</si>
  <si>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</si>
  <si>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</si>
  <si>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</si>
  <si>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</si>
  <si>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</si>
  <si>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</si>
  <si>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</si>
  <si>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</si>
  <si>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</si>
  <si>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</si>
  <si>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</si>
  <si>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</si>
  <si>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</si>
  <si>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</si>
  <si>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</si>
  <si>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</si>
  <si>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</si>
  <si>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</si>
  <si>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</si>
  <si>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</si>
  <si>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</si>
  <si>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</si>
  <si>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</si>
  <si>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</si>
  <si>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</si>
  <si>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</si>
  <si>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</si>
  <si>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</si>
  <si>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</si>
  <si>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</si>
  <si>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</si>
  <si>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</si>
  <si>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</si>
  <si>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</si>
  <si>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</si>
  <si>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</si>
  <si>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</si>
  <si>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</si>
  <si>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</si>
  <si>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</si>
  <si>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</si>
  <si>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</si>
  <si>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</si>
  <si>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</si>
  <si>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</si>
  <si>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</si>
  <si>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</si>
  <si>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</si>
  <si>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</si>
  <si>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</si>
  <si>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</si>
  <si>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</si>
  <si>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</si>
  <si>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</si>
  <si>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</si>
  <si>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</si>
  <si>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</si>
  <si>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</si>
  <si>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</si>
  <si>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</si>
  <si>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</si>
  <si>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</si>
  <si>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</si>
  <si>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</si>
  <si>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</si>
  <si>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</si>
  <si>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</si>
  <si>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</si>
  <si>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</si>
  <si>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</si>
  <si>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</si>
  <si>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</si>
  <si>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</si>
  <si>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</si>
  <si>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</si>
  <si>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</si>
  <si>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</si>
  <si>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</si>
  <si>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</si>
  <si>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</si>
  <si>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</si>
  <si>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</si>
  <si>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</si>
  <si>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</si>
  <si>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</si>
  <si>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</si>
  <si>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</si>
  <si>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</si>
  <si>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</si>
  <si>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</si>
  <si>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</si>
  <si>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</si>
  <si>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</si>
  <si>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</si>
  <si>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</si>
  <si>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</si>
  <si>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</si>
  <si>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</si>
  <si>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</si>
  <si>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</si>
  <si>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</si>
  <si>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</si>
  <si>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</si>
  <si>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</si>
  <si>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</si>
  <si>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</si>
  <si>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</si>
  <si>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</si>
  <si>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</si>
  <si>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</si>
  <si>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</si>
  <si>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</si>
  <si>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</si>
  <si>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</si>
  <si>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</si>
  <si>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</si>
  <si>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</si>
  <si>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</si>
  <si>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</si>
  <si>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</si>
  <si>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</si>
  <si>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</si>
  <si>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</si>
  <si>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</si>
  <si>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</si>
  <si>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</si>
  <si>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</si>
  <si>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</si>
  <si>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</si>
  <si>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</si>
  <si>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</si>
  <si>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</si>
  <si>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</si>
  <si>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</si>
  <si>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</si>
  <si>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</si>
  <si>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</si>
  <si>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</si>
  <si>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</si>
  <si>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</si>
  <si>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</si>
  <si>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</si>
  <si>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</si>
  <si>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</si>
  <si>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</si>
  <si>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</si>
  <si>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</si>
  <si>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</si>
  <si>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</si>
  <si>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</si>
  <si>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</si>
  <si>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</si>
  <si>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</si>
  <si>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</si>
  <si>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</si>
  <si>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</si>
  <si>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</si>
  <si>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</si>
  <si>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</si>
  <si>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</si>
  <si>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</si>
  <si>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</si>
  <si>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</si>
  <si>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</si>
  <si>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</si>
  <si>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</si>
  <si>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</si>
  <si>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</si>
  <si>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</si>
  <si>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</si>
  <si>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</si>
  <si>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</si>
  <si>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</si>
  <si>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</si>
  <si>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</si>
  <si>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</si>
  <si>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</si>
  <si>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</si>
  <si>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</si>
  <si>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</si>
  <si>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</si>
  <si>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</si>
  <si>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</si>
  <si>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</si>
  <si>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</si>
  <si>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</si>
  <si>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</si>
  <si>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</si>
  <si>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</si>
  <si>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</si>
  <si>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</si>
  <si>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</si>
  <si>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</si>
  <si>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</si>
  <si>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</si>
  <si>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</si>
  <si>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</si>
  <si>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</si>
  <si>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</si>
  <si>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</si>
  <si>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</si>
  <si>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</si>
  <si>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</si>
  <si>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</si>
  <si>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</si>
  <si>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</si>
  <si>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</si>
  <si>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</si>
  <si>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</si>
  <si>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</si>
  <si>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</si>
  <si>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</si>
  <si>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</si>
  <si>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</si>
  <si>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</si>
  <si>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</si>
  <si>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</si>
  <si>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</si>
  <si>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</si>
  <si>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</si>
  <si>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</si>
  <si>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</si>
  <si>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</si>
  <si>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</si>
  <si>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</si>
  <si>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</si>
  <si>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</si>
  <si>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</si>
  <si>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</si>
  <si>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</si>
  <si>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</si>
  <si>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</si>
  <si>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</si>
  <si>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</si>
  <si>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</si>
  <si>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</si>
  <si>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</si>
  <si>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</si>
  <si>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</si>
  <si>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</si>
  <si>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</si>
  <si>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</si>
  <si>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</si>
  <si>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</si>
  <si>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</si>
  <si>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</si>
  <si>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</si>
  <si>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</si>
  <si>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</si>
  <si>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</si>
  <si>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</si>
  <si>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</si>
  <si>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</si>
  <si>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</si>
  <si>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</si>
  <si>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</si>
  <si>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</si>
  <si>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</si>
  <si>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</si>
  <si>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</si>
  <si>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</si>
  <si>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</si>
  <si>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</si>
  <si>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</si>
  <si>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</si>
  <si>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</si>
  <si>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</si>
  <si>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</si>
  <si>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</si>
  <si>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</si>
  <si>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</si>
  <si>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</si>
  <si>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</si>
  <si>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</si>
  <si>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</si>
  <si>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</si>
  <si>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</si>
  <si>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</si>
  <si>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</si>
  <si>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</si>
  <si>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</si>
  <si>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</si>
  <si>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</si>
  <si>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</si>
  <si>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</si>
  <si>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</si>
  <si>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</si>
  <si>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</si>
  <si>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</si>
  <si>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</si>
  <si>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</si>
  <si>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</si>
  <si>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</si>
  <si>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</si>
  <si>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</si>
  <si>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</si>
  <si>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</si>
  <si>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</si>
  <si>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</si>
  <si>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</si>
  <si>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</si>
  <si>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</si>
  <si>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</si>
  <si>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</si>
  <si>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</si>
  <si>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</si>
  <si>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</si>
  <si>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</si>
  <si>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</si>
  <si>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</si>
  <si>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</si>
  <si>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</si>
  <si>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</si>
  <si>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</si>
  <si>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</si>
  <si>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</si>
  <si>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</si>
  <si>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</si>
  <si>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</si>
  <si>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</si>
  <si>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</si>
  <si>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</si>
  <si>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</si>
  <si>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</si>
  <si>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</si>
  <si>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</si>
  <si>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</si>
  <si>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</si>
  <si>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</si>
  <si>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</si>
  <si>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</si>
  <si>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</si>
  <si>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</si>
  <si>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</si>
  <si>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</si>
  <si>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</si>
  <si>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</si>
  <si>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</si>
  <si>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</si>
  <si>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</si>
  <si>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</si>
  <si>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</si>
  <si>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</si>
  <si>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</si>
  <si>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</si>
  <si>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</si>
  <si>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</si>
  <si>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</si>
  <si>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</si>
  <si>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</si>
  <si>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</si>
  <si>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</si>
  <si>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</si>
  <si>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</si>
  <si>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</si>
  <si>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</si>
  <si>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</si>
  <si>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</si>
  <si>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</si>
  <si>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</si>
  <si>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</si>
  <si>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</si>
  <si>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</si>
  <si>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</si>
  <si>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</si>
  <si>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</si>
  <si>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</si>
  <si>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</si>
  <si>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</si>
  <si>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</si>
  <si>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</si>
  <si>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</si>
  <si>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</si>
  <si>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</si>
  <si>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</si>
  <si>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</si>
  <si>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</si>
  <si>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</si>
  <si>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</si>
  <si>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</si>
  <si>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</si>
  <si>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</si>
  <si>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</si>
  <si>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</si>
  <si>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</si>
  <si>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</si>
  <si>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</si>
  <si>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</si>
  <si>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</si>
  <si>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</si>
  <si>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</si>
  <si>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</si>
  <si>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</si>
  <si>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</si>
  <si>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</si>
  <si>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</si>
  <si>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</si>
  <si>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</si>
  <si>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</si>
  <si>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</si>
  <si>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</si>
  <si>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</si>
  <si>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</si>
  <si>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</si>
  <si>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</si>
  <si>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</si>
  <si>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</si>
  <si>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</si>
  <si>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</si>
  <si>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</si>
  <si>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</si>
  <si>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</si>
  <si>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</si>
  <si>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</si>
  <si>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</si>
  <si>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</si>
  <si>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</si>
  <si>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</si>
  <si>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</si>
  <si>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</si>
  <si>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</si>
  <si>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</si>
  <si>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</si>
  <si>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</si>
  <si>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</si>
  <si>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</si>
  <si>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</si>
  <si>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</si>
  <si>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</si>
  <si>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</si>
  <si>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</si>
  <si>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</si>
  <si>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</si>
  <si>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</si>
  <si>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</si>
  <si>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</si>
  <si>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</si>
  <si>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</si>
  <si>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</si>
  <si>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</si>
  <si>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</si>
  <si>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</si>
  <si>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</si>
  <si>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</si>
  <si>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</si>
  <si>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</si>
  <si>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</si>
  <si>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</si>
  <si>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</si>
  <si>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</si>
  <si>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</si>
  <si>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</si>
  <si>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</si>
  <si>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</si>
  <si>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</si>
  <si>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</si>
  <si>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</si>
  <si>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</si>
  <si>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</si>
  <si>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</si>
  <si>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</si>
  <si>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</si>
  <si>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</si>
  <si>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</si>
  <si>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</si>
  <si>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</si>
  <si>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</si>
  <si>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</si>
  <si>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</si>
  <si>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</si>
  <si>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</si>
  <si>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</si>
  <si>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</si>
  <si>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</si>
  <si>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</si>
  <si>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</si>
  <si>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</si>
  <si>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</si>
  <si>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</si>
  <si>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</si>
  <si>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</si>
  <si>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</si>
  <si>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</si>
  <si>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</si>
  <si>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</si>
  <si>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</si>
  <si>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</si>
  <si>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</si>
  <si>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</si>
  <si>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</si>
  <si>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</si>
  <si>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</si>
  <si>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</si>
  <si>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</si>
  <si>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</si>
  <si>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</si>
  <si>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</si>
  <si>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</si>
  <si>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</si>
  <si>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</si>
  <si>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</si>
  <si>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</si>
  <si>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</si>
  <si>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</si>
  <si>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</si>
  <si>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</si>
  <si>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</si>
  <si>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</si>
  <si>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</si>
  <si>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</si>
  <si>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</si>
  <si>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</si>
  <si>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</si>
  <si>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</si>
  <si>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</si>
  <si>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</si>
  <si>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</si>
  <si>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</si>
  <si>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</si>
  <si>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</si>
  <si>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</si>
  <si>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</si>
  <si>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</si>
  <si>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</si>
  <si>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</si>
  <si>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</si>
  <si>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</si>
  <si>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</si>
  <si>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</si>
  <si>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</si>
  <si>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</si>
  <si>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</si>
  <si>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</si>
  <si>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</si>
  <si>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</si>
  <si>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</si>
  <si>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</si>
  <si>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</si>
  <si>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</si>
  <si>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</si>
  <si>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</si>
  <si>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</si>
  <si>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</si>
  <si>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</si>
  <si>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</si>
  <si>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</si>
  <si>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</si>
  <si>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</si>
  <si>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</si>
  <si>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</si>
  <si>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</si>
  <si>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</si>
  <si>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</si>
  <si>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</si>
  <si>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</si>
  <si>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</si>
  <si>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</si>
  <si>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</si>
  <si>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</si>
  <si>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</si>
  <si>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</si>
  <si>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</si>
  <si>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</si>
  <si>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</si>
  <si>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</si>
  <si>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</si>
  <si>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</si>
  <si>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</si>
  <si>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</si>
  <si>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</si>
  <si>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</si>
  <si>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921311</t>
  </si>
  <si>
    <t>ŽELEZNIČNÍ PŘEJEZD ŽELEZOBETONOVÝ S NOSIČI</t>
  </si>
  <si>
    <t>přejezd z železobetonových panelů,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</si>
  <si>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</si>
  <si>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</si>
  <si>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</si>
  <si>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</si>
  <si>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</si>
  <si>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</si>
  <si>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</si>
  <si>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</si>
  <si>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</si>
  <si>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</si>
  <si>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</si>
  <si>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</si>
  <si>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</si>
  <si>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</si>
  <si>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</si>
  <si>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</si>
  <si>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</si>
  <si>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</si>
  <si>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</si>
  <si>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</si>
  <si>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</si>
  <si>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</si>
  <si>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</si>
  <si>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</si>
  <si>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</si>
  <si>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</si>
  <si>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</si>
  <si>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</si>
  <si>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</si>
  <si>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</si>
  <si>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</si>
  <si>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</si>
  <si>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</si>
  <si>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</si>
  <si>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</si>
  <si>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</si>
  <si>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</si>
  <si>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</si>
  <si>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</si>
  <si>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</si>
  <si>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</si>
  <si>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</si>
  <si>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</si>
  <si>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</si>
  <si>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</si>
  <si>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</si>
  <si>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</si>
  <si>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</si>
  <si>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</si>
  <si>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</si>
  <si>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</si>
  <si>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</si>
  <si>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</si>
  <si>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</si>
  <si>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</si>
  <si>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</si>
  <si>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</si>
  <si>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</si>
  <si>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</si>
  <si>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</si>
  <si>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</si>
  <si>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</si>
  <si>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</si>
  <si>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</si>
  <si>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</si>
  <si>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</si>
  <si>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</si>
  <si>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</si>
  <si>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</si>
  <si>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</si>
  <si>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</si>
  <si>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</si>
  <si>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</si>
  <si>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</si>
  <si>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</si>
  <si>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</si>
  <si>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</si>
  <si>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</si>
  <si>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</si>
  <si>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</si>
  <si>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</si>
  <si>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</si>
  <si>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</si>
  <si>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</si>
  <si>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</si>
  <si>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</si>
  <si>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</si>
  <si>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</si>
  <si>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</si>
  <si>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</si>
  <si>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</si>
  <si>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</si>
  <si>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</si>
  <si>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</si>
  <si>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</si>
  <si>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</si>
  <si>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</si>
  <si>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</si>
  <si>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</si>
  <si>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</si>
  <si>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</si>
  <si>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</si>
  <si>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</si>
  <si>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</si>
  <si>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</si>
  <si>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</si>
  <si>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</si>
  <si>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</si>
  <si>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</si>
  <si>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</si>
  <si>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</si>
  <si>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</si>
  <si>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</si>
  <si>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</si>
  <si>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</si>
  <si>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</si>
  <si>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</si>
  <si>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</si>
  <si>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</si>
  <si>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</si>
  <si>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</si>
  <si>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</si>
  <si>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</si>
  <si>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</si>
  <si>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</si>
  <si>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</si>
  <si>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</si>
  <si>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</si>
  <si>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</si>
  <si>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</si>
  <si>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</si>
  <si>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</si>
  <si>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</si>
  <si>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</si>
  <si>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</si>
  <si>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</si>
  <si>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</si>
  <si>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</si>
  <si>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</si>
  <si>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</si>
  <si>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</si>
  <si>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</si>
  <si>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</si>
  <si>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</si>
  <si>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</si>
  <si>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</si>
  <si>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</si>
  <si>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</si>
  <si>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</si>
  <si>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</si>
  <si>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</si>
  <si>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</si>
  <si>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</si>
  <si>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</si>
  <si>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</si>
  <si>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</si>
  <si>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</si>
  <si>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</si>
  <si>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</si>
  <si>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</si>
  <si>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</si>
  <si>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</si>
  <si>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</si>
  <si>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</si>
  <si>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</si>
  <si>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</si>
  <si>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</si>
  <si>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</si>
  <si>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</si>
  <si>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</si>
  <si>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</si>
  <si>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</si>
  <si>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</si>
  <si>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</si>
  <si>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</si>
  <si>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</si>
  <si>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</si>
  <si>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</si>
  <si>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</si>
  <si>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</si>
  <si>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</si>
  <si>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</si>
  <si>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</si>
  <si>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</si>
  <si>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</si>
  <si>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</si>
  <si>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</si>
  <si>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</si>
  <si>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</si>
  <si>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</si>
  <si>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</si>
  <si>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</si>
  <si>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</si>
  <si>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</si>
  <si>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</si>
  <si>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</si>
  <si>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</si>
  <si>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</si>
  <si>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</si>
  <si>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</si>
  <si>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</si>
  <si>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</si>
  <si>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</si>
  <si>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</si>
  <si>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</si>
  <si>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</si>
  <si>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</si>
  <si>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</si>
  <si>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</si>
  <si>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</si>
  <si>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</si>
  <si>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</si>
  <si>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</si>
  <si>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</si>
  <si>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</si>
  <si>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</si>
  <si>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</si>
  <si>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</si>
  <si>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</si>
  <si>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</si>
  <si>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</si>
  <si>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</si>
  <si>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</si>
  <si>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</si>
  <si>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</si>
  <si>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</si>
  <si>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</si>
  <si>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</si>
  <si>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</si>
  <si>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</si>
  <si>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</si>
  <si>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</si>
  <si>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</si>
  <si>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</si>
  <si>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</si>
  <si>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</si>
  <si>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</si>
  <si>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</si>
  <si>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</si>
  <si>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</si>
  <si>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</si>
  <si>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</si>
  <si>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</si>
  <si>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</si>
  <si>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</si>
  <si>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</si>
  <si>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</si>
  <si>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</si>
  <si>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</si>
  <si>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</si>
  <si>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</si>
  <si>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</si>
  <si>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</si>
  <si>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</si>
  <si>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</si>
  <si>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</si>
  <si>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</si>
  <si>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</si>
  <si>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</si>
  <si>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</si>
  <si>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</si>
  <si>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</si>
  <si>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</si>
  <si>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</si>
  <si>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</si>
  <si>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</si>
  <si>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</si>
  <si>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</si>
  <si>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</si>
  <si>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</si>
  <si>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</si>
  <si>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</si>
  <si>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</si>
  <si>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</si>
  <si>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</si>
  <si>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</si>
  <si>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</si>
  <si>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</si>
  <si>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</si>
  <si>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</si>
  <si>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</si>
  <si>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</si>
  <si>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</si>
  <si>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</si>
  <si>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</si>
  <si>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</si>
  <si>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</si>
  <si>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</si>
  <si>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</si>
  <si>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</si>
  <si>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</si>
  <si>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</si>
  <si>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</si>
  <si>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</si>
  <si>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</si>
  <si>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</si>
  <si>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</si>
  <si>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</si>
  <si>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</si>
  <si>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</si>
  <si>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</si>
  <si>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</si>
  <si>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</si>
  <si>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</si>
  <si>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</si>
  <si>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</si>
  <si>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</si>
  <si>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</si>
  <si>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</si>
  <si>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</si>
  <si>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</si>
  <si>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</si>
  <si>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</si>
  <si>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</si>
  <si>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</si>
  <si>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</si>
  <si>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</si>
  <si>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</si>
  <si>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</si>
  <si>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</si>
  <si>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</si>
  <si>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</si>
  <si>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</si>
  <si>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</si>
  <si>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</si>
  <si>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</si>
  <si>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</si>
  <si>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</si>
  <si>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</si>
  <si>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</si>
  <si>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</si>
  <si>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</si>
  <si>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</si>
  <si>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</si>
  <si>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</si>
  <si>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</si>
  <si>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</si>
  <si>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</si>
  <si>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</si>
  <si>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</si>
  <si>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</si>
  <si>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</si>
  <si>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</si>
  <si>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</si>
  <si>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</si>
  <si>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</si>
  <si>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</si>
  <si>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</si>
  <si>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</si>
  <si>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</si>
  <si>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</si>
  <si>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</si>
  <si>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</si>
  <si>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</si>
  <si>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</si>
  <si>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</si>
  <si>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</si>
  <si>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</si>
  <si>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</si>
  <si>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</si>
  <si>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</si>
  <si>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</si>
  <si>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</si>
  <si>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</si>
  <si>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</si>
  <si>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</si>
  <si>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</si>
  <si>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</si>
  <si>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</si>
  <si>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</si>
  <si>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</si>
  <si>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</si>
  <si>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</si>
  <si>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</si>
  <si>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</si>
  <si>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</si>
  <si>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</si>
  <si>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</si>
  <si>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</si>
  <si>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</si>
  <si>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</si>
  <si>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</si>
  <si>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</si>
  <si>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</si>
  <si>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</si>
  <si>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</si>
  <si>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</si>
  <si>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</si>
  <si>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</si>
  <si>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</si>
  <si>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</si>
  <si>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</si>
  <si>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</si>
  <si>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</si>
  <si>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</si>
  <si>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</si>
  <si>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</si>
  <si>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</si>
  <si>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</si>
  <si>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</si>
  <si>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</si>
  <si>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</si>
  <si>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</si>
  <si>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</si>
  <si>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</si>
  <si>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</si>
  <si>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</si>
  <si>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</si>
  <si>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</si>
  <si>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</si>
  <si>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</si>
  <si>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59,4*0,05 = 2,970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</si>
  <si>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</si>
  <si>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</si>
  <si>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</si>
  <si>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</si>
  <si>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</si>
  <si>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</si>
  <si>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</si>
  <si>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</si>
  <si>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</si>
  <si>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</si>
  <si>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</si>
  <si>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</si>
  <si>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</si>
  <si>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</si>
  <si>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</si>
  <si>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</si>
  <si>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</si>
  <si>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</si>
  <si>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</si>
  <si>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</si>
  <si>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</si>
  <si>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</si>
  <si>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</si>
  <si>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</si>
  <si>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</si>
  <si>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</si>
  <si>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</si>
  <si>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</si>
  <si>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</si>
  <si>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</si>
  <si>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</si>
  <si>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</si>
  <si>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</si>
  <si>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</si>
  <si>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</si>
  <si>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</si>
  <si>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</si>
  <si>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</si>
  <si>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</si>
  <si>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</si>
  <si>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</si>
  <si>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</si>
  <si>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</si>
  <si>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</si>
  <si>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</si>
  <si>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</si>
  <si>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</si>
  <si>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</si>
  <si>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</si>
  <si>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</si>
  <si>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</si>
  <si>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</si>
  <si>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</si>
  <si>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</si>
  <si>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</si>
  <si>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</si>
  <si>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</si>
  <si>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</si>
  <si>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</si>
  <si>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</si>
  <si>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</si>
  <si>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</si>
  <si>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</si>
  <si>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</si>
  <si>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</si>
  <si>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</si>
  <si>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</si>
  <si>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</si>
  <si>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</si>
  <si>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</si>
  <si>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</si>
  <si>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</si>
  <si>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</si>
  <si>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</si>
  <si>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</si>
  <si>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</si>
  <si>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</si>
  <si>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</si>
  <si>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</si>
  <si>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</si>
  <si>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</si>
  <si>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</si>
  <si>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</si>
  <si>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</si>
  <si>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</si>
  <si>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</si>
  <si>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</si>
  <si>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</si>
  <si>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</si>
  <si>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</si>
  <si>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</si>
  <si>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</si>
  <si>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</si>
  <si>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</si>
  <si>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</si>
  <si>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</si>
  <si>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</si>
  <si>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</si>
  <si>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</si>
  <si>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</si>
  <si>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</si>
  <si>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</si>
  <si>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</si>
  <si>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</si>
  <si>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</si>
  <si>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</si>
  <si>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</si>
  <si>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</si>
  <si>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</si>
  <si>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</si>
  <si>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</si>
  <si>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</si>
  <si>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</si>
  <si>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</si>
  <si>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</si>
  <si>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</si>
  <si>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</si>
  <si>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</si>
  <si>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</si>
  <si>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</si>
  <si>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</si>
  <si>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</si>
  <si>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</si>
  <si>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</si>
  <si>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</si>
  <si>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</si>
  <si>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</si>
  <si>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</si>
  <si>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</si>
  <si>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</si>
  <si>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</si>
  <si>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</si>
  <si>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</si>
  <si>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</si>
  <si>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</si>
  <si>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</si>
  <si>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</si>
  <si>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</si>
  <si>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</si>
  <si>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</si>
  <si>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</si>
  <si>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</si>
  <si>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</si>
  <si>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</si>
  <si>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</si>
  <si>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</si>
  <si>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</si>
  <si>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</si>
  <si>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</si>
  <si>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</si>
  <si>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</si>
  <si>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</si>
  <si>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</si>
  <si>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</si>
  <si>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</si>
  <si>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</si>
  <si>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</si>
  <si>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</si>
  <si>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</si>
  <si>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</si>
  <si>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</si>
  <si>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</si>
  <si>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</si>
  <si>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</si>
  <si>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</si>
  <si>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</si>
  <si>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</si>
  <si>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</si>
  <si>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</si>
  <si>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</si>
  <si>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</si>
  <si>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</si>
  <si>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</si>
  <si>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</si>
  <si>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</si>
  <si>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</si>
  <si>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</si>
  <si>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</si>
  <si>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</si>
  <si>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</si>
  <si>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</si>
  <si>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</si>
  <si>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</si>
  <si>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</si>
  <si>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</si>
  <si>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</si>
  <si>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</si>
  <si>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</si>
  <si>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</si>
  <si>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</si>
  <si>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</si>
  <si>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</si>
  <si>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</si>
  <si>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</si>
  <si>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</si>
  <si>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</si>
  <si>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</si>
  <si>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</si>
  <si>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</si>
  <si>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</si>
  <si>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</si>
  <si>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</si>
  <si>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</si>
  <si>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</si>
  <si>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</si>
  <si>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</si>
  <si>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</si>
  <si>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</si>
  <si>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</si>
  <si>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</si>
  <si>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</si>
  <si>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</si>
  <si>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</si>
  <si>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</si>
  <si>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</si>
  <si>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</si>
  <si>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</si>
  <si>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</si>
  <si>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</si>
  <si>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</si>
  <si>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</si>
  <si>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</si>
  <si>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</si>
  <si>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</si>
  <si>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</si>
  <si>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</si>
  <si>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</si>
  <si>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</si>
  <si>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</si>
  <si>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</si>
  <si>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</si>
  <si>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</si>
  <si>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</si>
  <si>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</si>
  <si>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</si>
  <si>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</si>
  <si>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</si>
  <si>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</si>
  <si>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</si>
  <si>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</si>
  <si>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</si>
  <si>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</si>
  <si>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</si>
  <si>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</si>
  <si>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</si>
  <si>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</si>
  <si>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</si>
  <si>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</si>
  <si>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</si>
  <si>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</si>
  <si>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</si>
  <si>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</si>
  <si>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</si>
  <si>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</si>
  <si>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</si>
  <si>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</si>
  <si>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</si>
  <si>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</si>
  <si>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</si>
  <si>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</si>
  <si>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</si>
  <si>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</si>
  <si>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</si>
  <si>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</si>
  <si>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</si>
  <si>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</si>
  <si>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</si>
  <si>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</si>
  <si>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</si>
  <si>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</si>
  <si>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</si>
  <si>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</si>
  <si>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</si>
  <si>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</si>
  <si>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</si>
  <si>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</si>
  <si>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</si>
  <si>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</si>
  <si>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</si>
  <si>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</si>
  <si>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</si>
  <si>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</si>
  <si>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</si>
  <si>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</si>
  <si>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</si>
  <si>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</si>
  <si>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</si>
  <si>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</si>
  <si>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</si>
  <si>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</si>
  <si>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</si>
  <si>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</si>
  <si>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</si>
  <si>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</si>
  <si>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</si>
  <si>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</si>
  <si>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</si>
  <si>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</si>
  <si>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</si>
  <si>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</si>
  <si>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</si>
  <si>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</si>
  <si>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</si>
  <si>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</si>
  <si>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</si>
  <si>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</si>
  <si>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</si>
  <si>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</si>
  <si>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</si>
  <si>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</si>
  <si>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</si>
  <si>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</si>
  <si>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</si>
  <si>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</si>
  <si>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</si>
  <si>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</si>
  <si>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</si>
  <si>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</si>
  <si>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</si>
  <si>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</si>
  <si>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</si>
  <si>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</si>
  <si>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</si>
  <si>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</si>
  <si>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</si>
  <si>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</si>
  <si>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</si>
  <si>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</si>
  <si>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</si>
  <si>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</si>
  <si>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</si>
  <si>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</si>
  <si>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</si>
  <si>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</si>
  <si>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</si>
  <si>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</si>
  <si>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</si>
  <si>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</si>
  <si>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</si>
  <si>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</si>
  <si>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</si>
  <si>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</si>
  <si>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</si>
  <si>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</si>
  <si>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</si>
  <si>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</si>
  <si>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</si>
  <si>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</si>
  <si>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</si>
  <si>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</si>
  <si>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</si>
  <si>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</si>
  <si>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</si>
  <si>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</si>
  <si>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</si>
  <si>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</si>
  <si>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</si>
  <si>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</si>
  <si>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</si>
  <si>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</si>
  <si>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</si>
  <si>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</si>
  <si>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</si>
  <si>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</si>
  <si>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</si>
  <si>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</si>
  <si>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</si>
  <si>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</si>
  <si>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</si>
  <si>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</si>
  <si>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</si>
  <si>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</si>
  <si>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</si>
  <si>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</si>
  <si>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</si>
  <si>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</si>
  <si>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</si>
  <si>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</si>
  <si>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</si>
  <si>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</si>
  <si>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</si>
  <si>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</si>
  <si>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</si>
  <si>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</si>
  <si>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</si>
  <si>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</si>
  <si>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</si>
  <si>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</si>
  <si>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</si>
  <si>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</si>
  <si>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</si>
  <si>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</si>
  <si>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</si>
  <si>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</si>
  <si>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</si>
  <si>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</si>
  <si>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</si>
  <si>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</si>
  <si>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</si>
  <si>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</si>
  <si>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</si>
  <si>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</si>
  <si>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</si>
  <si>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</si>
  <si>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</si>
  <si>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</si>
  <si>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</si>
  <si>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</si>
  <si>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</si>
  <si>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</si>
  <si>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</si>
  <si>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</si>
  <si>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</si>
  <si>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</si>
  <si>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</si>
  <si>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</si>
  <si>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</si>
  <si>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</si>
  <si>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</si>
  <si>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</si>
  <si>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</si>
  <si>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</si>
  <si>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</si>
  <si>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</si>
  <si>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</si>
  <si>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</si>
  <si>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</si>
  <si>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</si>
  <si>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</si>
  <si>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</si>
  <si>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</si>
  <si>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</si>
  <si>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</si>
  <si>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</si>
  <si>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</si>
  <si>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</si>
  <si>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</si>
  <si>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</si>
  <si>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</si>
  <si>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</si>
  <si>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</si>
  <si>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</si>
  <si>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</si>
  <si>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</si>
  <si>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</si>
  <si>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</si>
  <si>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</si>
  <si>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</si>
  <si>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</si>
  <si>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</si>
  <si>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</si>
  <si>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</si>
  <si>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</si>
  <si>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</si>
  <si>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</si>
  <si>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</si>
  <si>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</si>
  <si>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</si>
  <si>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</si>
  <si>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</si>
  <si>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</si>
  <si>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</si>
  <si>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</si>
  <si>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</si>
  <si>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</si>
  <si>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</si>
  <si>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</si>
  <si>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</si>
  <si>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</si>
  <si>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</si>
  <si>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</si>
  <si>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</si>
  <si>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</si>
  <si>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</si>
  <si>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</si>
  <si>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</si>
  <si>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</si>
  <si>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</si>
  <si>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</si>
  <si>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</si>
  <si>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</si>
  <si>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</si>
  <si>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</si>
  <si>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</si>
  <si>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</si>
  <si>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</si>
  <si>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</si>
  <si>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</si>
  <si>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</si>
  <si>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</si>
  <si>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</si>
  <si>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</si>
  <si>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</si>
  <si>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</si>
  <si>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</si>
  <si>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</si>
  <si>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</si>
  <si>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</si>
  <si>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</si>
  <si>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</si>
  <si>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</si>
  <si>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</si>
  <si>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</si>
  <si>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</si>
  <si>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</si>
  <si>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</si>
  <si>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</si>
  <si>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</si>
  <si>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</si>
  <si>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</si>
  <si>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</si>
  <si>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</si>
  <si>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</si>
  <si>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</si>
  <si>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</si>
  <si>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</si>
  <si>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</si>
  <si>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</si>
  <si>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</si>
  <si>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</si>
  <si>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</si>
  <si>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</si>
  <si>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</si>
  <si>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</si>
  <si>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</si>
  <si>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</si>
  <si>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</si>
  <si>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</si>
  <si>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</si>
  <si>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</si>
  <si>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</si>
  <si>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</si>
  <si>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</si>
  <si>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</si>
  <si>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</si>
  <si>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</si>
  <si>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</si>
  <si>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</si>
  <si>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</si>
  <si>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</si>
  <si>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</si>
  <si>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</si>
  <si>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</si>
  <si>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</si>
  <si>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</si>
  <si>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</si>
  <si>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</si>
  <si>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</si>
  <si>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</si>
  <si>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</si>
  <si>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</si>
  <si>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</si>
  <si>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</si>
  <si>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</si>
  <si>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</si>
  <si>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</si>
  <si>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</si>
  <si>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</si>
  <si>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</si>
  <si>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</si>
  <si>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</si>
  <si>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</si>
  <si>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</si>
  <si>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</si>
  <si>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</si>
  <si>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</si>
  <si>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</si>
  <si>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</si>
  <si>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</si>
  <si>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</si>
  <si>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</si>
  <si>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</si>
  <si>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</si>
  <si>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</si>
  <si>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</si>
  <si>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</si>
  <si>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</si>
  <si>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</si>
  <si>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</si>
  <si>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</si>
  <si>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</si>
  <si>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</si>
  <si>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</si>
  <si>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</si>
  <si>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</si>
  <si>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</si>
  <si>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</si>
  <si>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</si>
  <si>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</si>
  <si>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</si>
  <si>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</si>
  <si>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</si>
  <si>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</si>
  <si>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</si>
  <si>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</si>
  <si>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</si>
  <si>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</si>
  <si>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</si>
  <si>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</si>
  <si>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</si>
  <si>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</si>
  <si>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</si>
  <si>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</si>
  <si>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</si>
  <si>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</si>
  <si>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</si>
  <si>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</si>
  <si>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</si>
  <si>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</si>
  <si>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</si>
  <si>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</si>
  <si>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</si>
  <si>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</si>
  <si>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</si>
  <si>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</si>
  <si>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</si>
  <si>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</si>
  <si>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</si>
  <si>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</si>
  <si>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</si>
  <si>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</si>
  <si>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</si>
  <si>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</si>
  <si>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</si>
  <si>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</si>
  <si>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</si>
  <si>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</si>
  <si>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</si>
  <si>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</si>
  <si>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</si>
  <si>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</si>
  <si>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</si>
  <si>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</si>
  <si>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</si>
  <si>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</si>
  <si>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</si>
  <si>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</si>
  <si>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</si>
  <si>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</si>
  <si>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</si>
  <si>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</si>
  <si>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</si>
  <si>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</si>
  <si>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</si>
  <si>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</si>
  <si>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</si>
  <si>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</si>
  <si>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</si>
  <si>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</si>
  <si>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</si>
  <si>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</si>
  <si>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</si>
  <si>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</si>
  <si>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</si>
  <si>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</si>
  <si>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</si>
  <si>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</si>
  <si>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</si>
  <si>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</si>
  <si>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</si>
  <si>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</si>
  <si>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</si>
  <si>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</si>
  <si>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</si>
  <si>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</si>
  <si>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</si>
  <si>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</si>
  <si>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</si>
  <si>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</si>
  <si>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</si>
  <si>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</si>
  <si>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</si>
  <si>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</si>
  <si>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</si>
  <si>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</si>
  <si>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</si>
  <si>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</si>
  <si>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</si>
  <si>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</si>
  <si>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</si>
  <si>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</si>
  <si>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</si>
  <si>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</si>
  <si>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</si>
  <si>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</si>
  <si>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</si>
  <si>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</si>
  <si>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</si>
  <si>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</si>
  <si>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</si>
  <si>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</si>
  <si>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</si>
  <si>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</si>
  <si>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</si>
  <si>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</si>
  <si>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</si>
  <si>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</si>
  <si>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</si>
  <si>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</si>
  <si>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</si>
  <si>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</si>
  <si>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</si>
  <si>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</si>
  <si>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</si>
  <si>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</si>
  <si>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</si>
  <si>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</si>
  <si>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</si>
  <si>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</si>
  <si>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</si>
  <si>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</si>
  <si>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</si>
  <si>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</si>
  <si>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</si>
  <si>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</si>
  <si>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</si>
  <si>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</si>
  <si>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</si>
  <si>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</si>
  <si>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</si>
  <si>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</si>
  <si>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</si>
  <si>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</si>
  <si>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</si>
  <si>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</si>
  <si>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</si>
  <si>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</si>
  <si>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</si>
  <si>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</si>
  <si>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</si>
  <si>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</si>
  <si>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</si>
  <si>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</si>
  <si>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</si>
  <si>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</si>
  <si>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</si>
  <si>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</si>
  <si>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</si>
  <si>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</si>
  <si>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</si>
  <si>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</si>
  <si>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</si>
  <si>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</si>
  <si>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</si>
  <si>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</si>
  <si>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</si>
  <si>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</si>
  <si>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</si>
  <si>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</si>
  <si>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</si>
  <si>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</si>
  <si>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</si>
  <si>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</si>
  <si>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</si>
  <si>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</si>
  <si>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</si>
  <si>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</si>
  <si>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</si>
  <si>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</si>
  <si>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</si>
  <si>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</si>
  <si>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</si>
  <si>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</si>
  <si>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</si>
  <si>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</si>
  <si>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</si>
  <si>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</si>
  <si>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</si>
  <si>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</si>
  <si>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</si>
  <si>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</si>
  <si>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</si>
  <si>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</si>
  <si>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</si>
  <si>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</si>
  <si>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</si>
  <si>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</si>
  <si>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</si>
  <si>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</si>
  <si>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</si>
  <si>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</si>
  <si>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</si>
  <si>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</si>
  <si>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</si>
  <si>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</si>
  <si>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</si>
  <si>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</si>
  <si>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</si>
  <si>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</si>
  <si>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</si>
  <si>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</si>
  <si>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</si>
  <si>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</si>
  <si>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</si>
  <si>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</si>
  <si>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</si>
  <si>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</si>
  <si>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</si>
  <si>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</si>
  <si>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</si>
  <si>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</si>
  <si>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</si>
  <si>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</si>
  <si>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</si>
  <si>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</si>
  <si>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</si>
  <si>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</si>
  <si>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</si>
  <si>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</si>
  <si>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</si>
  <si>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</si>
  <si>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</si>
  <si>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</si>
  <si>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</si>
  <si>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</si>
  <si>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</si>
  <si>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</si>
  <si>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</si>
  <si>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</si>
  <si>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</si>
  <si>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</si>
  <si>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</si>
  <si>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</si>
  <si>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</si>
  <si>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</si>
  <si>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</si>
  <si>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</si>
  <si>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</si>
  <si>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</si>
  <si>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</si>
  <si>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</si>
  <si>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</si>
  <si>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</si>
  <si>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</si>
  <si>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</si>
  <si>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</si>
  <si>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</si>
  <si>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</si>
  <si>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</si>
  <si>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</si>
  <si>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</si>
  <si>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</si>
  <si>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</si>
  <si>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</si>
  <si>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</si>
  <si>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</si>
  <si>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</si>
  <si>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</si>
  <si>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</si>
  <si>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</si>
  <si>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</si>
  <si>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</si>
  <si>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</si>
  <si>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</si>
  <si>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</si>
  <si>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</si>
  <si>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</si>
  <si>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</si>
  <si>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</si>
  <si>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</si>
  <si>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</si>
  <si>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</si>
  <si>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</si>
  <si>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</si>
  <si>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</si>
  <si>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</si>
  <si>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</si>
  <si>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</si>
  <si>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</si>
  <si>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</si>
  <si>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</si>
  <si>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</si>
  <si>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</si>
  <si>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</si>
  <si>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</si>
  <si>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</si>
  <si>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</si>
  <si>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</si>
  <si>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</si>
  <si>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</si>
  <si>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</si>
  <si>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</si>
  <si>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</si>
  <si>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</si>
  <si>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</si>
  <si>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</si>
  <si>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</si>
  <si>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</si>
  <si>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</si>
  <si>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</si>
  <si>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</si>
  <si>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</si>
  <si>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</si>
  <si>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</si>
  <si>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</si>
  <si>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</si>
  <si>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</si>
  <si>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</si>
  <si>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</si>
  <si>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</si>
  <si>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</si>
  <si>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</si>
  <si>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</si>
  <si>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</si>
  <si>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</si>
  <si>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</si>
  <si>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</si>
  <si>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</si>
  <si>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</si>
  <si>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</si>
  <si>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</si>
  <si>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</si>
  <si>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</si>
  <si>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</si>
  <si>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</si>
  <si>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</si>
  <si>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</si>
  <si>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</si>
  <si>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</si>
  <si>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</si>
  <si>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</si>
  <si>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</si>
  <si>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</si>
  <si>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</si>
  <si>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</si>
  <si>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</si>
  <si>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</si>
  <si>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</si>
  <si>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</si>
  <si>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</si>
  <si>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</si>
  <si>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</si>
  <si>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</si>
  <si>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</si>
  <si>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</si>
  <si>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</si>
  <si>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</si>
  <si>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</si>
  <si>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</si>
  <si>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</si>
  <si>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</si>
  <si>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</si>
  <si>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</si>
  <si>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</si>
  <si>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</si>
  <si>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</si>
  <si>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</si>
  <si>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</si>
  <si>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</si>
  <si>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</si>
  <si>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</si>
  <si>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</si>
  <si>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</si>
  <si>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</si>
  <si>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</si>
  <si>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</si>
  <si>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</si>
  <si>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</si>
  <si>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</si>
  <si>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</si>
  <si>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</si>
  <si>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</si>
  <si>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</si>
  <si>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</si>
  <si>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</si>
  <si>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</si>
  <si>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</si>
  <si>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</si>
  <si>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</si>
  <si>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</si>
  <si>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</si>
  <si>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</si>
  <si>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</si>
  <si>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</si>
  <si>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</si>
  <si>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</si>
  <si>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</si>
  <si>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</si>
  <si>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</si>
  <si>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</si>
  <si>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</si>
  <si>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</si>
  <si>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</si>
  <si>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</si>
  <si>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</si>
  <si>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</si>
  <si>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</si>
  <si>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</si>
  <si>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</si>
  <si>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</si>
  <si>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</si>
  <si>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</si>
  <si>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</si>
  <si>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</si>
  <si>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</si>
  <si>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</si>
  <si>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</si>
  <si>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</si>
  <si>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</si>
  <si>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</si>
  <si>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</si>
  <si>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</si>
  <si>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</si>
  <si>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</si>
  <si>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</si>
  <si>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</si>
  <si>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</si>
  <si>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</si>
  <si>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</si>
  <si>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</si>
  <si>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</si>
  <si>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</si>
  <si>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</si>
  <si>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</si>
  <si>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</si>
  <si>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</si>
  <si>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</si>
  <si>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</si>
  <si>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</si>
  <si>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</si>
  <si>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</si>
  <si>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</si>
  <si>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</si>
  <si>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</si>
  <si>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</si>
  <si>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</si>
  <si>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</si>
  <si>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</si>
  <si>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</si>
  <si>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</si>
  <si>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</si>
  <si>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</si>
  <si>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</si>
  <si>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</si>
  <si>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</si>
  <si>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</si>
  <si>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</si>
  <si>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</si>
  <si>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</si>
  <si>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</si>
  <si>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</si>
  <si>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</si>
  <si>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</si>
  <si>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</si>
  <si>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</si>
  <si>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</si>
  <si>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</si>
  <si>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</si>
  <si>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</si>
  <si>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</si>
  <si>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</si>
  <si>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</si>
  <si>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</si>
  <si>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</si>
  <si>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</si>
  <si>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</si>
  <si>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</si>
  <si>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</si>
  <si>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</si>
  <si>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</si>
  <si>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</si>
  <si>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</si>
  <si>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</si>
  <si>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</si>
  <si>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</si>
  <si>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</si>
  <si>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</si>
  <si>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</si>
  <si>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</si>
  <si>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</si>
  <si>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</si>
  <si>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</si>
  <si>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</si>
  <si>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</si>
  <si>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</si>
  <si>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</si>
  <si>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</si>
  <si>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</si>
  <si>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</si>
  <si>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</si>
  <si>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</si>
  <si>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</si>
  <si>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</si>
  <si>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</si>
  <si>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</si>
  <si>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</si>
  <si>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</si>
  <si>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</si>
  <si>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</si>
  <si>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</si>
  <si>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</si>
  <si>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</si>
  <si>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</si>
  <si>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</si>
  <si>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</si>
  <si>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</si>
  <si>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</si>
  <si>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</si>
  <si>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</si>
  <si>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</si>
  <si>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</si>
  <si>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</si>
  <si>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</si>
  <si>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</si>
  <si>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</si>
  <si>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</si>
  <si>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</si>
  <si>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</si>
  <si>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</si>
  <si>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</si>
  <si>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</si>
  <si>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</si>
  <si>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</si>
  <si>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</si>
  <si>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</si>
  <si>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</si>
  <si>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</si>
  <si>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</si>
  <si>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</si>
  <si>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</si>
  <si>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</si>
  <si>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</si>
  <si>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</si>
  <si>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</si>
  <si>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</si>
  <si>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</si>
  <si>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</si>
  <si>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</si>
  <si>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</si>
  <si>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</si>
  <si>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</si>
  <si>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</si>
  <si>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</si>
  <si>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</si>
  <si>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</si>
  <si>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</si>
  <si>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</si>
  <si>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</si>
  <si>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</si>
  <si>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</si>
  <si>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</si>
  <si>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</si>
  <si>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</si>
  <si>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</si>
  <si>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</si>
  <si>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</si>
  <si>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</si>
  <si>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</si>
  <si>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</si>
  <si>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</si>
  <si>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</si>
  <si>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</si>
  <si>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</si>
  <si>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</si>
  <si>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</si>
  <si>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</si>
  <si>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</si>
  <si>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</si>
  <si>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</si>
  <si>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</si>
  <si>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</si>
  <si>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</si>
  <si>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</si>
  <si>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</si>
  <si>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</si>
  <si>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</si>
  <si>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</si>
  <si>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</si>
  <si>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</si>
  <si>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</si>
  <si>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</si>
  <si>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</si>
  <si>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</si>
  <si>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</si>
  <si>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</si>
  <si>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</si>
  <si>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</si>
  <si>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</si>
  <si>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</si>
  <si>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</si>
  <si>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</si>
  <si>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</si>
  <si>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</si>
  <si>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</si>
  <si>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</si>
  <si>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</si>
  <si>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</si>
  <si>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</si>
  <si>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</si>
  <si>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</si>
  <si>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</si>
  <si>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</si>
  <si>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</si>
  <si>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</si>
  <si>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</si>
  <si>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</si>
  <si>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</si>
  <si>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</si>
  <si>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</si>
  <si>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</si>
  <si>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</si>
  <si>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</si>
  <si>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</si>
  <si>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</si>
  <si>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</si>
  <si>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</si>
  <si>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</si>
  <si>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</si>
  <si>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</si>
  <si>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</si>
  <si>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</si>
  <si>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</si>
  <si>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</si>
  <si>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</si>
  <si>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</si>
  <si>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</si>
  <si>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</si>
  <si>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</si>
  <si>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</si>
  <si>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</si>
  <si>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</si>
  <si>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</si>
  <si>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</si>
  <si>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</si>
  <si>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</si>
  <si>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</si>
  <si>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</si>
  <si>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</si>
  <si>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</si>
  <si>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</si>
  <si>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</si>
  <si>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</si>
  <si>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</si>
  <si>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</si>
  <si>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</si>
  <si>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</si>
  <si>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</si>
  <si>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</si>
  <si>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</si>
  <si>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</si>
  <si>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</si>
  <si>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</si>
  <si>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</si>
  <si>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</si>
  <si>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</si>
  <si>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</si>
  <si>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</si>
  <si>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</si>
  <si>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</si>
  <si>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</si>
  <si>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</si>
  <si>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</si>
  <si>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</si>
  <si>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</si>
  <si>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</si>
  <si>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</si>
  <si>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</si>
  <si>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</si>
  <si>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</si>
  <si>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</si>
  <si>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</si>
  <si>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</si>
  <si>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</si>
  <si>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</si>
  <si>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</si>
  <si>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</si>
  <si>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</si>
  <si>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</si>
  <si>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</si>
  <si>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</si>
  <si>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</si>
  <si>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</si>
  <si>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</si>
  <si>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</si>
  <si>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</si>
  <si>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</si>
  <si>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</si>
  <si>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</si>
  <si>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</si>
  <si>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</si>
  <si>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</si>
  <si>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</si>
  <si>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</si>
  <si>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</si>
  <si>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</si>
  <si>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</si>
  <si>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</si>
  <si>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</si>
  <si>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</si>
  <si>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</si>
  <si>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</si>
  <si>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</si>
  <si>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</si>
  <si>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</si>
  <si>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</si>
  <si>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</si>
  <si>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</si>
  <si>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</si>
  <si>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</si>
  <si>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</si>
  <si>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</si>
  <si>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</si>
  <si>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</si>
  <si>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</si>
  <si>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</si>
  <si>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</si>
  <si>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</si>
  <si>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</si>
  <si>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</si>
  <si>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</si>
  <si>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</si>
  <si>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</si>
  <si>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</si>
  <si>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</si>
  <si>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</si>
  <si>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</si>
  <si>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</si>
  <si>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</si>
  <si>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</si>
  <si>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</si>
  <si>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</si>
  <si>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</si>
  <si>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</si>
  <si>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</si>
  <si>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</si>
  <si>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</si>
  <si>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</si>
  <si>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</si>
  <si>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</si>
  <si>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</si>
  <si>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</si>
  <si>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</si>
  <si>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</si>
  <si>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</si>
  <si>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</si>
  <si>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</si>
  <si>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</si>
  <si>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</si>
  <si>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</si>
  <si>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</si>
  <si>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</si>
  <si>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</si>
  <si>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</si>
  <si>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</si>
  <si>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</si>
  <si>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</si>
  <si>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</si>
  <si>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</si>
  <si>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</si>
  <si>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</si>
  <si>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</si>
  <si>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</si>
  <si>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</si>
  <si>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</si>
  <si>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</si>
  <si>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</si>
  <si>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</si>
  <si>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</si>
  <si>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</si>
  <si>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</si>
  <si>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</si>
  <si>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</si>
  <si>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</si>
  <si>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</si>
  <si>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</si>
  <si>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</si>
  <si>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</si>
  <si>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</si>
  <si>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</si>
  <si>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</si>
  <si>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</si>
  <si>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</si>
  <si>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</si>
  <si>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</si>
  <si>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</si>
  <si>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</si>
  <si>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</si>
  <si>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</si>
  <si>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</si>
  <si>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</si>
  <si>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</si>
  <si>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</si>
  <si>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</si>
  <si>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</si>
  <si>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</si>
  <si>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</si>
  <si>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</si>
  <si>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</si>
  <si>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</si>
  <si>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</si>
  <si>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</si>
  <si>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</si>
  <si>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</si>
  <si>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</si>
  <si>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</si>
  <si>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</si>
  <si>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</si>
  <si>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</si>
  <si>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</si>
  <si>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</si>
  <si>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</si>
  <si>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</si>
  <si>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</si>
  <si>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</si>
  <si>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</si>
  <si>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</si>
  <si>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</si>
  <si>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</si>
  <si>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</si>
  <si>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</si>
  <si>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</si>
  <si>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</si>
  <si>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</si>
  <si>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</si>
  <si>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</si>
  <si>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</si>
  <si>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</si>
  <si>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</si>
  <si>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</si>
  <si>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</si>
  <si>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</si>
  <si>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</si>
  <si>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</si>
  <si>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</si>
  <si>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</si>
  <si>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</si>
  <si>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</si>
  <si>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</si>
  <si>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</si>
  <si>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</si>
  <si>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</si>
  <si>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</si>
  <si>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</si>
  <si>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</si>
  <si>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</si>
  <si>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</si>
  <si>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</si>
  <si>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</si>
  <si>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</si>
  <si>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</si>
  <si>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</si>
  <si>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</si>
  <si>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</si>
  <si>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</si>
  <si>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</si>
  <si>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</si>
  <si>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</si>
  <si>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</si>
  <si>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</si>
  <si>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</si>
  <si>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</si>
  <si>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</si>
  <si>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</si>
  <si>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</si>
  <si>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</si>
  <si>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</si>
  <si>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</si>
  <si>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</si>
  <si>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</si>
  <si>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</si>
  <si>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</si>
  <si>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</si>
  <si>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</si>
  <si>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</si>
  <si>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</si>
  <si>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</si>
  <si>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</si>
  <si>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</si>
  <si>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</si>
  <si>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</si>
  <si>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</si>
  <si>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</si>
  <si>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</si>
  <si>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</si>
  <si>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</si>
  <si>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</si>
  <si>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</si>
  <si>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</si>
  <si>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</si>
  <si>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</si>
  <si>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</si>
  <si>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</si>
  <si>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</si>
  <si>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</si>
  <si>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</si>
  <si>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</si>
  <si>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</si>
  <si>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</si>
  <si>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</si>
  <si>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</si>
  <si>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</si>
  <si>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</si>
  <si>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</si>
  <si>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</si>
  <si>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</si>
  <si>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</si>
  <si>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</si>
  <si>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</si>
  <si>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</si>
  <si>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</si>
  <si>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</si>
  <si>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</si>
  <si>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</si>
  <si>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</si>
  <si>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</si>
  <si>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</si>
  <si>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</si>
  <si>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</si>
  <si>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</si>
  <si>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</si>
  <si>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</si>
  <si>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</si>
  <si>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</si>
  <si>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</si>
  <si>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</si>
  <si>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</si>
  <si>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</si>
  <si>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</si>
  <si>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</si>
  <si>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</si>
  <si>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</si>
  <si>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</si>
  <si>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</si>
  <si>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</si>
  <si>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</si>
  <si>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</si>
  <si>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</si>
  <si>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</si>
  <si>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</si>
  <si>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</si>
  <si>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</si>
  <si>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</si>
  <si>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</si>
  <si>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</si>
  <si>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</si>
  <si>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</si>
  <si>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</si>
  <si>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</si>
  <si>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</si>
  <si>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</si>
  <si>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</si>
  <si>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</si>
  <si>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</si>
  <si>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</si>
  <si>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</si>
  <si>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</si>
  <si>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</si>
  <si>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</si>
  <si>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</si>
  <si>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</si>
  <si>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</si>
  <si>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</si>
  <si>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</si>
  <si>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</si>
  <si>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</si>
  <si>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</si>
  <si>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</si>
  <si>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</si>
  <si>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</si>
  <si>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</si>
  <si>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</si>
  <si>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</si>
  <si>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</si>
  <si>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</si>
  <si>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</si>
  <si>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</si>
  <si>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</si>
  <si>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</si>
  <si>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</si>
  <si>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</si>
  <si>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</si>
  <si>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</si>
  <si>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</si>
  <si>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</si>
  <si>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</si>
  <si>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</si>
  <si>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</si>
  <si>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</si>
  <si>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</si>
  <si>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</si>
  <si>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</si>
  <si>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</si>
  <si>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</si>
  <si>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</si>
  <si>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</si>
  <si>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</si>
  <si>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</si>
  <si>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</si>
  <si>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</si>
  <si>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</si>
  <si>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</si>
  <si>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</si>
  <si>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</si>
  <si>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</si>
  <si>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</si>
  <si>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</si>
  <si>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</si>
  <si>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</si>
  <si>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</si>
  <si>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</si>
  <si>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</si>
  <si>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</si>
  <si>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</si>
  <si>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</si>
  <si>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</si>
  <si>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</si>
  <si>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</si>
  <si>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</si>
  <si>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</si>
  <si>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</si>
  <si>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</si>
  <si>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</si>
  <si>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</si>
  <si>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</si>
  <si>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</si>
  <si>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</si>
  <si>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</si>
  <si>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</si>
  <si>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</si>
  <si>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</si>
  <si>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</si>
  <si>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</si>
  <si>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</si>
  <si>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</si>
  <si>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</si>
  <si>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</si>
  <si>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</si>
  <si>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</si>
  <si>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</si>
  <si>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</si>
  <si>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</si>
  <si>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</si>
  <si>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</si>
  <si>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</si>
  <si>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</si>
  <si>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</si>
  <si>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</si>
  <si>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</si>
  <si>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</si>
  <si>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</si>
  <si>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</si>
  <si>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</si>
  <si>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</si>
  <si>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</si>
  <si>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</si>
  <si>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</si>
  <si>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</si>
  <si>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</si>
  <si>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</si>
  <si>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</si>
  <si>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</si>
  <si>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</si>
  <si>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</si>
  <si>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</si>
  <si>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</si>
  <si>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</si>
  <si>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</si>
  <si>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</si>
  <si>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</si>
  <si>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</si>
  <si>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</si>
  <si>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</si>
  <si>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</si>
  <si>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</si>
  <si>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</si>
  <si>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</si>
  <si>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</si>
  <si>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</si>
  <si>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</si>
  <si>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</si>
  <si>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</si>
  <si>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</si>
  <si>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</si>
  <si>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</si>
  <si>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</si>
  <si>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</si>
  <si>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</si>
  <si>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</si>
  <si>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</si>
  <si>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</si>
  <si>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</si>
  <si>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</si>
  <si>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</si>
  <si>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</si>
  <si>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</si>
  <si>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</si>
  <si>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</si>
  <si>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</si>
  <si>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</si>
  <si>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</si>
  <si>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</si>
  <si>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</si>
  <si>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</si>
  <si>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</si>
  <si>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</si>
  <si>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</si>
  <si>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</si>
  <si>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</si>
  <si>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</si>
  <si>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</si>
  <si>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</si>
  <si>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</si>
  <si>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</si>
  <si>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</si>
  <si>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</si>
  <si>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</si>
  <si>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</si>
  <si>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</si>
  <si>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</si>
  <si>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</si>
  <si>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</si>
  <si>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</si>
  <si>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</si>
  <si>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</si>
  <si>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</si>
  <si>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</si>
  <si>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</si>
  <si>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</si>
  <si>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</si>
  <si>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</si>
  <si>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</si>
  <si>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</si>
  <si>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</si>
  <si>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</si>
  <si>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</si>
  <si>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</si>
  <si>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</si>
  <si>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</si>
  <si>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</si>
  <si>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</si>
  <si>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</si>
  <si>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</si>
  <si>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</si>
  <si>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</si>
  <si>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</si>
  <si>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</si>
  <si>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</si>
  <si>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</si>
  <si>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</si>
  <si>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</si>
  <si>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</si>
  <si>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</si>
  <si>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</si>
  <si>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</si>
  <si>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</si>
  <si>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</si>
  <si>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</si>
  <si>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</si>
  <si>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</si>
  <si>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</si>
  <si>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</si>
  <si>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</si>
  <si>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</si>
  <si>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</si>
  <si>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</si>
  <si>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</si>
  <si>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</si>
  <si>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</si>
  <si>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</si>
  <si>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</si>
  <si>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</si>
  <si>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</si>
  <si>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</si>
  <si>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</si>
  <si>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</si>
  <si>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</si>
  <si>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</si>
  <si>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</si>
  <si>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</si>
  <si>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</si>
  <si>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</si>
  <si>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</si>
  <si>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</si>
  <si>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</si>
  <si>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</si>
  <si>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</si>
  <si>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</si>
  <si>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</si>
  <si>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</si>
  <si>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</si>
  <si>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</si>
  <si>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</si>
  <si>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</si>
  <si>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</si>
  <si>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</si>
  <si>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</si>
  <si>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</si>
  <si>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</si>
  <si>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</si>
  <si>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</si>
  <si>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</si>
  <si>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</si>
  <si>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</si>
  <si>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</si>
  <si>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</si>
  <si>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</si>
  <si>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</si>
  <si>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</si>
  <si>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</si>
  <si>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</si>
  <si>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</si>
  <si>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</si>
  <si>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</si>
  <si>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</si>
  <si>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</si>
  <si>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</si>
  <si>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</si>
  <si>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</si>
  <si>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</si>
  <si>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</si>
  <si>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</si>
  <si>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</si>
  <si>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</si>
  <si>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</si>
  <si>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</si>
  <si>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</si>
  <si>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</si>
  <si>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</si>
  <si>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</si>
  <si>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</si>
  <si>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</si>
  <si>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</si>
  <si>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</si>
  <si>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</si>
  <si>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</si>
  <si>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</si>
  <si>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</si>
  <si>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</si>
  <si>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</si>
  <si>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</si>
  <si>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</si>
  <si>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</si>
  <si>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</si>
  <si>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</si>
  <si>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</si>
  <si>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</si>
  <si>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</si>
  <si>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</si>
  <si>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</si>
  <si>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</si>
  <si>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</si>
  <si>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</si>
  <si>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</si>
  <si>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</si>
  <si>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</si>
  <si>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</si>
  <si>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</si>
  <si>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</si>
  <si>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</si>
  <si>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</si>
  <si>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</si>
  <si>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</si>
  <si>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</si>
  <si>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</si>
  <si>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</si>
  <si>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</si>
  <si>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</si>
  <si>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</si>
  <si>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</si>
  <si>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</si>
  <si>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</si>
  <si>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</si>
  <si>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</si>
  <si>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</si>
  <si>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</si>
  <si>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</si>
  <si>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</si>
  <si>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</si>
  <si>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</si>
  <si>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</si>
  <si>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</si>
  <si>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</si>
  <si>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</si>
  <si>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</si>
  <si>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</si>
  <si>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</si>
  <si>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</si>
  <si>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</si>
  <si>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</si>
  <si>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</si>
  <si>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</si>
  <si>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</si>
  <si>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</si>
  <si>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</si>
  <si>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</si>
  <si>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</si>
  <si>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</si>
  <si>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</si>
  <si>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</si>
  <si>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</si>
  <si>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</si>
  <si>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</si>
  <si>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</si>
  <si>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</si>
  <si>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</si>
  <si>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</si>
  <si>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</si>
  <si>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</si>
  <si>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</si>
  <si>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</si>
  <si>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</si>
  <si>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</si>
  <si>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</si>
  <si>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</si>
  <si>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</si>
  <si>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</si>
  <si>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</si>
  <si>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</si>
  <si>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</si>
  <si>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</si>
  <si>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</si>
  <si>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</si>
  <si>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</si>
  <si>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</si>
  <si>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</si>
  <si>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</si>
  <si>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</si>
  <si>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</si>
  <si>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</si>
  <si>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</si>
  <si>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</si>
  <si>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</si>
  <si>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</si>
  <si>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</si>
  <si>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</si>
  <si>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</si>
  <si>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</si>
  <si>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</si>
  <si>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</si>
  <si>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</si>
  <si>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</si>
  <si>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</si>
  <si>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</si>
  <si>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</si>
  <si>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</si>
  <si>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</si>
  <si>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</si>
  <si>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</si>
  <si>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</si>
  <si>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</si>
  <si>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</si>
  <si>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</si>
  <si>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</si>
  <si>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</si>
  <si>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</si>
  <si>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</si>
  <si>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</si>
  <si>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</si>
  <si>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</si>
  <si>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</si>
  <si>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</si>
  <si>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</si>
  <si>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</si>
  <si>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</si>
  <si>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</si>
  <si>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</si>
  <si>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</si>
  <si>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</si>
  <si>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</si>
  <si>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</si>
  <si>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</si>
  <si>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</si>
  <si>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</si>
  <si>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</si>
  <si>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</si>
  <si>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</si>
  <si>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</si>
  <si>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</si>
  <si>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</si>
  <si>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</si>
  <si>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</si>
  <si>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</si>
  <si>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</si>
  <si>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</si>
  <si>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</si>
  <si>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</si>
  <si>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</si>
  <si>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</si>
  <si>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</si>
  <si>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</si>
  <si>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</si>
  <si>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</si>
  <si>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</si>
  <si>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</si>
  <si>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</si>
  <si>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</si>
  <si>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</si>
  <si>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</si>
  <si>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</si>
  <si>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</si>
  <si>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</si>
  <si>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</si>
  <si>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</si>
  <si>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</si>
  <si>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</si>
  <si>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</si>
  <si>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</si>
  <si>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</si>
  <si>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</si>
  <si>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</si>
  <si>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</si>
  <si>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</si>
  <si>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</si>
  <si>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</si>
  <si>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</si>
  <si>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</si>
  <si>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</si>
  <si>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</si>
  <si>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</si>
  <si>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</si>
  <si>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</si>
  <si>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</si>
  <si>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</si>
  <si>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</si>
  <si>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</si>
  <si>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</si>
  <si>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</si>
  <si>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</si>
  <si>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</si>
  <si>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</si>
  <si>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</si>
  <si>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</si>
  <si>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</si>
  <si>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</si>
  <si>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</si>
  <si>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</si>
  <si>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</si>
  <si>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</si>
  <si>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</si>
  <si>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</si>
  <si>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</si>
  <si>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</si>
  <si>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</si>
  <si>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</si>
  <si>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</si>
  <si>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</si>
  <si>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</si>
  <si>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</si>
  <si>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</si>
  <si>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</si>
  <si>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</si>
  <si>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</si>
  <si>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</si>
  <si>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</si>
  <si>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</si>
  <si>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</si>
  <si>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</si>
  <si>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</si>
  <si>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</si>
  <si>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</si>
  <si>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</si>
  <si>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</si>
  <si>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</si>
  <si>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</si>
  <si>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</si>
  <si>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</si>
  <si>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</si>
  <si>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</si>
  <si>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</si>
  <si>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</si>
  <si>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</si>
  <si>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</si>
  <si>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</si>
  <si>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</si>
  <si>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</si>
  <si>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</si>
  <si>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</si>
  <si>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</si>
  <si>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</si>
  <si>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</si>
  <si>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</si>
  <si>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</si>
  <si>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</si>
  <si>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</si>
  <si>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</si>
  <si>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</si>
  <si>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</si>
  <si>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</si>
  <si>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</si>
  <si>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</si>
  <si>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</si>
  <si>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</si>
  <si>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</si>
  <si>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</si>
  <si>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</si>
  <si>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</si>
  <si>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</si>
  <si>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</si>
  <si>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</si>
  <si>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</si>
  <si>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</si>
  <si>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</si>
  <si>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</si>
  <si>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</si>
  <si>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</si>
  <si>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</si>
  <si>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</si>
  <si>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</si>
  <si>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</si>
  <si>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</si>
  <si>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</si>
  <si>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</si>
  <si>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</si>
  <si>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</si>
  <si>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</si>
  <si>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</si>
  <si>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</si>
  <si>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</si>
  <si>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</si>
  <si>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</si>
  <si>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</si>
  <si>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</si>
  <si>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</si>
  <si>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</si>
  <si>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</si>
  <si>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</si>
  <si>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</si>
  <si>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</si>
  <si>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</si>
  <si>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</si>
  <si>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</si>
  <si>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</si>
  <si>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</si>
  <si>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</si>
  <si>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</si>
  <si>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</si>
  <si>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</si>
  <si>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</si>
  <si>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</si>
  <si>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</si>
  <si>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</si>
  <si>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</si>
  <si>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</si>
  <si>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</si>
  <si>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</si>
  <si>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</si>
  <si>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</si>
  <si>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</si>
  <si>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</si>
  <si>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</si>
  <si>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</si>
  <si>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</si>
  <si>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</si>
  <si>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</si>
  <si>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</si>
  <si>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</si>
  <si>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</si>
  <si>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</si>
  <si>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</si>
  <si>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</si>
  <si>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</si>
  <si>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</si>
  <si>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</si>
  <si>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</si>
  <si>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</si>
  <si>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</si>
  <si>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</si>
  <si>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</si>
  <si>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</si>
  <si>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</si>
  <si>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</si>
  <si>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</si>
  <si>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</si>
  <si>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</si>
  <si>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</si>
  <si>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</si>
  <si>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</si>
  <si>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</si>
  <si>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</si>
  <si>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</si>
  <si>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</si>
  <si>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</si>
  <si>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</si>
  <si>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</si>
  <si>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</si>
  <si>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</si>
  <si>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</si>
  <si>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</si>
  <si>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</si>
  <si>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</si>
  <si>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</si>
  <si>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</si>
  <si>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</si>
  <si>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</si>
  <si>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</si>
  <si>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</si>
  <si>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</si>
  <si>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</si>
  <si>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</si>
  <si>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</si>
  <si>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</si>
  <si>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</si>
  <si>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</si>
  <si>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</si>
  <si>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</si>
  <si>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</si>
  <si>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</si>
  <si>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</si>
  <si>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</si>
  <si>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</si>
  <si>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</si>
  <si>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</si>
  <si>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</si>
  <si>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</si>
  <si>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</si>
  <si>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</si>
  <si>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</si>
  <si>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</si>
  <si>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</si>
  <si>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</si>
  <si>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</si>
  <si>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</si>
  <si>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</si>
  <si>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</si>
  <si>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</si>
  <si>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</si>
  <si>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</si>
  <si>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</si>
  <si>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</si>
  <si>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</si>
  <si>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</si>
  <si>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</si>
  <si>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</si>
  <si>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</si>
  <si>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</si>
  <si>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</si>
  <si>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</si>
  <si>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</si>
  <si>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</si>
  <si>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</si>
  <si>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</si>
  <si>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</si>
  <si>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</si>
  <si>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</si>
  <si>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</si>
  <si>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</si>
  <si>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</si>
  <si>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</si>
  <si>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</si>
  <si>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</si>
  <si>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</si>
  <si>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</si>
  <si>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</si>
  <si>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</si>
  <si>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</si>
  <si>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</si>
  <si>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</si>
  <si>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</si>
  <si>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</si>
  <si>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</si>
  <si>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</si>
  <si>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</si>
  <si>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</si>
  <si>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</si>
  <si>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</si>
  <si>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</si>
  <si>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</si>
  <si>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</si>
  <si>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</si>
  <si>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</si>
  <si>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</si>
  <si>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</si>
  <si>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</si>
  <si>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</si>
  <si>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</si>
  <si>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</si>
  <si>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</si>
  <si>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</si>
  <si>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</si>
  <si>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</si>
  <si>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</si>
  <si>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</si>
  <si>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</si>
  <si>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</si>
  <si>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</si>
  <si>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</si>
  <si>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</si>
  <si>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</si>
  <si>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</si>
  <si>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</si>
  <si>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</si>
  <si>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</si>
  <si>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</si>
  <si>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</si>
  <si>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</si>
  <si>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</si>
  <si>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</si>
  <si>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</si>
  <si>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</si>
  <si>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</si>
  <si>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</si>
  <si>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</si>
  <si>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</si>
  <si>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</si>
  <si>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</si>
  <si>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</si>
  <si>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</si>
  <si>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</si>
  <si>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</si>
  <si>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</si>
  <si>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</si>
  <si>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</si>
  <si>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</si>
  <si>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</si>
  <si>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</si>
  <si>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</si>
  <si>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</si>
  <si>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</si>
  <si>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</si>
  <si>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</si>
  <si>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</si>
  <si>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</si>
  <si>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</si>
  <si>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</si>
  <si>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</si>
  <si>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</si>
  <si>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</si>
  <si>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</si>
  <si>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</si>
  <si>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</si>
  <si>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</si>
  <si>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</si>
  <si>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</si>
  <si>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</si>
  <si>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</si>
  <si>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</si>
  <si>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</si>
  <si>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</si>
  <si>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</si>
  <si>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</si>
  <si>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</si>
  <si>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</si>
  <si>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</si>
  <si>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</si>
  <si>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</si>
  <si>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</si>
  <si>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</si>
  <si>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</si>
  <si>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</si>
  <si>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</si>
  <si>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</si>
  <si>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</si>
  <si>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</si>
  <si>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</si>
  <si>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</si>
  <si>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</si>
  <si>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</si>
  <si>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</si>
  <si>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</si>
  <si>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</si>
  <si>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</si>
  <si>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</si>
  <si>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</si>
  <si>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</si>
  <si>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</si>
  <si>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</si>
  <si>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</si>
  <si>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</si>
  <si>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</si>
  <si>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</si>
  <si>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</si>
  <si>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</si>
  <si>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</si>
  <si>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</si>
  <si>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</si>
  <si>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</si>
  <si>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</si>
  <si>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</si>
  <si>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</si>
  <si>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</si>
  <si>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</si>
  <si>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</si>
  <si>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</si>
  <si>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</si>
  <si>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</si>
  <si>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</si>
  <si>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</si>
  <si>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</si>
  <si>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</si>
  <si>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</si>
  <si>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</si>
  <si>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</si>
  <si>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</si>
  <si>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</si>
  <si>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</si>
  <si>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</si>
  <si>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</si>
  <si>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</si>
  <si>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</si>
  <si>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</si>
  <si>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</si>
  <si>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</si>
  <si>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</si>
  <si>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</si>
  <si>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</si>
  <si>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</si>
  <si>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</si>
  <si>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</si>
  <si>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</si>
  <si>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</si>
  <si>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</si>
  <si>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</si>
  <si>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</si>
  <si>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</si>
  <si>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</si>
  <si>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</si>
  <si>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</si>
  <si>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</si>
  <si>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</si>
  <si>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</si>
  <si>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</si>
  <si>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</si>
  <si>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</si>
  <si>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</si>
  <si>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</si>
  <si>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</si>
  <si>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</si>
  <si>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</si>
  <si>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</si>
  <si>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</si>
  <si>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</si>
  <si>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</si>
  <si>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</si>
  <si>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</si>
  <si>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</si>
  <si>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</si>
  <si>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</si>
  <si>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</si>
  <si>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</si>
  <si>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</si>
  <si>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</si>
  <si>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</si>
  <si>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</si>
  <si>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</si>
  <si>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</si>
  <si>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</si>
  <si>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</si>
  <si>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</si>
  <si>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</si>
  <si>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</si>
  <si>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</si>
  <si>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</si>
  <si>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</si>
  <si>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</si>
  <si>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</si>
  <si>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</si>
  <si>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</si>
  <si>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</si>
  <si>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</si>
  <si>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</si>
  <si>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</si>
  <si>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</si>
  <si>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</si>
  <si>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</si>
  <si>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</si>
  <si>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</si>
  <si>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</si>
  <si>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</si>
  <si>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</si>
  <si>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</si>
  <si>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</si>
  <si>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</si>
  <si>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</si>
  <si>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</si>
  <si>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</si>
  <si>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</si>
  <si>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</si>
  <si>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</si>
  <si>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</si>
  <si>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</si>
  <si>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</si>
  <si>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</si>
  <si>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</si>
  <si>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</si>
  <si>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</si>
  <si>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</si>
  <si>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</si>
  <si>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</si>
  <si>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</si>
  <si>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</si>
  <si>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</si>
  <si>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</si>
  <si>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</si>
  <si>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</si>
  <si>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</si>
  <si>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</si>
  <si>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</si>
  <si>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</si>
  <si>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</si>
  <si>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</si>
  <si>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</si>
  <si>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</si>
  <si>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</si>
  <si>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</si>
  <si>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</si>
  <si>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</si>
  <si>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</si>
  <si>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</si>
  <si>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</si>
  <si>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</si>
  <si>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</si>
  <si>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</si>
  <si>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</si>
  <si>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</si>
  <si>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</si>
  <si>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</si>
  <si>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</si>
  <si>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</si>
  <si>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</si>
  <si>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</si>
  <si>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</si>
  <si>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</si>
  <si>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</si>
  <si>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</si>
  <si>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</si>
  <si>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</si>
  <si>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</si>
  <si>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</si>
  <si>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</si>
  <si>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</si>
  <si>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</si>
  <si>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</si>
  <si>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</si>
  <si>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</si>
  <si>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</si>
  <si>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</si>
  <si>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</si>
  <si>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</si>
  <si>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</si>
  <si>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</si>
  <si>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</si>
  <si>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</si>
  <si>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</si>
  <si>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</si>
  <si>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</si>
  <si>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</si>
  <si>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</si>
  <si>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</si>
  <si>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</si>
  <si>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</si>
  <si>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</si>
  <si>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</si>
  <si>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</si>
  <si>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</si>
  <si>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</si>
  <si>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</si>
  <si>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</si>
  <si>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</si>
  <si>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</si>
  <si>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</si>
  <si>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</si>
  <si>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</si>
  <si>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</si>
  <si>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</si>
  <si>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</si>
  <si>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</si>
  <si>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</si>
  <si>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</si>
  <si>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</si>
  <si>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</si>
  <si>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</si>
  <si>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</si>
  <si>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</si>
  <si>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</si>
  <si>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</si>
  <si>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</si>
  <si>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</si>
  <si>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</si>
  <si>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</si>
  <si>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</si>
  <si>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</si>
  <si>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</si>
  <si>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</si>
  <si>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</si>
  <si>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</si>
  <si>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</si>
  <si>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</si>
  <si>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</si>
  <si>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</si>
  <si>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</si>
  <si>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</si>
  <si>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</si>
  <si>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</si>
  <si>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</si>
  <si>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</si>
  <si>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</si>
  <si>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</si>
  <si>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</si>
  <si>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</si>
  <si>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</si>
  <si>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</si>
  <si>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</si>
  <si>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</si>
  <si>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</si>
  <si>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</si>
  <si>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</si>
  <si>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</si>
  <si>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</si>
  <si>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</si>
  <si>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</si>
  <si>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</si>
  <si>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</si>
  <si>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</si>
  <si>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</si>
  <si>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</si>
  <si>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</si>
  <si>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</si>
  <si>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</si>
  <si>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</si>
  <si>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</si>
  <si>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</si>
  <si>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</si>
  <si>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</si>
  <si>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</si>
  <si>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</si>
  <si>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</si>
  <si>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</si>
  <si>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</si>
  <si>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</si>
  <si>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</si>
  <si>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</si>
  <si>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</si>
  <si>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</si>
  <si>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</si>
  <si>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</si>
  <si>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</si>
  <si>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</si>
  <si>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</si>
  <si>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</si>
  <si>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</si>
  <si>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</si>
  <si>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</si>
  <si>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</si>
  <si>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</si>
  <si>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</si>
  <si>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</si>
  <si>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</si>
  <si>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</si>
  <si>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</si>
  <si>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</si>
  <si>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</si>
  <si>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</si>
  <si>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</si>
  <si>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</si>
  <si>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</si>
  <si>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</si>
  <si>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</si>
  <si>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</si>
  <si>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</si>
  <si>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</si>
  <si>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</si>
  <si>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</si>
  <si>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</si>
  <si>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</si>
  <si>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</si>
  <si>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</si>
  <si>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</si>
  <si>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</si>
  <si>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</si>
  <si>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</si>
  <si>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</si>
  <si>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</si>
  <si>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</si>
  <si>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</si>
  <si>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</si>
  <si>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</si>
  <si>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</si>
  <si>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</si>
  <si>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</si>
  <si>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</si>
  <si>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</si>
  <si>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</si>
  <si>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</si>
  <si>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</si>
  <si>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</si>
  <si>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</si>
  <si>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</si>
  <si>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</si>
  <si>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</si>
  <si>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</si>
  <si>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</si>
  <si>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</si>
  <si>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</si>
  <si>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</si>
  <si>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</si>
  <si>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</si>
  <si>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</si>
  <si>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</si>
  <si>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</si>
  <si>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</si>
  <si>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</si>
  <si>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</si>
  <si>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</si>
  <si>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</si>
  <si>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</si>
  <si>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</si>
  <si>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</si>
  <si>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</si>
  <si>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</si>
  <si>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</si>
  <si>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</si>
  <si>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</si>
  <si>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</si>
  <si>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</si>
  <si>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</si>
  <si>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</si>
  <si>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</si>
  <si>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</si>
  <si>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(1613,652+219,835-706,800) *1,8
Součet 2028,037 "_x000d_
 Celkem 2028,037 = 2028,037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</si>
  <si>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</si>
  <si>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</si>
  <si>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</si>
  <si>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</si>
  <si>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</si>
  <si>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</si>
  <si>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</si>
  <si>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
`SO 25-50-15_001_TZ, 002 Situace, 003 Podélný profil, 004 Vzorový řez potrubí, 005 Vzorová šachta, 006 Tabulka šachet`
`délka*šířka*hloubka`
`Nové potrubí`
(119-2,6*6)*1,3*3,0 +(123-2,6*4)*1,3*2,9
(16,5+1,5)*1,2*2,0
`Původní potrubí - demolice`
197*1,3*2,9
Součet 1613,652
`Předpoklad třídy těžitelnosti: II - 100%
1613,652*1,0
Součet 3227,304 "_x000d_
 Celkem 1613,652 = 1613,652 [B]_x000d_</t>
  </si>
  <si>
    <t xml:space="preserve"> "`SO 25-50-15`
`SO 25-50-15_001_TZ, 002 Situace, 003 Podélný profil, 004 Vzorový řez potrubí, 005 Vzorová šachta, 006 Tabulka šachet`
`délka*šířka*hloubka
2,6*2,6*(3,23+0,25)
2,6*2,6*(2,74+0,25)
2,6*2,6*(2,83+0,25)
2,6*2,6*(2,95+0,25)
2,6*2,6*(3,49+0,25)
2,6*2,6*(3,21+0,25)
2,6*2,6*(3,18+0,25)
2,6*2,6*(3,10+0,25)
2,6*2,6*(2,99+0,25)
2,6*2,6*(2,30+0,25)
Součet 219,835
`Předpoklad třídy těžitelnosti: II - 100%
219,835*1,0
Součet 439,67 "_x000d_
 Celkem 219,835 = 219,835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</si>
  <si>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</si>
  <si>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1613,652+219,835
`zásypy horninou`  -706,800
`obsypy` -119,679
`obetonování`  -6,0
`podkladní` -5,230-43,630-31,930
`potrubí`  -(242-1,3*10)*0,049 -16,5*0,031 -1,5*0,020 
`šachty` -1,33*10 -1,20*(2,23+1,74+1,83-1,95-2,49-2,21-2,18-2,10-1,99-1,30) 
Součet 905,26 "_x000d_
 Celkem 905,259 = 905,259 [B]_x000d_</t>
  </si>
  <si>
    <t xml:space="preserve"> "`SO 25-50-15
`SO 25-50-15_001_TZ, 002 Situace, 003 Podélný profil, 004 Vzorový řez potrubí, 005 Vzorová šachta, 006 Tabulka šachet`
`Nové potrubí`
(119-1,3*6)*1,3*0,42 +(123-1,3*4)*1,3*0,42
16,5*1,2*0,30+1,5*1,2*0,26
`potrubí`  -(242-1,3*10)*0,049 -16,5*0,031 -1,5*0,020 
Součet 119,68 "_x000d_
 Celkem 119,679 = 119,679 [B]_x000d_</t>
  </si>
  <si>
    <t xml:space="preserve"> "`SO 25-50-15`
`SO 25-50-15_001_TZ, 002 Situace, 003 Podélný profil, 004 Vzorový řez potrubí, 005 Vzorová šachta, 006 Tabulka šachet`
`Potrubí`
242,0*1,3+16,5*1,2+1,5*1,2
`Šachty`
(2,6*2,6)*10
Součet 403,8 "_x000d_
 Celkem 403,8 = 403,800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</si>
  <si>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</si>
  <si>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</si>
  <si>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
`SO 25-50-15_001_TZ, 002 Situace, 003 Podélný profil, 004 Vzorový řez potrubí, 005 Vzorová šachta, 006 Tabulka šachet`
`potrubí`  (242,0-1,3*10)*1,3*0,1 +(16,5+1,5)*1,2*0,1
Součet 31,93 "_x000d_
 Celkem 31,93 = 31,930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</si>
  <si>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</si>
  <si>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</si>
  <si>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</si>
  <si>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</si>
  <si>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
`SO 25-50-15_001_TZ, 002 Situace, 003 Podélný profil, 004 Vzorový řez potrubí, 
242,0+16,5+1,5
Součet 260 "_x000d_
 Celkem 260 = 260,000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</si>
  <si>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</si>
  <si>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 
242
Součet 242 "_x000d_
 Celkem 242 = 242,000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</si>
  <si>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</si>
  <si>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</si>
  <si>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</si>
  <si>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</si>
  <si>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</si>
  <si>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</si>
  <si>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</si>
  <si>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</si>
  <si>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</si>
  <si>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</si>
  <si>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</si>
  <si>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</si>
  <si>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</si>
  <si>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</si>
  <si>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</si>
  <si>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</si>
  <si>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</si>
  <si>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</si>
  <si>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</si>
  <si>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</si>
  <si>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</si>
  <si>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</si>
  <si>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</si>
  <si>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</si>
  <si>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</si>
  <si>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</si>
  <si>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</si>
  <si>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</si>
  <si>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</si>
  <si>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</si>
  <si>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</si>
  <si>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</si>
  <si>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</si>
  <si>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</si>
  <si>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</si>
  <si>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</si>
  <si>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</si>
  <si>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</si>
  <si>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</si>
  <si>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</si>
  <si>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</si>
  <si>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</si>
  <si>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</si>
  <si>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</si>
  <si>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</si>
  <si>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</si>
  <si>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</si>
  <si>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</si>
  <si>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</si>
  <si>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</si>
  <si>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</si>
  <si>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</si>
  <si>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</si>
  <si>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</si>
  <si>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</si>
  <si>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</si>
  <si>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</si>
  <si>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</si>
  <si>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</si>
  <si>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</si>
  <si>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</si>
  <si>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</si>
  <si>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</si>
  <si>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</si>
  <si>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</si>
  <si>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</si>
  <si>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</si>
  <si>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</si>
  <si>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</si>
  <si>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</si>
  <si>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</si>
  <si>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</si>
  <si>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</si>
  <si>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</si>
  <si>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</si>
  <si>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</si>
  <si>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</si>
  <si>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</si>
  <si>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</si>
  <si>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</si>
  <si>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</si>
  <si>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</si>
  <si>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</si>
  <si>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</si>
  <si>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</si>
  <si>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</si>
  <si>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</si>
  <si>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</si>
  <si>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</si>
  <si>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</si>
  <si>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</si>
  <si>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</si>
  <si>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</si>
  <si>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</si>
  <si>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</si>
  <si>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</si>
  <si>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</si>
  <si>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</si>
  <si>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</si>
  <si>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</si>
  <si>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</si>
  <si>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</si>
  <si>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</si>
  <si>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</si>
  <si>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</si>
  <si>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</si>
  <si>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</si>
  <si>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</si>
  <si>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</si>
  <si>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</si>
  <si>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</si>
  <si>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</si>
  <si>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</si>
  <si>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</si>
  <si>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</si>
  <si>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</si>
  <si>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</si>
  <si>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</si>
  <si>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</si>
  <si>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</si>
  <si>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</si>
  <si>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</si>
  <si>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</si>
  <si>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</si>
  <si>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</si>
  <si>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</si>
  <si>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</si>
  <si>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</si>
  <si>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</si>
  <si>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</si>
  <si>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</si>
  <si>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</si>
  <si>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</si>
  <si>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</si>
  <si>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</si>
  <si>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</si>
  <si>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</si>
  <si>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</si>
  <si>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</si>
  <si>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</si>
  <si>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</si>
  <si>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</si>
  <si>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</si>
  <si>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</si>
  <si>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</si>
  <si>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</si>
  <si>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</si>
  <si>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</si>
  <si>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</si>
  <si>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</si>
  <si>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</si>
  <si>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</si>
  <si>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</si>
  <si>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</si>
  <si>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</si>
  <si>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</si>
  <si>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</si>
  <si>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</si>
  <si>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</si>
  <si>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</si>
  <si>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</si>
  <si>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</si>
  <si>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</si>
  <si>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</si>
  <si>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</si>
  <si>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</si>
  <si>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</si>
  <si>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</si>
  <si>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</si>
  <si>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</si>
  <si>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</si>
  <si>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</si>
  <si>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</si>
  <si>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</si>
  <si>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</si>
  <si>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</si>
  <si>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</si>
  <si>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</si>
  <si>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</si>
  <si>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</si>
  <si>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</si>
  <si>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</si>
  <si>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</si>
  <si>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</si>
  <si>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</si>
  <si>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</si>
  <si>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</si>
  <si>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</si>
  <si>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</si>
  <si>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</si>
  <si>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</si>
  <si>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</si>
  <si>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</si>
  <si>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</si>
  <si>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</si>
  <si>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</si>
  <si>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</si>
  <si>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</si>
  <si>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</si>
  <si>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</si>
  <si>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</si>
  <si>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</si>
  <si>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</si>
  <si>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</si>
  <si>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</si>
  <si>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</si>
  <si>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</si>
  <si>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</si>
  <si>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</si>
  <si>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</si>
  <si>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</si>
  <si>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</si>
  <si>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</si>
  <si>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</si>
  <si>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</si>
  <si>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</si>
  <si>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</si>
  <si>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</si>
  <si>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</si>
  <si>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</si>
  <si>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</si>
  <si>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</si>
  <si>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</si>
  <si>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</si>
  <si>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</si>
  <si>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</si>
  <si>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</si>
  <si>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</si>
  <si>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</si>
  <si>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</si>
  <si>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</si>
  <si>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</si>
  <si>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</si>
  <si>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</si>
  <si>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</si>
  <si>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</si>
  <si>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</si>
  <si>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</si>
  <si>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</si>
  <si>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</si>
  <si>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</si>
  <si>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</si>
  <si>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</si>
  <si>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</si>
  <si>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</si>
  <si>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</si>
  <si>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</si>
  <si>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</si>
  <si>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</si>
  <si>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</si>
  <si>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</si>
  <si>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</si>
  <si>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</si>
  <si>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</si>
  <si>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</si>
  <si>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</si>
  <si>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</si>
  <si>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</si>
  <si>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</si>
  <si>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</si>
  <si>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</si>
  <si>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</si>
  <si>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</si>
  <si>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</si>
  <si>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</si>
  <si>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</si>
  <si>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</si>
  <si>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</si>
  <si>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</si>
  <si>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</si>
  <si>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</si>
  <si>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</si>
  <si>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</si>
  <si>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</si>
  <si>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</si>
  <si>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</si>
  <si>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</si>
  <si>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</si>
  <si>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</si>
  <si>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</si>
  <si>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</si>
  <si>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</si>
  <si>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</si>
  <si>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</si>
  <si>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</si>
  <si>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</si>
  <si>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</si>
  <si>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</si>
  <si>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</si>
  <si>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</si>
  <si>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</si>
  <si>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</si>
  <si>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</si>
  <si>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</si>
  <si>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</si>
  <si>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</si>
  <si>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</si>
  <si>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</si>
  <si>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</si>
  <si>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</si>
  <si>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</si>
  <si>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</si>
  <si>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</si>
  <si>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</si>
  <si>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</si>
  <si>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</si>
  <si>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</si>
  <si>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</si>
  <si>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</si>
  <si>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</si>
  <si>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</si>
  <si>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</si>
  <si>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</si>
  <si>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</si>
  <si>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</si>
  <si>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</si>
  <si>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</si>
  <si>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</si>
  <si>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</si>
  <si>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</si>
  <si>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</si>
  <si>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</si>
  <si>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</si>
  <si>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</si>
  <si>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</si>
  <si>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</si>
  <si>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</si>
  <si>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</si>
  <si>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</si>
  <si>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</si>
  <si>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</si>
  <si>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</si>
  <si>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</si>
  <si>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</si>
  <si>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</si>
  <si>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</si>
  <si>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</si>
  <si>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</si>
  <si>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</si>
  <si>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</si>
  <si>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</si>
  <si>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</si>
  <si>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</si>
  <si>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</si>
  <si>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</si>
  <si>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</si>
  <si>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</si>
  <si>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</si>
  <si>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</si>
  <si>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</si>
  <si>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</si>
  <si>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</si>
  <si>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</si>
  <si>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</si>
  <si>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</si>
  <si>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</si>
  <si>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</si>
  <si>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</si>
  <si>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</si>
  <si>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</si>
  <si>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</si>
  <si>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</si>
  <si>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</si>
  <si>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</si>
  <si>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</si>
  <si>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</si>
  <si>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</si>
  <si>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</si>
  <si>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</si>
  <si>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</si>
  <si>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</si>
  <si>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</si>
  <si>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</si>
  <si>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</si>
  <si>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</si>
  <si>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</si>
  <si>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</si>
  <si>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</si>
  <si>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</si>
  <si>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</si>
  <si>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</si>
  <si>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</si>
  <si>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</si>
  <si>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</si>
  <si>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</si>
  <si>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</si>
  <si>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</si>
  <si>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</si>
  <si>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</si>
  <si>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</si>
  <si>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</si>
  <si>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</si>
  <si>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</si>
  <si>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</si>
  <si>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</si>
  <si>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</si>
  <si>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</si>
  <si>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</si>
  <si>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</si>
  <si>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</si>
  <si>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</si>
  <si>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</si>
  <si>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</si>
  <si>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</si>
  <si>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</si>
  <si>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</si>
  <si>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</si>
  <si>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</si>
  <si>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</si>
  <si>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</si>
  <si>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</si>
  <si>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</si>
  <si>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</si>
  <si>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</si>
  <si>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</si>
  <si>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</si>
  <si>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</si>
  <si>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</si>
  <si>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</si>
  <si>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</si>
  <si>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</si>
  <si>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</si>
  <si>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</si>
  <si>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</si>
  <si>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</si>
  <si>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</si>
  <si>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</si>
  <si>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</si>
  <si>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</si>
  <si>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</si>
  <si>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</si>
  <si>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</si>
  <si>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</si>
  <si>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</si>
  <si>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</si>
  <si>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</si>
  <si>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</si>
  <si>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</si>
  <si>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</si>
  <si>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</si>
  <si>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</si>
  <si>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</si>
  <si>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</si>
  <si>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</si>
  <si>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</si>
  <si>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</si>
  <si>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</si>
  <si>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</si>
  <si>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</si>
  <si>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</si>
  <si>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</si>
  <si>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</si>
  <si>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</si>
  <si>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</si>
  <si>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</si>
  <si>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</si>
  <si>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</si>
  <si>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</si>
  <si>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</si>
  <si>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</si>
  <si>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</si>
  <si>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</si>
  <si>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</si>
  <si>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</si>
  <si>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</si>
  <si>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</si>
  <si>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</si>
  <si>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</si>
  <si>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</si>
  <si>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</si>
  <si>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</si>
  <si>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</si>
  <si>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</si>
  <si>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</si>
  <si>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</si>
  <si>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</si>
  <si>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</si>
  <si>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</si>
  <si>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</si>
  <si>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</si>
  <si>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</si>
  <si>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</si>
  <si>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</si>
  <si>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</si>
  <si>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</si>
  <si>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</si>
  <si>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</si>
  <si>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</si>
  <si>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</si>
  <si>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</si>
  <si>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</si>
  <si>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</si>
  <si>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</si>
  <si>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</si>
  <si>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</si>
  <si>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</si>
  <si>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</si>
  <si>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</si>
  <si>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</si>
  <si>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</si>
  <si>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</si>
  <si>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</si>
  <si>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</si>
  <si>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</si>
  <si>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</si>
  <si>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</si>
  <si>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</si>
  <si>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</si>
  <si>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</si>
  <si>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</si>
  <si>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</si>
  <si>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</si>
  <si>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</si>
  <si>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</si>
  <si>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</si>
  <si>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</si>
  <si>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</si>
  <si>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</si>
  <si>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</si>
  <si>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</si>
  <si>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</si>
  <si>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</si>
  <si>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</si>
  <si>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</si>
  <si>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</si>
  <si>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</si>
  <si>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</si>
  <si>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</si>
  <si>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</si>
  <si>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</si>
  <si>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</si>
  <si>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</si>
  <si>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</si>
  <si>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</si>
  <si>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</si>
  <si>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</si>
  <si>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</si>
  <si>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</si>
  <si>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</si>
  <si>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</si>
  <si>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</si>
  <si>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</si>
  <si>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</si>
  <si>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</si>
  <si>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</si>
  <si>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</si>
  <si>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</si>
  <si>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</si>
  <si>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</si>
  <si>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</si>
  <si>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</si>
  <si>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</si>
  <si>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</si>
  <si>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</si>
  <si>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</si>
  <si>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</si>
  <si>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</si>
  <si>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
`SO 25-30-02.1_001_TZ, 002 Situace, 003 Podélný profil, 004 Vzorový řez potrubí, 005 Vzorová šachta, 006 Tabulka šachet`
`STOKA RETENČNÍ (ČÁST), PŘÍPOJKY PVC-U D 160, SN 12`  56,5
`PŘÍPOJKA PVC-U D 160, SN 12`  22,8
Součet 79,3 "_x000d_
 Celkem 79,3 = 79,300 [B]_x000d_</t>
  </si>
  <si>
    <t xml:space="preserve"> "`SO 25-30-02.1`
`SO 25-30-02.1_001_TZ, 002 Situace, 003 Podélný profil, 004 Vzorový řez potrubí, 005 Vzorová šachta, 006 Tabulka šachet`
`STOKA PVC-U D 200, SN 12`  154,1
`PŘÍPOJKA PVC-U D 200, SN 12`  7,1
Součet 161,2 "_x000d_
 Celkem 161,2 = 161,200 [B]_x000d_</t>
  </si>
  <si>
    <t xml:space="preserve"> "`SO 25-30-02.1`
`SO 25-30-02.1_001_TZ, 002 Situace, 003 Podélný profil, 004 Vzorový řez potrubí, 005 Vzorová šachta, 006 Tabulka šachet`
`STOKY S RETENCÍ`  49,9+48,5
`STOKA D 200`  154,1
Součet 252,5 "_x000d_
 Celkem 252,5 = 252,500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</si>
  <si>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</si>
  <si>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
`SO 25-30-02.1_001_TZ, 002 Situace, 003 Podélný profil, 004 Vzorový řez potrubí, 
`STOKY S RETENCÍ, PŘÍPOJKY`  51,3 +31,5 +56,5 
`STOKA DN 200`  154,1
`PŘÍPOJKY`  7,1 +22,8
Součet 323,3 "_x000d_
 Celkem 323,3 = 323,300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</si>
  <si>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</si>
  <si>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</si>
  <si>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
`SO 25-30-02.1_001_TZ, 002 Situace, 003 Podélný profil, 004 Vzorový řez potrubí, 005 Vzorová šachta, 006 Tabulka šachet`
`D200`  154,1 +7,1
Součet 161,2 "_x000d_
 Celkem 161,2 = 161,200 [B]_x000d_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</si>
  <si>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</si>
  <si>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</si>
  <si>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</si>
  <si>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</si>
  <si>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49,9 + 48,5
`STOKA DN 200`   154,1
Součet 252,5 "_x000d_
 Celkem 252,5 = 252,500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</si>
  <si>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</si>
  <si>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</si>
  <si>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</si>
  <si>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</si>
  <si>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</si>
  <si>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</si>
  <si>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</si>
  <si>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</si>
  <si>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</si>
  <si>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</si>
  <si>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</si>
  <si>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</si>
  <si>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</si>
  <si>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
`SO 25-30-02.1_001_TZ, 002 Situace, 003 Podélný profil, 004 Vzorový řez potrubí, 005 Vzorová šachta, 006 Tabulka šachet`
`ÚSEK RETENCE ŽB DN 800 `  
`ŠACHTY PREFA DN 1500`
`ŠA-72,74,75`  3
`POKLOP DN 600, D400`
Součet 3 "_x000d_
 Celkem 3 = 3,000 [B]_x000d_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</si>
  <si>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</si>
  <si>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</si>
  <si>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</si>
  <si>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</si>
  <si>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</si>
  <si>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</si>
  <si>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</si>
  <si>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</si>
  <si>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</si>
  <si>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</si>
  <si>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</si>
  <si>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</si>
  <si>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</si>
  <si>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</si>
  <si>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</si>
  <si>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</si>
  <si>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</si>
  <si>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</si>
  <si>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</si>
  <si>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</si>
  <si>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</si>
  <si>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</si>
  <si>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</si>
  <si>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</si>
  <si>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</si>
  <si>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</si>
  <si>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</si>
  <si>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</si>
  <si>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</si>
  <si>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</si>
  <si>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</si>
  <si>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</si>
  <si>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</si>
  <si>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</si>
  <si>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</si>
  <si>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</si>
  <si>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</si>
  <si>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</si>
  <si>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</si>
  <si>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</si>
  <si>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</si>
  <si>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</si>
  <si>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</si>
  <si>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</si>
  <si>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</si>
  <si>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</si>
  <si>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</si>
  <si>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</si>
  <si>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</si>
  <si>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</si>
  <si>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</si>
  <si>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</si>
  <si>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</si>
  <si>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</si>
  <si>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</si>
  <si>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</si>
  <si>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</si>
  <si>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</si>
  <si>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</si>
  <si>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</si>
  <si>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</si>
  <si>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</si>
  <si>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</si>
  <si>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</si>
  <si>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</si>
  <si>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</si>
  <si>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</si>
  <si>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</si>
  <si>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</si>
  <si>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</si>
  <si>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</si>
  <si>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</si>
  <si>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</si>
  <si>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</si>
  <si>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</si>
  <si>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</si>
  <si>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</si>
  <si>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</si>
  <si>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</si>
  <si>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</si>
  <si>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</si>
  <si>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</si>
  <si>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</si>
  <si>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</si>
  <si>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</si>
  <si>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</si>
  <si>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</si>
  <si>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</si>
  <si>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</si>
  <si>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</si>
  <si>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</si>
  <si>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</si>
  <si>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</si>
  <si>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</si>
  <si>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</si>
  <si>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</si>
  <si>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</si>
  <si>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</si>
  <si>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</si>
  <si>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</si>
  <si>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</si>
  <si>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</si>
  <si>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</si>
  <si>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</si>
  <si>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</si>
  <si>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</si>
  <si>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</si>
  <si>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</si>
  <si>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</si>
  <si>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</si>
  <si>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</si>
  <si>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</si>
  <si>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</si>
  <si>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</si>
  <si>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</si>
  <si>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</si>
  <si>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</si>
  <si>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</si>
  <si>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</si>
  <si>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</si>
  <si>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</si>
  <si>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</si>
  <si>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</si>
  <si>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</si>
  <si>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</si>
  <si>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</si>
  <si>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</si>
  <si>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</si>
  <si>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</si>
  <si>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</si>
  <si>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</si>
  <si>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</si>
  <si>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</si>
  <si>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</si>
  <si>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</si>
  <si>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</si>
  <si>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</si>
  <si>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</si>
  <si>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</si>
  <si>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</si>
  <si>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</si>
  <si>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</si>
  <si>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</si>
  <si>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</si>
  <si>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</si>
  <si>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</si>
  <si>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</si>
  <si>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</si>
  <si>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</si>
  <si>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</si>
  <si>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</si>
  <si>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</si>
  <si>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</si>
  <si>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</si>
  <si>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</si>
  <si>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</si>
  <si>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</si>
  <si>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</si>
  <si>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</si>
  <si>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</si>
  <si>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</si>
  <si>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</si>
  <si>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</si>
  <si>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</si>
  <si>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</si>
  <si>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</si>
  <si>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</si>
  <si>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</si>
  <si>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</si>
  <si>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</si>
  <si>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</si>
  <si>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</si>
  <si>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</si>
  <si>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</si>
  <si>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</si>
  <si>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</si>
  <si>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</si>
  <si>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</si>
  <si>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</si>
  <si>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</si>
  <si>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</si>
  <si>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</si>
  <si>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</si>
  <si>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</si>
  <si>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</si>
  <si>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</si>
  <si>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</si>
  <si>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</si>
  <si>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</si>
  <si>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</si>
  <si>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</si>
  <si>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</si>
  <si>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</si>
  <si>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</si>
  <si>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</si>
  <si>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</si>
  <si>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</si>
  <si>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</si>
  <si>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</si>
  <si>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</si>
  <si>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</si>
  <si>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</si>
  <si>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</si>
  <si>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</si>
  <si>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</si>
  <si>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</si>
  <si>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</si>
  <si>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</si>
  <si>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</si>
  <si>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</si>
  <si>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</si>
  <si>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</si>
  <si>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</si>
  <si>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</si>
  <si>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</si>
  <si>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</si>
  <si>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</si>
  <si>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</si>
  <si>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</si>
  <si>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</si>
  <si>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</si>
  <si>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</si>
  <si>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</si>
  <si>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</si>
  <si>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</si>
  <si>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</si>
  <si>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</si>
  <si>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</si>
  <si>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</si>
  <si>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</si>
  <si>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</si>
  <si>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</si>
  <si>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</si>
  <si>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</si>
  <si>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</si>
  <si>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</si>
  <si>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</si>
  <si>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</si>
  <si>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</si>
  <si>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</si>
  <si>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</si>
  <si>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</si>
  <si>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</si>
  <si>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</si>
  <si>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</si>
  <si>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</si>
  <si>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</si>
  <si>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</si>
  <si>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</si>
  <si>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</si>
  <si>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</si>
  <si>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</si>
  <si>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</si>
  <si>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</si>
  <si>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</si>
  <si>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</si>
  <si>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</si>
  <si>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</si>
  <si>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</si>
  <si>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</si>
  <si>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</si>
  <si>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</si>
  <si>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</si>
  <si>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</si>
  <si>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</si>
  <si>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</si>
  <si>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</si>
  <si>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</si>
  <si>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</si>
  <si>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</si>
  <si>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</si>
  <si>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</si>
  <si>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</si>
  <si>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</si>
  <si>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</si>
  <si>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</si>
  <si>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</si>
  <si>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</si>
  <si>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</si>
  <si>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</si>
  <si>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</si>
  <si>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</si>
  <si>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</si>
  <si>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</si>
  <si>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</si>
  <si>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</si>
  <si>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</si>
  <si>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</si>
  <si>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</si>
  <si>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</si>
  <si>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</si>
  <si>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</si>
  <si>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</si>
  <si>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</si>
  <si>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</si>
  <si>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</si>
  <si>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</si>
  <si>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</si>
  <si>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</si>
  <si>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</si>
  <si>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</si>
  <si>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</si>
  <si>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</si>
  <si>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</si>
  <si>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</si>
  <si>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</si>
  <si>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</si>
  <si>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</si>
  <si>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</si>
  <si>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</si>
  <si>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</si>
  <si>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</si>
  <si>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</si>
  <si>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</si>
  <si>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</si>
  <si>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</si>
  <si>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</si>
  <si>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</si>
  <si>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</si>
  <si>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</si>
  <si>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</si>
  <si>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</si>
  <si>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</si>
  <si>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</si>
  <si>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</si>
  <si>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</si>
  <si>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</si>
  <si>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</si>
  <si>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</si>
  <si>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</si>
  <si>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</si>
  <si>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</si>
  <si>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</si>
  <si>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</si>
  <si>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</si>
  <si>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</si>
  <si>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</si>
  <si>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</si>
  <si>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</si>
  <si>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</si>
  <si>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</si>
  <si>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</si>
  <si>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</si>
  <si>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</si>
  <si>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</si>
  <si>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</si>
  <si>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</si>
  <si>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</si>
  <si>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</si>
  <si>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</si>
  <si>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</si>
  <si>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</si>
  <si>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</si>
  <si>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</si>
  <si>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</si>
  <si>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</si>
  <si>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</si>
  <si>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</si>
  <si>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</si>
  <si>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</si>
  <si>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</si>
  <si>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</si>
  <si>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</si>
  <si>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</si>
  <si>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</si>
  <si>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</si>
  <si>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</si>
  <si>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</si>
  <si>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</si>
  <si>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</si>
  <si>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</si>
  <si>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</si>
  <si>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</si>
  <si>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</si>
  <si>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</si>
  <si>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</si>
  <si>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</si>
  <si>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</si>
  <si>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</si>
  <si>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</si>
  <si>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</si>
  <si>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</si>
  <si>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</si>
  <si>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</si>
  <si>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</si>
  <si>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</si>
  <si>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</si>
  <si>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</si>
  <si>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</si>
  <si>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</si>
  <si>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</si>
  <si>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</si>
  <si>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</si>
  <si>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</si>
  <si>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</si>
  <si>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</si>
  <si>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</si>
  <si>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</si>
  <si>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</si>
  <si>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</si>
  <si>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</si>
  <si>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</si>
  <si>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</si>
  <si>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</si>
  <si>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</si>
  <si>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</si>
  <si>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</si>
  <si>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</si>
  <si>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</si>
  <si>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</si>
  <si>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</si>
  <si>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</si>
  <si>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</si>
  <si>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</si>
  <si>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</si>
  <si>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</si>
  <si>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</si>
  <si>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</si>
  <si>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</si>
  <si>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</si>
  <si>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</si>
  <si>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</si>
  <si>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</si>
  <si>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</si>
  <si>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</si>
  <si>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</si>
  <si>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</si>
  <si>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</si>
  <si>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</si>
  <si>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</si>
  <si>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</si>
  <si>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</si>
  <si>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</si>
  <si>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</si>
  <si>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</si>
  <si>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</si>
  <si>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</si>
  <si>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</si>
  <si>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</si>
  <si>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</si>
  <si>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</si>
  <si>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</si>
  <si>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</si>
  <si>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</si>
  <si>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</si>
  <si>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</si>
  <si>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</si>
  <si>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</si>
  <si>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</si>
  <si>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</si>
  <si>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</si>
  <si>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</si>
  <si>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</si>
  <si>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</si>
  <si>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</si>
  <si>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</si>
  <si>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</si>
  <si>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</si>
  <si>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</si>
  <si>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</si>
  <si>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</si>
  <si>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</si>
  <si>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</si>
  <si>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</si>
  <si>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</si>
  <si>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</si>
  <si>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</si>
  <si>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</si>
  <si>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</si>
  <si>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</si>
  <si>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</si>
  <si>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</si>
  <si>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</si>
  <si>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</si>
  <si>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</si>
  <si>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</si>
  <si>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</si>
  <si>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</si>
  <si>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</si>
  <si>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</si>
  <si>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</si>
  <si>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</si>
  <si>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</si>
  <si>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</si>
  <si>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</si>
  <si>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</si>
  <si>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</si>
  <si>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</si>
  <si>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</si>
  <si>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</si>
  <si>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</si>
  <si>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</si>
  <si>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</si>
  <si>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</si>
  <si>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</si>
  <si>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</si>
  <si>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</si>
  <si>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</si>
  <si>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</si>
  <si>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</si>
  <si>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</si>
  <si>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</si>
  <si>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</si>
  <si>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</si>
  <si>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</si>
  <si>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</si>
  <si>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</si>
  <si>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</si>
  <si>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</si>
  <si>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</si>
  <si>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</si>
  <si>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</si>
  <si>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</si>
  <si>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</si>
  <si>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</si>
  <si>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</si>
  <si>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</si>
  <si>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</si>
  <si>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</si>
  <si>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</si>
  <si>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</si>
  <si>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</si>
  <si>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</si>
  <si>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</si>
  <si>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</si>
  <si>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</si>
  <si>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</si>
  <si>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</si>
  <si>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</si>
  <si>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</si>
  <si>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</si>
  <si>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</si>
  <si>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</si>
  <si>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</si>
  <si>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</si>
  <si>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</si>
  <si>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</si>
  <si>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</si>
  <si>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</si>
  <si>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</si>
  <si>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</si>
  <si>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</si>
  <si>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</si>
  <si>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</si>
  <si>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</si>
  <si>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</si>
  <si>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</si>
  <si>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</si>
  <si>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</si>
  <si>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</si>
  <si>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</si>
  <si>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</si>
  <si>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</si>
  <si>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</si>
  <si>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</si>
  <si>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</si>
  <si>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</si>
  <si>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</si>
  <si>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</si>
  <si>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</si>
  <si>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</si>
  <si>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</si>
  <si>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</si>
  <si>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</si>
  <si>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</si>
  <si>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</si>
  <si>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</si>
  <si>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</si>
  <si>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</si>
  <si>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</si>
  <si>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</si>
  <si>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</si>
  <si>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</si>
  <si>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</si>
  <si>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</si>
  <si>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</si>
  <si>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</si>
  <si>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</si>
  <si>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</si>
  <si>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</si>
  <si>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</si>
  <si>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</si>
  <si>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</si>
  <si>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</si>
  <si>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</si>
  <si>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</si>
  <si>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</si>
  <si>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</si>
  <si>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</si>
  <si>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</si>
  <si>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</si>
  <si>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</si>
  <si>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</si>
  <si>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</si>
  <si>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</si>
  <si>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</si>
  <si>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</si>
  <si>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</si>
  <si>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</si>
  <si>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</si>
  <si>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</si>
  <si>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</si>
  <si>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</si>
  <si>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</si>
  <si>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</si>
  <si>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</si>
  <si>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</si>
  <si>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</si>
  <si>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</si>
  <si>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</si>
  <si>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</si>
  <si>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</si>
  <si>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</si>
  <si>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</si>
  <si>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</si>
  <si>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</si>
  <si>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</si>
  <si>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</si>
  <si>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</si>
  <si>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</si>
  <si>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</si>
  <si>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</si>
  <si>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</si>
  <si>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</si>
  <si>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</si>
  <si>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</si>
  <si>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</si>
  <si>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</si>
  <si>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</si>
  <si>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</si>
  <si>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</si>
  <si>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</si>
  <si>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</si>
  <si>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</si>
  <si>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</si>
  <si>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</si>
  <si>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</si>
  <si>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</si>
  <si>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</si>
  <si>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</si>
  <si>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</si>
  <si>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</si>
  <si>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</si>
  <si>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</si>
  <si>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</si>
  <si>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</si>
  <si>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</si>
  <si>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</si>
  <si>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</si>
  <si>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</si>
  <si>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</si>
  <si>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</si>
  <si>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</si>
  <si>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</si>
  <si>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</si>
  <si>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</si>
  <si>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</si>
  <si>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</si>
  <si>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</si>
  <si>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</si>
  <si>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</si>
  <si>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</si>
  <si>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</si>
  <si>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</si>
  <si>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</si>
  <si>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</si>
  <si>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</si>
  <si>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</si>
  <si>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</si>
  <si>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</si>
  <si>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</si>
  <si>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</si>
  <si>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</si>
  <si>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</si>
  <si>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</si>
  <si>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</si>
  <si>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</si>
  <si>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</si>
  <si>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</si>
  <si>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</si>
  <si>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</si>
  <si>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</si>
  <si>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</si>
  <si>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</si>
  <si>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</si>
  <si>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</si>
  <si>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</si>
  <si>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</si>
  <si>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</si>
  <si>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</si>
  <si>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</si>
  <si>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</si>
  <si>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</si>
  <si>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</si>
  <si>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</si>
  <si>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</si>
  <si>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</si>
  <si>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</si>
  <si>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</si>
  <si>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</si>
  <si>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</si>
  <si>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</si>
  <si>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</si>
  <si>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</si>
  <si>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</si>
  <si>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</si>
  <si>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</si>
  <si>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</si>
  <si>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</si>
  <si>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</si>
  <si>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</si>
  <si>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</si>
  <si>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</si>
  <si>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</si>
  <si>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</si>
  <si>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</si>
  <si>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</si>
  <si>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</si>
  <si>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</si>
  <si>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</si>
  <si>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</si>
  <si>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</si>
  <si>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</si>
  <si>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</si>
  <si>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</si>
  <si>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</si>
  <si>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</si>
  <si>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</si>
  <si>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</si>
  <si>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</si>
  <si>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</si>
  <si>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</si>
  <si>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</si>
  <si>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</si>
  <si>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</si>
  <si>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</si>
  <si>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</si>
  <si>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</si>
  <si>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</si>
  <si>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</si>
  <si>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</si>
  <si>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</si>
  <si>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</si>
  <si>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</si>
  <si>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</si>
  <si>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</si>
  <si>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</si>
  <si>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</si>
  <si>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</si>
  <si>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</si>
  <si>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</si>
  <si>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</si>
  <si>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</si>
  <si>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</si>
  <si>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</si>
  <si>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</si>
  <si>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</si>
  <si>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</si>
  <si>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</si>
  <si>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</si>
  <si>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</si>
  <si>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</si>
  <si>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</si>
  <si>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</si>
  <si>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</si>
  <si>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</si>
  <si>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</si>
  <si>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</si>
  <si>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</si>
  <si>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</si>
  <si>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</si>
  <si>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</si>
  <si>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</si>
  <si>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</si>
  <si>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</si>
  <si>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</si>
  <si>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</si>
  <si>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</si>
  <si>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</si>
  <si>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</si>
  <si>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</si>
  <si>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</si>
  <si>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</si>
  <si>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</si>
  <si>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</si>
  <si>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</si>
  <si>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</si>
  <si>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</si>
  <si>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</si>
  <si>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</si>
  <si>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</si>
  <si>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</si>
  <si>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</si>
  <si>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</si>
  <si>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</si>
  <si>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</si>
  <si>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</si>
  <si>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</si>
  <si>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</si>
  <si>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</si>
  <si>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</si>
  <si>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</si>
  <si>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</si>
  <si>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</si>
  <si>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</si>
  <si>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</si>
  <si>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</si>
  <si>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</si>
  <si>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</si>
  <si>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</si>
  <si>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</si>
  <si>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</si>
  <si>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</si>
  <si>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</si>
  <si>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</si>
  <si>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</si>
  <si>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</si>
  <si>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</si>
  <si>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</si>
  <si>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</si>
  <si>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</si>
  <si>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</si>
  <si>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</si>
  <si>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</si>
  <si>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</si>
  <si>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</si>
  <si>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</si>
  <si>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</si>
  <si>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</si>
  <si>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</si>
  <si>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</si>
  <si>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</si>
  <si>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</si>
  <si>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</si>
  <si>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</si>
  <si>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</si>
  <si>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</si>
  <si>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</si>
  <si>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</si>
  <si>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</si>
  <si>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751741111</t>
  </si>
  <si>
    <t>Montáž chladiče kompaktního, napájení jednofázové</t>
  </si>
  <si>
    <t>751791122</t>
  </si>
  <si>
    <t>Montáž napojovacího potrubí měděného předizolované dvojice, D mm (") 6-12 (1/4"-1/2")</t>
  </si>
  <si>
    <t>42981914</t>
  </si>
  <si>
    <t>trubka dvojitě předizolovaná Cu 1/4" -1/2" (6-12 mm), stěna tl 0,8/0,8mm, izolace 9 mm</t>
  </si>
  <si>
    <t xml:space="preserve"> "40 * 1,03 ` Přepočtené koeficientem množství "_x000d_
 Celkem 41,2 = 41,200 [B]_x000d_</t>
  </si>
  <si>
    <t>751793001</t>
  </si>
  <si>
    <t>Doplnění chladiva do systému</t>
  </si>
  <si>
    <t>10892004</t>
  </si>
  <si>
    <t>chladivo R32 9kg</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</si>
  <si>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</si>
  <si>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</si>
  <si>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</si>
  <si>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</si>
  <si>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</si>
  <si>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</si>
  <si>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</si>
  <si>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</si>
  <si>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</si>
  <si>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</si>
  <si>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</si>
  <si>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</si>
  <si>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</si>
  <si>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</si>
  <si>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</si>
  <si>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</si>
  <si>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</si>
  <si>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</si>
  <si>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</si>
  <si>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</si>
  <si>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</si>
  <si>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</si>
  <si>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</si>
  <si>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</si>
  <si>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</si>
  <si>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</si>
  <si>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</si>
  <si>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</si>
  <si>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</si>
  <si>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</si>
  <si>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</si>
  <si>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</si>
  <si>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</si>
  <si>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</si>
  <si>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</si>
  <si>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</si>
  <si>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</si>
  <si>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</si>
  <si>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</si>
  <si>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</si>
  <si>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</si>
  <si>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</si>
  <si>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</si>
  <si>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</si>
  <si>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</si>
  <si>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</si>
  <si>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</si>
  <si>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</si>
  <si>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</si>
  <si>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</si>
  <si>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</si>
  <si>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</si>
  <si>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</si>
  <si>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</si>
  <si>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</si>
  <si>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</si>
  <si>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</si>
  <si>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</si>
  <si>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</si>
  <si>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</si>
  <si>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</si>
  <si>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</si>
  <si>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</si>
  <si>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</si>
  <si>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</si>
  <si>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</si>
  <si>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</si>
  <si>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</si>
  <si>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</si>
  <si>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</si>
  <si>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</si>
  <si>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</si>
  <si>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</si>
  <si>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</si>
  <si>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</si>
  <si>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</si>
  <si>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</si>
  <si>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</si>
  <si>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</si>
  <si>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</si>
  <si>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</si>
  <si>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</si>
  <si>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</si>
  <si>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</si>
  <si>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</si>
  <si>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</si>
  <si>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</si>
  <si>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</si>
  <si>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</si>
  <si>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</si>
  <si>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</si>
  <si>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</si>
  <si>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</si>
  <si>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</si>
  <si>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</si>
  <si>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</si>
  <si>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</si>
  <si>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</si>
  <si>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</si>
  <si>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</si>
  <si>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</si>
  <si>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</si>
  <si>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</si>
  <si>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</si>
  <si>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</si>
  <si>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</si>
  <si>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</si>
  <si>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</si>
  <si>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</si>
  <si>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</si>
  <si>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</si>
  <si>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</si>
  <si>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</si>
  <si>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</si>
  <si>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</si>
  <si>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</si>
  <si>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</si>
  <si>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</si>
  <si>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</si>
  <si>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</si>
  <si>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</si>
  <si>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</si>
  <si>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</si>
  <si>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</si>
  <si>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</si>
  <si>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</si>
  <si>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</si>
  <si>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</si>
  <si>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</si>
  <si>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</si>
  <si>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</si>
  <si>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</si>
  <si>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</si>
  <si>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</si>
  <si>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</si>
  <si>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</si>
  <si>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</si>
  <si>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</si>
  <si>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</si>
  <si>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</si>
  <si>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</si>
  <si>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</si>
  <si>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</si>
  <si>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</si>
  <si>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</si>
  <si>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</si>
  <si>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</si>
  <si>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</si>
  <si>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</si>
  <si>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</si>
  <si>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</si>
  <si>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</si>
  <si>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</si>
  <si>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</si>
  <si>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</si>
  <si>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</si>
  <si>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</si>
  <si>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</si>
  <si>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</si>
  <si>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</si>
  <si>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</si>
  <si>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</si>
  <si>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</si>
  <si>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</si>
  <si>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</si>
  <si>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</si>
  <si>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</si>
  <si>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</si>
  <si>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</si>
  <si>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</si>
  <si>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</si>
  <si>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</si>
  <si>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</si>
  <si>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</si>
  <si>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</si>
  <si>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</si>
  <si>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</si>
  <si>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</si>
  <si>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</si>
  <si>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</si>
  <si>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</si>
  <si>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</si>
  <si>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</si>
  <si>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</si>
  <si>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</si>
  <si>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</si>
  <si>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</si>
  <si>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</si>
  <si>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</si>
  <si>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</si>
  <si>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</si>
  <si>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</si>
  <si>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</si>
  <si>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</si>
  <si>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</si>
  <si>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</si>
  <si>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</si>
  <si>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</si>
  <si>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</si>
  <si>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</si>
  <si>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</si>
  <si>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</si>
  <si>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</si>
  <si>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</si>
  <si>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</si>
  <si>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</si>
  <si>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</si>
  <si>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</si>
  <si>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</si>
  <si>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</si>
  <si>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</si>
  <si>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</si>
  <si>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</si>
  <si>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</si>
  <si>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</si>
  <si>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</si>
  <si>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</si>
  <si>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</si>
  <si>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</si>
  <si>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</si>
  <si>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</si>
  <si>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</si>
  <si>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</si>
  <si>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</si>
  <si>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</si>
  <si>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</si>
  <si>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</si>
  <si>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</si>
  <si>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</si>
  <si>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</si>
  <si>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</si>
  <si>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</si>
  <si>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</si>
  <si>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</si>
  <si>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</si>
  <si>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</si>
  <si>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</si>
  <si>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</si>
  <si>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</si>
  <si>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</si>
  <si>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</si>
  <si>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</si>
  <si>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</si>
  <si>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</si>
  <si>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</si>
  <si>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</si>
  <si>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</si>
  <si>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</si>
  <si>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</si>
  <si>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</si>
  <si>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</si>
  <si>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</si>
  <si>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</si>
  <si>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</si>
  <si>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</si>
  <si>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</si>
  <si>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</si>
  <si>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</si>
  <si>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</si>
  <si>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</si>
  <si>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</si>
  <si>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</si>
  <si>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</si>
  <si>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</si>
  <si>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</si>
  <si>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</si>
  <si>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</si>
  <si>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</si>
  <si>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</si>
  <si>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</si>
  <si>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</si>
  <si>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</si>
  <si>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</si>
  <si>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</si>
  <si>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</si>
  <si>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</si>
  <si>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</si>
  <si>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</si>
  <si>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</si>
  <si>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</si>
  <si>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</si>
  <si>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</si>
  <si>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</si>
  <si>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</si>
  <si>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</si>
  <si>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</si>
  <si>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</si>
  <si>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</si>
  <si>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</si>
  <si>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</si>
  <si>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</si>
  <si>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</si>
  <si>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</si>
  <si>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</si>
  <si>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</si>
  <si>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</si>
  <si>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</si>
  <si>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</si>
  <si>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</si>
  <si>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</si>
  <si>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</si>
  <si>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</si>
  <si>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</si>
  <si>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</si>
  <si>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</si>
  <si>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</si>
  <si>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</si>
  <si>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</si>
  <si>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</si>
  <si>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</si>
  <si>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</si>
  <si>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</si>
  <si>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</si>
  <si>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</si>
  <si>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</si>
  <si>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</si>
  <si>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</si>
  <si>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</si>
  <si>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</si>
  <si>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</si>
  <si>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</si>
  <si>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</si>
  <si>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</si>
  <si>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</si>
  <si>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</si>
  <si>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</si>
  <si>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</si>
  <si>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</si>
  <si>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</si>
  <si>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</si>
  <si>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</si>
  <si>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</si>
  <si>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</si>
  <si>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</si>
  <si>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</si>
  <si>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</si>
  <si>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</si>
  <si>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</si>
  <si>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</si>
  <si>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</si>
  <si>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</si>
  <si>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</si>
  <si>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</si>
  <si>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</si>
  <si>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</si>
  <si>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</si>
  <si>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</si>
  <si>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</si>
  <si>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</si>
  <si>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</si>
  <si>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</si>
  <si>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</si>
  <si>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</si>
  <si>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</si>
  <si>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</si>
  <si>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</si>
  <si>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</si>
  <si>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</si>
  <si>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</si>
  <si>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</si>
  <si>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</si>
  <si>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</si>
  <si>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</si>
  <si>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</si>
  <si>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</si>
  <si>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</si>
  <si>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</si>
  <si>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</si>
  <si>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</si>
  <si>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</si>
  <si>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</si>
  <si>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</si>
  <si>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</si>
  <si>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</si>
  <si>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</si>
  <si>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</si>
  <si>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</si>
  <si>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</si>
  <si>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</si>
  <si>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</si>
  <si>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</si>
  <si>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</si>
  <si>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</si>
  <si>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</si>
  <si>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</si>
  <si>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</si>
  <si>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</si>
  <si>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</si>
  <si>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</si>
  <si>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</si>
  <si>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</si>
  <si>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</si>
  <si>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</si>
  <si>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</si>
  <si>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</si>
  <si>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</si>
  <si>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</si>
  <si>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</si>
  <si>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</si>
  <si>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</si>
  <si>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</si>
  <si>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</si>
  <si>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</si>
  <si>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</si>
  <si>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</si>
  <si>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</si>
  <si>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</si>
  <si>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</si>
  <si>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</si>
  <si>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</si>
  <si>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</si>
  <si>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</si>
  <si>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</si>
  <si>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</si>
  <si>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</si>
  <si>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</si>
  <si>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</si>
  <si>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</si>
  <si>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</si>
  <si>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</si>
  <si>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</si>
  <si>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</si>
  <si>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</si>
  <si>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</si>
  <si>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</si>
  <si>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</si>
  <si>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</si>
  <si>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</si>
  <si>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</si>
  <si>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</si>
  <si>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</si>
  <si>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</si>
  <si>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</si>
  <si>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</si>
  <si>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</si>
  <si>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</si>
  <si>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</si>
  <si>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</si>
  <si>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</si>
  <si>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</si>
  <si>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</si>
  <si>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</si>
  <si>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</si>
  <si>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</si>
  <si>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</si>
  <si>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</si>
  <si>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</si>
  <si>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</si>
  <si>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</si>
  <si>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</si>
  <si>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</si>
  <si>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</si>
  <si>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</si>
  <si>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</si>
  <si>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</si>
  <si>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</si>
  <si>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</si>
  <si>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</si>
  <si>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</si>
  <si>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</si>
  <si>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</si>
  <si>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</si>
  <si>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</si>
  <si>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</si>
  <si>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</si>
  <si>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</si>
  <si>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</si>
  <si>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</si>
  <si>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</si>
  <si>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</si>
  <si>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</si>
  <si>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</si>
  <si>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</si>
  <si>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</si>
  <si>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</si>
  <si>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</si>
  <si>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</si>
  <si>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</si>
  <si>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</si>
  <si>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</si>
  <si>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</si>
  <si>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</si>
  <si>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</si>
  <si>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</si>
  <si>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</si>
  <si>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</si>
  <si>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</si>
  <si>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</si>
  <si>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</si>
  <si>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</si>
  <si>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</si>
  <si>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</si>
  <si>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</si>
  <si>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</si>
  <si>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</si>
  <si>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</si>
  <si>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</si>
  <si>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</si>
  <si>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</si>
  <si>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</si>
  <si>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</si>
  <si>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</si>
  <si>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</si>
  <si>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</si>
  <si>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</si>
  <si>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</si>
  <si>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</si>
  <si>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</si>
  <si>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</si>
  <si>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</si>
  <si>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</si>
  <si>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</si>
  <si>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</si>
  <si>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</si>
  <si>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</si>
  <si>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</si>
  <si>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</si>
  <si>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</si>
  <si>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</si>
  <si>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</si>
  <si>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</si>
  <si>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</si>
  <si>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</si>
  <si>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</si>
  <si>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</si>
  <si>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</si>
  <si>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</si>
  <si>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</si>
  <si>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</si>
  <si>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</si>
  <si>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</si>
  <si>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</si>
  <si>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</si>
  <si>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</si>
  <si>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</si>
  <si>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</si>
  <si>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</si>
  <si>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</si>
  <si>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</si>
  <si>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</si>
  <si>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</si>
  <si>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</si>
  <si>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</si>
  <si>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</si>
  <si>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</si>
  <si>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</si>
  <si>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</si>
  <si>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</si>
  <si>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</si>
  <si>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</si>
  <si>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</si>
  <si>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</si>
  <si>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</si>
  <si>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</si>
  <si>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</si>
  <si>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</si>
  <si>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</si>
  <si>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</si>
  <si>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</si>
  <si>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</si>
  <si>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</si>
  <si>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</si>
  <si>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</si>
  <si>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</si>
  <si>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</si>
  <si>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</si>
  <si>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</si>
  <si>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</si>
  <si>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</si>
  <si>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</si>
  <si>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</si>
  <si>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</si>
  <si>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</si>
  <si>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</si>
  <si>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</si>
  <si>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</si>
  <si>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</si>
  <si>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</si>
  <si>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</si>
  <si>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</si>
  <si>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</si>
  <si>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</si>
  <si>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</si>
  <si>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</si>
  <si>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</si>
  <si>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</si>
  <si>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</si>
  <si>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</si>
  <si>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</si>
  <si>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</si>
  <si>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</si>
  <si>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</si>
  <si>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</si>
  <si>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</si>
  <si>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</si>
  <si>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</si>
  <si>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</si>
  <si>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</si>
  <si>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</si>
  <si>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</si>
  <si>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</si>
  <si>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</si>
  <si>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</si>
  <si>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</si>
  <si>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</si>
  <si>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</si>
  <si>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</si>
  <si>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</si>
  <si>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</si>
  <si>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</si>
  <si>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</si>
  <si>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</si>
  <si>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</si>
  <si>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</si>
  <si>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</si>
  <si>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</si>
  <si>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</si>
  <si>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</si>
  <si>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</si>
  <si>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</si>
  <si>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</si>
  <si>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</si>
  <si>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</si>
  <si>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</si>
  <si>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</si>
  <si>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</si>
  <si>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</si>
  <si>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</si>
  <si>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</si>
  <si>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</si>
  <si>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</si>
  <si>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</si>
  <si>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</si>
  <si>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</si>
  <si>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</si>
  <si>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</si>
  <si>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</si>
  <si>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</si>
  <si>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</si>
  <si>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</si>
  <si>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</si>
  <si>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</si>
  <si>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</si>
  <si>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</si>
  <si>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</si>
  <si>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</si>
  <si>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</si>
  <si>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</si>
  <si>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</si>
  <si>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</si>
  <si>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</si>
  <si>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</si>
  <si>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</si>
  <si>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</si>
  <si>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</si>
  <si>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</si>
  <si>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</si>
  <si>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</si>
  <si>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</si>
  <si>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</si>
  <si>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</si>
  <si>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</si>
  <si>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</si>
  <si>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</si>
  <si>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</si>
  <si>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</si>
  <si>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</si>
  <si>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</si>
  <si>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</si>
  <si>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</si>
  <si>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</si>
  <si>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</si>
  <si>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</si>
  <si>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</si>
  <si>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</si>
  <si>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</si>
  <si>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</si>
  <si>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</si>
  <si>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</si>
  <si>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</si>
  <si>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</si>
  <si>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</si>
  <si>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</si>
  <si>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</si>
  <si>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</si>
  <si>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</si>
  <si>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</si>
  <si>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</si>
  <si>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</si>
  <si>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</si>
  <si>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</si>
  <si>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</si>
  <si>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</si>
  <si>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</si>
  <si>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</si>
  <si>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</si>
  <si>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</si>
  <si>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</si>
  <si>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</si>
  <si>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</si>
  <si>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</si>
  <si>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</si>
  <si>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</si>
  <si>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</si>
  <si>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</si>
  <si>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</si>
  <si>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</si>
  <si>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</si>
  <si>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</si>
  <si>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</si>
  <si>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</si>
  <si>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</si>
  <si>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</si>
  <si>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</si>
  <si>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</si>
  <si>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</si>
  <si>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</si>
  <si>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</si>
  <si>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</si>
  <si>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</si>
  <si>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</si>
  <si>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</si>
  <si>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</si>
  <si>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</si>
  <si>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</si>
  <si>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</si>
  <si>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</si>
  <si>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</si>
  <si>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</si>
  <si>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</si>
  <si>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</si>
  <si>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</si>
  <si>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</si>
  <si>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</si>
  <si>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</si>
  <si>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</si>
  <si>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</si>
  <si>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</si>
  <si>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</si>
  <si>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</si>
  <si>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</si>
  <si>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</si>
  <si>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</si>
  <si>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</si>
  <si>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</si>
  <si>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</si>
  <si>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</si>
  <si>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</si>
  <si>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</si>
  <si>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</si>
  <si>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</si>
  <si>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</si>
  <si>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</si>
  <si>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</si>
  <si>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</si>
  <si>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</si>
  <si>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</si>
  <si>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</si>
  <si>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</si>
  <si>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</si>
  <si>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</si>
  <si>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</si>
  <si>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</si>
  <si>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</si>
  <si>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</si>
  <si>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</si>
  <si>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</si>
  <si>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</si>
  <si>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</si>
  <si>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</si>
  <si>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</si>
  <si>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</si>
  <si>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</si>
  <si>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</si>
  <si>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</si>
  <si>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</si>
  <si>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</si>
  <si>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</si>
  <si>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</si>
  <si>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</si>
  <si>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</si>
  <si>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</si>
  <si>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</si>
  <si>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</si>
  <si>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</si>
  <si>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</si>
  <si>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</si>
  <si>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</si>
  <si>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</si>
  <si>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</si>
  <si>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</si>
  <si>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</si>
  <si>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</si>
  <si>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</si>
  <si>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</si>
  <si>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</si>
  <si>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</si>
  <si>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</si>
  <si>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</si>
  <si>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</si>
  <si>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</si>
  <si>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</si>
  <si>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</si>
  <si>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</si>
  <si>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</si>
  <si>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</si>
  <si>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</si>
  <si>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</si>
  <si>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</si>
  <si>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</si>
  <si>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</si>
  <si>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</si>
  <si>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</si>
  <si>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</si>
  <si>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</si>
  <si>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</si>
  <si>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</si>
  <si>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</si>
  <si>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</si>
  <si>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</si>
  <si>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</si>
  <si>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</si>
  <si>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</si>
  <si>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</si>
  <si>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</si>
  <si>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</si>
  <si>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</si>
  <si>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</si>
  <si>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</si>
  <si>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</si>
  <si>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</si>
  <si>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</si>
  <si>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</si>
  <si>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</si>
  <si>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</si>
  <si>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</si>
  <si>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</si>
  <si>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</si>
  <si>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</si>
  <si>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</si>
  <si>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</si>
  <si>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</si>
  <si>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</si>
  <si>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</si>
  <si>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</si>
  <si>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</si>
  <si>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</si>
  <si>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</si>
  <si>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</si>
  <si>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</si>
  <si>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</si>
  <si>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</si>
  <si>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</si>
  <si>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</si>
  <si>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</si>
  <si>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</si>
  <si>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</si>
  <si>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</si>
  <si>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</si>
  <si>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</si>
  <si>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</si>
  <si>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</si>
  <si>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</si>
  <si>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</si>
  <si>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</si>
  <si>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</si>
  <si>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</si>
  <si>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</si>
  <si>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</si>
  <si>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</si>
  <si>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</si>
  <si>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</si>
  <si>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</si>
  <si>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</si>
  <si>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</si>
  <si>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</si>
  <si>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</si>
  <si>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</si>
  <si>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</si>
  <si>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</si>
  <si>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</si>
  <si>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</si>
  <si>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</si>
  <si>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</si>
  <si>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</si>
  <si>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</si>
  <si>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</si>
  <si>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</si>
  <si>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</si>
  <si>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</si>
  <si>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</si>
  <si>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</si>
  <si>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</si>
  <si>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</si>
  <si>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</si>
  <si>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</si>
  <si>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</si>
  <si>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</si>
  <si>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</si>
  <si>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</si>
  <si>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</si>
  <si>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</si>
  <si>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</si>
  <si>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</si>
  <si>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</si>
  <si>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</si>
  <si>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</si>
  <si>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</si>
  <si>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</si>
  <si>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</si>
  <si>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</si>
  <si>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</si>
  <si>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</si>
  <si>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</si>
  <si>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</si>
  <si>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</si>
  <si>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</si>
  <si>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</si>
  <si>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</si>
  <si>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</si>
  <si>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</si>
  <si>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</si>
  <si>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</si>
  <si>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</si>
  <si>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</si>
  <si>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</si>
  <si>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</si>
  <si>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</si>
  <si>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</si>
  <si>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</si>
  <si>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</si>
  <si>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</si>
  <si>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</si>
  <si>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</si>
  <si>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</si>
  <si>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</si>
  <si>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</si>
  <si>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</si>
  <si>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</si>
  <si>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</si>
  <si>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</si>
  <si>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</si>
  <si>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</si>
  <si>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</si>
  <si>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</si>
  <si>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</si>
  <si>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</si>
  <si>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</si>
  <si>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</si>
  <si>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</si>
  <si>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</si>
  <si>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</si>
  <si>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</si>
  <si>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</si>
  <si>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</si>
  <si>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</si>
  <si>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</si>
  <si>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</si>
  <si>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</si>
  <si>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</si>
  <si>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</si>
  <si>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</si>
  <si>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</si>
  <si>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</si>
  <si>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</si>
  <si>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</si>
  <si>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</si>
  <si>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</si>
  <si>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</si>
  <si>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</si>
  <si>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</si>
  <si>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</si>
  <si>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</si>
  <si>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</si>
  <si>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</si>
  <si>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</si>
  <si>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</si>
  <si>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</si>
  <si>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</si>
  <si>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</si>
  <si>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</si>
  <si>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</si>
  <si>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</si>
  <si>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</si>
  <si>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</si>
  <si>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</si>
  <si>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</si>
  <si>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</si>
  <si>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</si>
  <si>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</si>
  <si>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</si>
  <si>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</si>
  <si>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</si>
  <si>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</si>
  <si>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</si>
  <si>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</si>
  <si>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</si>
  <si>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</si>
  <si>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</si>
  <si>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</si>
  <si>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</si>
  <si>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</si>
  <si>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</si>
  <si>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</si>
  <si>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</si>
  <si>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</si>
  <si>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</si>
  <si>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</si>
  <si>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</si>
  <si>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</si>
  <si>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</si>
  <si>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</si>
  <si>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</si>
  <si>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</si>
  <si>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</si>
  <si>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</si>
  <si>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</si>
  <si>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</si>
  <si>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</si>
  <si>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</si>
  <si>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</si>
  <si>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</si>
  <si>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</si>
  <si>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</si>
  <si>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</si>
  <si>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</si>
  <si>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</si>
  <si>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</si>
  <si>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</si>
  <si>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</si>
  <si>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</si>
  <si>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</si>
  <si>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</si>
  <si>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</si>
  <si>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</si>
  <si>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</si>
  <si>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</si>
  <si>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</si>
  <si>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</si>
  <si>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</si>
  <si>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</si>
  <si>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</si>
  <si>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</si>
  <si>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</si>
  <si>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</si>
  <si>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</si>
  <si>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</si>
  <si>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</si>
  <si>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</si>
  <si>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</si>
  <si>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</si>
  <si>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</si>
  <si>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</si>
  <si>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</si>
  <si>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</si>
  <si>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</si>
  <si>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</si>
  <si>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</si>
  <si>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</si>
  <si>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</si>
  <si>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</si>
  <si>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</si>
  <si>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</si>
  <si>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</si>
  <si>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</si>
  <si>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</si>
  <si>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</si>
  <si>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</si>
  <si>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</si>
  <si>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</si>
  <si>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</si>
  <si>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</si>
  <si>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</si>
  <si>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</si>
  <si>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</si>
  <si>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</si>
  <si>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</si>
  <si>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</si>
  <si>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</si>
  <si>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</si>
  <si>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</si>
  <si>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</si>
  <si>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</si>
  <si>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</si>
  <si>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</si>
  <si>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</si>
  <si>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</si>
  <si>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</si>
  <si>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</si>
  <si>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</si>
  <si>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</si>
  <si>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</si>
  <si>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</si>
  <si>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</si>
  <si>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</si>
  <si>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</si>
  <si>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</si>
  <si>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</si>
  <si>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</si>
  <si>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</si>
  <si>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</si>
  <si>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</si>
  <si>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</si>
  <si>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</si>
  <si>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revize hromosvodu na zachované části budovy</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</si>
  <si>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</si>
  <si>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</si>
  <si>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</si>
  <si>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</si>
  <si>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</si>
  <si>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</si>
  <si>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</si>
  <si>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</si>
  <si>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</si>
  <si>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</si>
  <si>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</si>
  <si>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</si>
  <si>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</si>
  <si>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</si>
  <si>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</si>
  <si>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</si>
  <si>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</si>
  <si>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</si>
  <si>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</si>
  <si>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</si>
  <si>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</si>
  <si>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</si>
  <si>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</si>
  <si>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</si>
  <si>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</si>
  <si>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</si>
  <si>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</si>
  <si>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</si>
  <si>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</si>
  <si>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</si>
  <si>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</si>
  <si>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</si>
  <si>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</si>
  <si>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</si>
  <si>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</si>
  <si>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</si>
  <si>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</si>
  <si>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</si>
  <si>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</si>
  <si>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</si>
  <si>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</si>
  <si>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</si>
  <si>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</si>
  <si>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</si>
  <si>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</si>
  <si>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</si>
  <si>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</si>
  <si>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</si>
  <si>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</si>
  <si>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</si>
  <si>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</si>
  <si>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</si>
  <si>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</si>
  <si>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</si>
  <si>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</si>
  <si>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</si>
  <si>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</si>
  <si>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</si>
  <si>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</si>
  <si>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</si>
  <si>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</si>
  <si>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</si>
  <si>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</si>
  <si>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</si>
  <si>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</si>
  <si>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</si>
  <si>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</si>
  <si>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</si>
  <si>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</si>
  <si>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</si>
  <si>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</si>
  <si>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</si>
  <si>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</si>
  <si>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</si>
  <si>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</si>
  <si>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</si>
  <si>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</si>
  <si>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</si>
  <si>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</si>
  <si>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</si>
  <si>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</si>
  <si>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</si>
  <si>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</si>
  <si>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</si>
  <si>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</si>
  <si>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</si>
  <si>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</si>
  <si>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</si>
  <si>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</si>
  <si>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</si>
  <si>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</si>
  <si>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</si>
  <si>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</si>
  <si>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</si>
  <si>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</si>
  <si>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</si>
  <si>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</si>
  <si>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</si>
  <si>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</si>
  <si>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</si>
  <si>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</si>
  <si>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</si>
  <si>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</si>
  <si>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</si>
  <si>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</si>
  <si>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</si>
  <si>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</si>
  <si>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</si>
  <si>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</si>
  <si>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</si>
  <si>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</si>
  <si>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</si>
  <si>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</si>
  <si>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</si>
  <si>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</si>
  <si>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</si>
  <si>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</si>
  <si>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</si>
  <si>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</si>
  <si>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</si>
  <si>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</si>
  <si>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</si>
  <si>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</si>
  <si>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</si>
  <si>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</si>
  <si>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</si>
  <si>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</si>
  <si>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</si>
  <si>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</si>
  <si>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</si>
  <si>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</si>
  <si>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</si>
  <si>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</si>
  <si>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</si>
  <si>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</si>
  <si>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</si>
  <si>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</si>
  <si>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</si>
  <si>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</si>
  <si>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</si>
  <si>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</si>
  <si>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</si>
  <si>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</si>
  <si>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</si>
  <si>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</si>
  <si>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</si>
  <si>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</si>
  <si>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</si>
  <si>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</si>
  <si>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</si>
  <si>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</si>
  <si>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</si>
  <si>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</si>
  <si>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</si>
  <si>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</si>
  <si>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</si>
  <si>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</si>
  <si>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</si>
  <si>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</si>
  <si>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</si>
  <si>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</si>
  <si>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</si>
  <si>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</si>
  <si>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</si>
  <si>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</si>
  <si>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</si>
  <si>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</si>
  <si>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</si>
  <si>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</si>
  <si>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</si>
  <si>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</si>
  <si>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</si>
  <si>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</si>
  <si>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</si>
  <si>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</si>
  <si>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</si>
  <si>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</si>
  <si>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</si>
  <si>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</si>
  <si>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</si>
  <si>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</si>
  <si>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</si>
  <si>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</si>
  <si>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</si>
  <si>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</si>
  <si>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</si>
  <si>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</si>
  <si>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</si>
  <si>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</si>
  <si>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</si>
  <si>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</si>
  <si>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</si>
  <si>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</si>
  <si>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</si>
  <si>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</si>
  <si>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</si>
  <si>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</si>
  <si>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</si>
  <si>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</si>
  <si>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</si>
  <si>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</si>
  <si>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</si>
  <si>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</si>
  <si>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</si>
  <si>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</si>
  <si>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</si>
  <si>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</si>
  <si>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</si>
  <si>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</si>
  <si>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</si>
  <si>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</si>
  <si>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</si>
  <si>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</si>
  <si>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</si>
  <si>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</si>
  <si>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</si>
  <si>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</si>
  <si>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</si>
  <si>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</si>
  <si>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</si>
  <si>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</si>
  <si>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</si>
  <si>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</si>
  <si>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</si>
  <si>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</si>
  <si>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</si>
  <si>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</si>
  <si>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</si>
  <si>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</si>
  <si>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</si>
  <si>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</si>
  <si>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</si>
  <si>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</si>
  <si>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</si>
  <si>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</si>
  <si>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</si>
  <si>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</si>
  <si>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</si>
  <si>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</si>
  <si>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</si>
  <si>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</si>
  <si>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</si>
  <si>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</si>
  <si>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</si>
  <si>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</si>
  <si>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</si>
  <si>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</si>
  <si>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</si>
  <si>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</si>
  <si>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</si>
  <si>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</si>
  <si>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</si>
  <si>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</si>
  <si>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</si>
  <si>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</si>
  <si>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</si>
  <si>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</si>
  <si>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</si>
  <si>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</si>
  <si>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</si>
  <si>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</si>
  <si>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</si>
  <si>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</si>
  <si>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</si>
  <si>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</si>
  <si>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</si>
  <si>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</si>
  <si>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</si>
  <si>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</si>
  <si>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</si>
  <si>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</si>
  <si>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</si>
  <si>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</si>
  <si>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</si>
  <si>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</si>
  <si>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</si>
  <si>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</si>
  <si>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</si>
  <si>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</si>
  <si>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</si>
  <si>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</si>
  <si>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</si>
  <si>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</si>
  <si>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</si>
  <si>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</si>
  <si>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</si>
  <si>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"4,2 "_x000d_
 Celkem 4,2 = 4,200 [B]_x000d_</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</si>
  <si>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</si>
  <si>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</si>
  <si>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</si>
  <si>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</si>
  <si>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</si>
  <si>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</si>
  <si>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</si>
  <si>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</si>
  <si>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</si>
  <si>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</si>
  <si>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</si>
  <si>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</si>
  <si>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</si>
  <si>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</si>
  <si>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</si>
  <si>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</si>
  <si>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</si>
  <si>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</si>
  <si>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</si>
  <si>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</si>
  <si>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</si>
  <si>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</si>
  <si>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</si>
  <si>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</si>
  <si>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</si>
  <si>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</si>
  <si>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</si>
  <si>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</si>
  <si>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</si>
  <si>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</si>
  <si>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</si>
  <si>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</si>
  <si>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</si>
  <si>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</si>
  <si>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</si>
  <si>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</si>
  <si>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</si>
  <si>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</si>
  <si>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</si>
  <si>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</si>
  <si>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</si>
  <si>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</si>
  <si>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</si>
  <si>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</si>
  <si>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</si>
  <si>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</si>
  <si>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</si>
  <si>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</si>
  <si>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</si>
  <si>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</si>
  <si>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</si>
  <si>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</si>
  <si>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</si>
  <si>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</si>
  <si>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</si>
  <si>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</si>
  <si>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</si>
  <si>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</si>
  <si>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</si>
  <si>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</si>
  <si>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</si>
  <si>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</si>
  <si>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</si>
  <si>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</si>
  <si>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</si>
  <si>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</si>
  <si>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</si>
  <si>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</si>
  <si>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</si>
  <si>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</si>
  <si>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</si>
  <si>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</si>
  <si>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</si>
  <si>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</si>
  <si>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</si>
  <si>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</si>
  <si>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</si>
  <si>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</si>
  <si>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</si>
  <si>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</si>
  <si>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</si>
  <si>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</si>
  <si>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</si>
  <si>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</si>
  <si>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</si>
  <si>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</si>
  <si>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</si>
  <si>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</si>
  <si>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</si>
  <si>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</si>
  <si>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</si>
  <si>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</si>
  <si>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</si>
  <si>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</si>
  <si>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</si>
  <si>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</si>
  <si>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</si>
  <si>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</si>
  <si>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</si>
  <si>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</si>
  <si>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</si>
  <si>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</si>
  <si>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</si>
  <si>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</si>
  <si>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</si>
  <si>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</si>
  <si>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</si>
  <si>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</si>
  <si>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</si>
  <si>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</si>
  <si>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</si>
  <si>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</si>
  <si>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</si>
  <si>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</si>
  <si>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</si>
  <si>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</si>
  <si>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</si>
  <si>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</si>
  <si>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</si>
  <si>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</si>
  <si>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</si>
  <si>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</si>
  <si>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</si>
  <si>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</si>
  <si>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</si>
  <si>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</si>
  <si>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</si>
  <si>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</si>
  <si>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</si>
  <si>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</si>
  <si>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</si>
  <si>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</si>
  <si>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</si>
  <si>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</si>
  <si>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</si>
  <si>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</si>
  <si>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</si>
  <si>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</si>
  <si>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</si>
  <si>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</si>
  <si>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</si>
  <si>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</si>
  <si>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</si>
  <si>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</si>
  <si>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</si>
  <si>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</si>
  <si>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</si>
  <si>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</si>
  <si>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</si>
  <si>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</si>
  <si>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</si>
  <si>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</si>
  <si>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</si>
  <si>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</si>
  <si>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</si>
  <si>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</si>
  <si>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</si>
  <si>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</si>
  <si>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</si>
  <si>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</si>
  <si>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</si>
  <si>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</si>
  <si>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</si>
  <si>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</si>
  <si>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</si>
  <si>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</si>
  <si>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</si>
  <si>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</si>
  <si>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</si>
  <si>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</si>
  <si>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</si>
  <si>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</si>
  <si>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</si>
  <si>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</si>
  <si>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</si>
  <si>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</si>
  <si>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</si>
  <si>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</si>
  <si>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</si>
  <si>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</si>
  <si>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</si>
  <si>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</si>
  <si>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</si>
  <si>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</si>
  <si>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</si>
  <si>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</si>
  <si>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</si>
  <si>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</si>
  <si>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</si>
  <si>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</si>
  <si>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</si>
  <si>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</si>
  <si>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</si>
  <si>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</si>
  <si>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</si>
  <si>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</si>
  <si>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 xml:space="preserve"> "`systém 1+3`  1 "_x000d_
 Celkem 1 = 1,000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</si>
  <si>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</si>
  <si>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</si>
  <si>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</si>
  <si>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</si>
  <si>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</si>
  <si>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</si>
  <si>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</si>
  <si>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</si>
  <si>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</si>
  <si>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</si>
  <si>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</si>
  <si>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</si>
  <si>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</si>
  <si>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</si>
  <si>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</si>
  <si>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</si>
  <si>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</si>
  <si>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</si>
  <si>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</si>
  <si>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</si>
  <si>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</si>
  <si>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</si>
  <si>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</si>
  <si>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</si>
  <si>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</si>
  <si>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</si>
  <si>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</si>
  <si>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</si>
  <si>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</si>
  <si>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</si>
  <si>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</si>
  <si>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</si>
  <si>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</si>
  <si>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</si>
  <si>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</si>
  <si>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</si>
  <si>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</si>
  <si>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</si>
  <si>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</si>
  <si>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</si>
  <si>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</si>
  <si>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</si>
  <si>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</si>
  <si>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</si>
  <si>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</si>
  <si>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</si>
  <si>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</si>
  <si>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</si>
  <si>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</si>
  <si>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</si>
  <si>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</si>
  <si>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</si>
  <si>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</si>
  <si>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</si>
  <si>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</si>
  <si>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</si>
  <si>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</si>
  <si>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</si>
  <si>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</si>
  <si>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</si>
  <si>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</si>
  <si>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</si>
  <si>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</si>
  <si>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</si>
  <si>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</si>
  <si>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</si>
  <si>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</si>
  <si>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</si>
  <si>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</si>
  <si>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</si>
  <si>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</si>
  <si>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</si>
  <si>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</si>
  <si>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</si>
  <si>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</si>
  <si>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</si>
  <si>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</si>
  <si>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</si>
  <si>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</si>
  <si>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</si>
  <si>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</si>
  <si>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</si>
  <si>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</si>
  <si>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</si>
  <si>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</si>
  <si>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</si>
  <si>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</si>
  <si>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</si>
  <si>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</si>
  <si>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</si>
  <si>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</si>
  <si>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</si>
  <si>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</si>
  <si>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</si>
  <si>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</si>
  <si>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</si>
  <si>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</si>
  <si>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</si>
  <si>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</si>
  <si>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</si>
  <si>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</si>
  <si>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</si>
  <si>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</si>
  <si>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</si>
  <si>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</si>
  <si>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</si>
  <si>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</si>
  <si>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</si>
  <si>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</si>
  <si>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</si>
  <si>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</si>
  <si>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</si>
  <si>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</si>
  <si>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</si>
  <si>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</si>
  <si>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</si>
  <si>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</si>
  <si>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</si>
  <si>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</si>
  <si>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</si>
  <si>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</si>
  <si>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</si>
  <si>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</si>
  <si>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</si>
  <si>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</si>
  <si>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</si>
  <si>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</si>
  <si>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</si>
  <si>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</si>
  <si>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</si>
  <si>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</si>
  <si>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</si>
  <si>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</si>
  <si>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</si>
  <si>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</si>
  <si>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</si>
  <si>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</si>
  <si>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</si>
  <si>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</si>
  <si>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</si>
  <si>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</si>
  <si>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</si>
  <si>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</si>
  <si>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</si>
  <si>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</si>
  <si>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</si>
  <si>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</si>
  <si>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</si>
  <si>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</si>
  <si>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</si>
  <si>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</si>
  <si>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</si>
  <si>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</si>
  <si>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</si>
  <si>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</si>
  <si>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</si>
  <si>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</si>
  <si>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</si>
  <si>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</si>
  <si>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</si>
  <si>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</si>
  <si>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</si>
  <si>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</si>
  <si>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</si>
  <si>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</si>
  <si>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</si>
  <si>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</si>
  <si>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</si>
  <si>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</si>
  <si>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</si>
  <si>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</si>
  <si>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</si>
  <si>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</si>
  <si>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</si>
  <si>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</si>
  <si>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</si>
  <si>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</si>
  <si>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</si>
  <si>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</si>
  <si>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</si>
  <si>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</si>
  <si>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</si>
  <si>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</si>
  <si>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</si>
  <si>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</si>
  <si>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</si>
  <si>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</si>
  <si>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</si>
  <si>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</si>
  <si>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</si>
  <si>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</si>
  <si>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</si>
  <si>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</si>
  <si>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</si>
  <si>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</si>
  <si>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</si>
  <si>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</si>
  <si>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</si>
  <si>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</si>
  <si>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</si>
  <si>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</si>
  <si>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</si>
  <si>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</si>
  <si>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</si>
  <si>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</si>
  <si>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</si>
  <si>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</si>
  <si>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</si>
  <si>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</si>
  <si>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</si>
  <si>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</si>
  <si>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</si>
  <si>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</si>
  <si>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</si>
  <si>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</si>
  <si>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</si>
  <si>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</si>
  <si>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</si>
  <si>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</si>
  <si>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</si>
  <si>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</si>
  <si>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</si>
  <si>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</si>
  <si>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</si>
  <si>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</si>
  <si>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</si>
  <si>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</si>
  <si>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</si>
  <si>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</si>
  <si>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</si>
  <si>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</si>
  <si>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</si>
  <si>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</si>
  <si>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</si>
  <si>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</si>
  <si>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</si>
  <si>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</si>
  <si>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</si>
  <si>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</si>
  <si>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</si>
  <si>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</si>
  <si>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</si>
  <si>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</si>
  <si>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</si>
  <si>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</si>
  <si>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</si>
  <si>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</si>
  <si>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</si>
  <si>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</si>
  <si>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</si>
  <si>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</si>
  <si>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</si>
  <si>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</si>
  <si>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</si>
  <si>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</si>
  <si>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</si>
  <si>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</si>
  <si>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</si>
  <si>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</si>
  <si>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</si>
  <si>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</si>
  <si>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</si>
  <si>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</si>
  <si>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</si>
  <si>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</si>
  <si>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</si>
  <si>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</si>
  <si>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</si>
  <si>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</si>
  <si>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</si>
  <si>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</si>
  <si>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</si>
  <si>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</si>
  <si>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</si>
  <si>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</si>
  <si>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</si>
  <si>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</si>
  <si>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</si>
  <si>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</si>
  <si>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</si>
  <si>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</si>
  <si>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</si>
  <si>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</si>
  <si>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</si>
  <si>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</si>
  <si>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</si>
  <si>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</si>
  <si>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</si>
  <si>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</si>
  <si>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</si>
  <si>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</si>
  <si>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</si>
  <si>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</si>
  <si>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</si>
  <si>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</si>
  <si>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</si>
  <si>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</si>
  <si>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</si>
  <si>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</si>
  <si>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</si>
  <si>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</si>
  <si>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</si>
  <si>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</si>
  <si>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</si>
  <si>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</si>
  <si>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</si>
  <si>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</si>
  <si>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</si>
  <si>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</si>
  <si>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</si>
  <si>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</si>
  <si>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</si>
  <si>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</si>
  <si>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</si>
  <si>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</si>
  <si>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</si>
  <si>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</si>
  <si>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</si>
  <si>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</si>
  <si>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</si>
  <si>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</si>
  <si>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</si>
  <si>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</si>
  <si>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</si>
  <si>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</si>
  <si>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</si>
  <si>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</si>
  <si>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</si>
  <si>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</si>
  <si>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</si>
  <si>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</si>
  <si>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</si>
  <si>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</si>
  <si>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</si>
  <si>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</si>
  <si>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</si>
  <si>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</si>
  <si>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</si>
  <si>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</si>
  <si>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</si>
  <si>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</si>
  <si>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</si>
  <si>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</si>
  <si>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</si>
  <si>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</si>
  <si>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</si>
  <si>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</si>
  <si>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</si>
  <si>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</si>
  <si>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</si>
  <si>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</si>
  <si>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</si>
  <si>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</si>
  <si>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</si>
  <si>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</si>
  <si>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</si>
  <si>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</si>
  <si>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</si>
  <si>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</si>
  <si>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</si>
  <si>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</si>
  <si>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</si>
  <si>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</si>
  <si>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</si>
  <si>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</si>
  <si>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</si>
  <si>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</si>
  <si>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</si>
  <si>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</si>
  <si>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</si>
  <si>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</si>
  <si>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</si>
  <si>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</si>
  <si>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</si>
  <si>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</si>
  <si>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</si>
  <si>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</si>
  <si>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</si>
  <si>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</si>
  <si>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</si>
  <si>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</si>
  <si>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</si>
  <si>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</si>
  <si>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</si>
  <si>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</si>
  <si>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</si>
  <si>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</si>
  <si>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</si>
  <si>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</si>
  <si>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</si>
  <si>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</si>
  <si>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</si>
  <si>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</si>
  <si>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</si>
  <si>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</si>
  <si>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</si>
  <si>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</si>
  <si>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</si>
  <si>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</si>
  <si>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</si>
  <si>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</si>
  <si>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</si>
  <si>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</si>
  <si>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</si>
  <si>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</si>
  <si>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</si>
  <si>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</si>
  <si>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</si>
  <si>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</si>
  <si>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</si>
  <si>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</si>
  <si>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</si>
  <si>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</si>
  <si>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</si>
  <si>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</si>
  <si>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</si>
  <si>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</si>
  <si>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</si>
  <si>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</si>
  <si>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</si>
  <si>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</si>
  <si>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</si>
  <si>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</si>
  <si>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</si>
  <si>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</si>
  <si>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</si>
  <si>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</si>
  <si>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</si>
  <si>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</si>
  <si>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</si>
  <si>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</si>
  <si>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</si>
  <si>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</si>
  <si>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</si>
  <si>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</si>
  <si>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</si>
  <si>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</si>
  <si>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</si>
  <si>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</si>
  <si>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</si>
  <si>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</si>
  <si>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</si>
  <si>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</si>
  <si>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</si>
  <si>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</si>
  <si>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</si>
  <si>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</si>
  <si>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</si>
  <si>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</si>
  <si>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</si>
  <si>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</si>
  <si>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</si>
  <si>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</si>
  <si>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</si>
  <si>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</si>
  <si>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</si>
  <si>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</si>
  <si>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</si>
  <si>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</si>
  <si>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</si>
  <si>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</si>
  <si>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</si>
  <si>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</si>
  <si>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</si>
  <si>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</si>
  <si>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</si>
  <si>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</si>
  <si>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</si>
  <si>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</si>
  <si>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</si>
  <si>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</si>
  <si>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</si>
  <si>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</si>
  <si>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</si>
  <si>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</si>
  <si>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</si>
  <si>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</si>
  <si>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</si>
  <si>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</si>
  <si>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</si>
  <si>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</si>
  <si>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</si>
  <si>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</si>
  <si>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</si>
  <si>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</si>
  <si>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</si>
  <si>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</si>
  <si>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</si>
  <si>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</si>
  <si>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</si>
  <si>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</si>
  <si>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</si>
  <si>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</si>
  <si>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</si>
  <si>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</si>
  <si>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</si>
  <si>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</si>
  <si>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</si>
  <si>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</si>
  <si>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</si>
  <si>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</si>
  <si>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</si>
  <si>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</si>
  <si>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</si>
  <si>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</si>
  <si>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</si>
  <si>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</si>
  <si>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</si>
  <si>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</si>
  <si>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</si>
  <si>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</si>
  <si>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</si>
  <si>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</si>
  <si>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</si>
  <si>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</si>
  <si>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</si>
  <si>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</si>
  <si>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</si>
  <si>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</si>
  <si>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</si>
  <si>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</si>
  <si>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</si>
  <si>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</si>
  <si>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</si>
  <si>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</si>
  <si>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</si>
  <si>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</si>
  <si>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</si>
  <si>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</si>
  <si>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</si>
  <si>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</si>
  <si>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</si>
  <si>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</si>
  <si>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</si>
  <si>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</si>
  <si>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</si>
  <si>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</si>
  <si>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</si>
  <si>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</si>
  <si>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</si>
  <si>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</si>
  <si>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</si>
  <si>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</si>
  <si>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</si>
  <si>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</si>
  <si>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</si>
  <si>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</si>
  <si>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</si>
  <si>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</si>
  <si>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</si>
  <si>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</si>
  <si>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</si>
  <si>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</si>
  <si>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</si>
  <si>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</si>
  <si>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</si>
  <si>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</si>
  <si>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</si>
  <si>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</si>
  <si>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</si>
  <si>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</si>
  <si>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</si>
  <si>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</si>
  <si>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</si>
  <si>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</si>
  <si>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</si>
  <si>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</si>
  <si>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</si>
  <si>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</si>
  <si>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</si>
  <si>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</si>
  <si>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</si>
  <si>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</si>
  <si>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</si>
  <si>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</si>
  <si>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</si>
  <si>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</si>
  <si>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</si>
  <si>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</si>
  <si>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</si>
  <si>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</si>
  <si>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</si>
  <si>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</si>
  <si>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</si>
  <si>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</si>
  <si>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</si>
  <si>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</si>
  <si>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</si>
  <si>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</si>
  <si>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</si>
  <si>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</si>
  <si>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</si>
  <si>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</si>
  <si>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</si>
  <si>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</si>
  <si>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</si>
  <si>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</si>
  <si>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</si>
  <si>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</si>
  <si>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</si>
  <si>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</si>
  <si>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</si>
  <si>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</si>
  <si>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</si>
  <si>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</si>
  <si>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</si>
  <si>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</si>
  <si>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</si>
  <si>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</si>
  <si>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</si>
  <si>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</si>
  <si>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</si>
  <si>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</si>
  <si>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</si>
  <si>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</si>
  <si>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</si>
  <si>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</si>
  <si>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</si>
  <si>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</si>
  <si>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</si>
  <si>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</si>
  <si>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</si>
  <si>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</si>
  <si>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</si>
  <si>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</si>
  <si>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</si>
  <si>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</si>
  <si>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</si>
  <si>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</si>
  <si>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</si>
  <si>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</si>
  <si>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</si>
  <si>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</si>
  <si>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</si>
  <si>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</si>
  <si>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</si>
  <si>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</si>
  <si>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</si>
  <si>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</si>
  <si>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</si>
  <si>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</si>
  <si>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</si>
  <si>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</si>
  <si>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</si>
  <si>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</si>
  <si>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</si>
  <si>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</si>
  <si>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</si>
  <si>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</si>
  <si>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</si>
  <si>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</si>
  <si>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</si>
  <si>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</si>
  <si>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</si>
  <si>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</si>
  <si>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</si>
  <si>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</si>
  <si>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</si>
  <si>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</si>
  <si>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</si>
  <si>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</si>
  <si>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</si>
  <si>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</si>
  <si>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</si>
  <si>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</si>
  <si>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</si>
  <si>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</si>
  <si>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</si>
  <si>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</si>
  <si>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</si>
  <si>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</si>
  <si>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</si>
  <si>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</si>
  <si>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</si>
  <si>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</si>
  <si>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</si>
  <si>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</si>
  <si>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</si>
  <si>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</si>
  <si>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</si>
  <si>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</si>
  <si>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</si>
  <si>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</si>
  <si>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</si>
  <si>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</si>
  <si>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</si>
  <si>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</si>
  <si>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</si>
  <si>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</si>
  <si>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</si>
  <si>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</si>
  <si>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</si>
  <si>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</si>
  <si>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</si>
  <si>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</si>
  <si>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</si>
  <si>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</si>
  <si>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</si>
  <si>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</si>
  <si>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</si>
  <si>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</si>
  <si>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</si>
  <si>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</si>
  <si>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</si>
  <si>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</si>
  <si>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</si>
  <si>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</si>
  <si>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</si>
  <si>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</si>
  <si>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</si>
  <si>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</si>
  <si>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</si>
  <si>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</si>
  <si>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</si>
  <si>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</si>
  <si>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</si>
  <si>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</si>
  <si>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</si>
  <si>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</si>
  <si>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</si>
  <si>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</si>
  <si>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</si>
  <si>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</si>
  <si>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</si>
  <si>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</si>
  <si>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</si>
  <si>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</si>
  <si>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</si>
  <si>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</si>
  <si>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</si>
  <si>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</si>
  <si>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</si>
  <si>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</si>
  <si>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</si>
  <si>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</si>
  <si>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</si>
  <si>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</si>
  <si>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</si>
  <si>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</si>
  <si>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</si>
  <si>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</si>
  <si>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</si>
  <si>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</si>
  <si>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</si>
  <si>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</si>
  <si>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</si>
  <si>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</si>
  <si>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</si>
  <si>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</si>
  <si>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</si>
  <si>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</si>
  <si>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</si>
  <si>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</si>
  <si>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</si>
  <si>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</si>
  <si>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</si>
  <si>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</si>
  <si>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</si>
  <si>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</si>
  <si>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</si>
  <si>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</si>
  <si>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</si>
  <si>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</si>
  <si>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</si>
  <si>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</si>
  <si>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</si>
  <si>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</si>
  <si>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</si>
  <si>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</si>
  <si>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</si>
  <si>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</si>
  <si>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</si>
  <si>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</si>
  <si>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</si>
  <si>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</si>
  <si>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</si>
  <si>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</si>
  <si>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</si>
  <si>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</si>
  <si>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</si>
  <si>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</si>
  <si>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</si>
  <si>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</si>
  <si>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</si>
  <si>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</si>
  <si>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</si>
  <si>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320 = 320,000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</si>
  <si>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</si>
  <si>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</si>
  <si>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3200 = 3200,000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</si>
  <si>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</si>
  <si>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110 = 110,000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</si>
  <si>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</si>
  <si>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</si>
  <si>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</si>
  <si>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</si>
  <si>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400 = 400,000 [B]_x000d_</t>
  </si>
  <si>
    <t>74B Stožáry TV</t>
  </si>
  <si>
    <t xml:space="preserve"> "viz výkaz stožárů "_x000d_
 Celkem 16 = 16,000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</si>
  <si>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</si>
  <si>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</si>
  <si>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</si>
  <si>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</si>
  <si>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</si>
  <si>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</si>
  <si>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</si>
  <si>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</si>
  <si>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</si>
  <si>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</si>
  <si>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</si>
  <si>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</si>
  <si>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</si>
  <si>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</si>
  <si>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</si>
  <si>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</si>
  <si>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</si>
  <si>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</si>
  <si>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</si>
  <si>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</si>
  <si>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</si>
  <si>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</si>
  <si>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</si>
  <si>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</si>
  <si>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</si>
  <si>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</si>
  <si>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</si>
  <si>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</si>
  <si>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</si>
  <si>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</si>
  <si>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</si>
  <si>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69 = 69,000 [B]_x000d_</t>
  </si>
  <si>
    <t xml:space="preserve"> "výkaz výměr (výpočet položky, nebo odkaz na příslušnou přílohu dokumentace) "_x000d_
 Celkem 528 = 528,000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</si>
  <si>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</si>
  <si>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</si>
  <si>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</si>
  <si>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</si>
  <si>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</si>
  <si>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</si>
  <si>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</si>
  <si>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</si>
  <si>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</si>
  <si>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</si>
  <si>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</si>
  <si>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</si>
  <si>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</si>
  <si>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</si>
  <si>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</si>
  <si>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</si>
  <si>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</si>
  <si>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</si>
  <si>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</si>
  <si>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</si>
  <si>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</si>
  <si>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</si>
  <si>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</si>
  <si>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</si>
  <si>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</si>
  <si>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</si>
  <si>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</si>
  <si>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</si>
  <si>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</si>
  <si>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</si>
  <si>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</si>
  <si>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</si>
  <si>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</si>
  <si>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</si>
  <si>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</si>
  <si>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</si>
  <si>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</si>
  <si>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</si>
  <si>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</si>
  <si>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</si>
  <si>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</si>
  <si>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</si>
  <si>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</si>
  <si>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</si>
  <si>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</si>
  <si>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</si>
  <si>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</si>
  <si>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</si>
  <si>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</si>
  <si>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</si>
  <si>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</si>
  <si>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</si>
  <si>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</si>
  <si>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</si>
  <si>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</si>
  <si>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</si>
  <si>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</si>
  <si>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</si>
  <si>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</si>
  <si>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</si>
  <si>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"Stavební tabulka "_x000d_
 Celkem 15 = 15,000 [B]_x000d_</t>
  </si>
  <si>
    <t xml:space="preserve"> "Stavební tabulka "_x000d_
 Celkem 13 = 13,000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</si>
  <si>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</si>
  <si>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</si>
  <si>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</si>
  <si>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</si>
  <si>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</si>
  <si>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</si>
  <si>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</si>
  <si>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</si>
  <si>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</si>
  <si>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</si>
  <si>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</si>
  <si>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</si>
  <si>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</si>
  <si>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</si>
  <si>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</si>
  <si>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</si>
  <si>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</si>
  <si>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</si>
  <si>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</si>
  <si>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</si>
  <si>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</si>
  <si>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</si>
  <si>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</si>
  <si>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</si>
  <si>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</si>
  <si>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</si>
  <si>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</si>
  <si>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</si>
  <si>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</si>
  <si>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</si>
  <si>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</si>
  <si>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</si>
  <si>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</si>
  <si>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</si>
  <si>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</si>
  <si>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</si>
  <si>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</si>
  <si>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</si>
  <si>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</si>
  <si>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</si>
  <si>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</si>
  <si>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</si>
  <si>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</si>
  <si>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</si>
  <si>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</si>
  <si>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</si>
  <si>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</si>
  <si>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</si>
  <si>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</si>
  <si>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</si>
  <si>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</si>
  <si>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</si>
  <si>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</si>
  <si>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</si>
  <si>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</si>
  <si>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</si>
  <si>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</si>
  <si>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</si>
  <si>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</si>
  <si>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</si>
  <si>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</si>
  <si>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</si>
  <si>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</si>
  <si>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</si>
  <si>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</si>
  <si>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</si>
  <si>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</si>
  <si>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</si>
  <si>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</si>
  <si>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</si>
  <si>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</si>
  <si>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</si>
  <si>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</si>
  <si>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</si>
  <si>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</si>
  <si>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</si>
  <si>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</si>
  <si>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</si>
  <si>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</si>
  <si>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</si>
  <si>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</si>
  <si>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</si>
  <si>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</si>
  <si>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</si>
  <si>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</si>
  <si>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</si>
  <si>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</si>
  <si>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</si>
  <si>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</si>
  <si>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</si>
  <si>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</si>
  <si>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</si>
  <si>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</si>
  <si>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</si>
  <si>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</si>
  <si>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</si>
  <si>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</si>
  <si>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</si>
  <si>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</si>
  <si>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</si>
  <si>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</si>
  <si>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</si>
  <si>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</si>
  <si>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</si>
  <si>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</si>
  <si>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</si>
  <si>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</si>
  <si>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</si>
  <si>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</si>
  <si>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</si>
  <si>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</si>
  <si>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</si>
  <si>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</si>
  <si>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</si>
  <si>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</si>
  <si>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</si>
  <si>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</si>
  <si>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</si>
  <si>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</si>
  <si>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</si>
  <si>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</si>
  <si>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</si>
  <si>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</si>
  <si>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</si>
  <si>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</si>
  <si>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</si>
  <si>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</si>
  <si>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</si>
  <si>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</si>
  <si>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</si>
  <si>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</si>
  <si>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</si>
  <si>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310 = 310,000 [B]_x000d_</t>
  </si>
  <si>
    <t xml:space="preserve"> "viz výkaz základů, položka určena pro odvoz po železnici z místa výkopu, poté je v položce skládkovné včetně dopravy "_x000d_
 Celkem 3100 = 3100,000 [B]_x000d_</t>
  </si>
  <si>
    <t xml:space="preserve"> "viz stavební tabulka "_x000d_
 Celkem 100 = 100,000 [B]_x000d_</t>
  </si>
  <si>
    <t xml:space="preserve"> "viz stavební tabulka "_x000d_
 Celkem 50 = 50,000 [B]_x000d_</t>
  </si>
  <si>
    <t xml:space="preserve"> "viz stavební tabulka "_x000d_
 Celkem 6 = 6,000 [B]_x000d_</t>
  </si>
  <si>
    <t xml:space="preserve"> "viz výkaz stožárů "_x000d_
 Celkem 7 = 7,000 [B]_x000d_</t>
  </si>
  <si>
    <t xml:space="preserve"> "viz výkaz stožárů "_x000d_
 Celkem 40 = 40,000 [B]_x000d_</t>
  </si>
  <si>
    <t xml:space="preserve"> "viz výkaz stožárů "_x000d_
 Celkem 3 = 3,000 [B]_x000d_</t>
  </si>
  <si>
    <t xml:space="preserve"> "odborný odhad "_x000d_
 Celkem 96 = 96,000 [B]_x000d_</t>
  </si>
  <si>
    <t xml:space="preserve"> "viz montážní tabulka "_x000d_
 Celkem 66 = 66,000 [B]_x000d_</t>
  </si>
  <si>
    <t xml:space="preserve"> "viz polohový plán "_x000d_
 Celkem 485 = 485,000 [B]_x000d_</t>
  </si>
  <si>
    <t xml:space="preserve"> "viz polohový plán, soupis ostatních sestavení "_x000d_
 Celkem 14 = 14,000 [B]_x000d_</t>
  </si>
  <si>
    <t xml:space="preserve"> "viz tabulka kotvení "_x000d_
 Celkem 3 = 3,000 [B]_x000d_</t>
  </si>
  <si>
    <t xml:space="preserve"> "viz tabulka kotvení "_x000d_
 Celkem 6 = 6,000 [B]_x000d_</t>
  </si>
  <si>
    <t xml:space="preserve"> "viz tabulka kotvení "_x000d_
 Celkem 355 = 355,000 [B]_x000d_</t>
  </si>
  <si>
    <t xml:space="preserve"> "viz tabulka kotvení, polohový plán, soupis ostatních sestavení "_x000d_
 Celkem 7 = 7,000 [B]_x000d_</t>
  </si>
  <si>
    <t xml:space="preserve"> "viz tabulka kotvení "_x000d_
 Celkem 4110 = 4110,000 [B]_x000d_</t>
  </si>
  <si>
    <t xml:space="preserve"> "viz tabulka kotvení "_x000d_
 Celkem 3900 = 3900,000 [B]_x000d_</t>
  </si>
  <si>
    <t xml:space="preserve"> "viz tabulka kotvení, polohový plán "_x000d_
 Celkem 3900 = 3900,000 [B]_x000d_</t>
  </si>
  <si>
    <t xml:space="preserve"> "soupis ostatních sestavení "_x000d_
 Celkem 6 = 6,000 [B]_x000d_</t>
  </si>
  <si>
    <t xml:space="preserve"> "viz tabulka kotvení, soupis ostatních sestavení "_x000d_
 Celkem 7 = 7,000 [B]_x000d_</t>
  </si>
  <si>
    <t xml:space="preserve"> "viz polohový plán, připojení NV, soupis ostatních sestavení "_x000d_
 Celkem 13 = 13,000 [B]_x000d_</t>
  </si>
  <si>
    <t xml:space="preserve"> "viz montážní tabulka "_x000d_
 Celkem 132 = 132,000 [B]_x000d_</t>
  </si>
  <si>
    <t xml:space="preserve"> "viz soupis ostatních sestavení, technická zpráva "_x000d_
 Celkem 1 = 1,000 [B]_x000d_</t>
  </si>
  <si>
    <t xml:space="preserve"> "viz soupis ostatních sestavení, technická zpráva "_x000d_
 Celkem 17 = 17,000 [B]_x000d_</t>
  </si>
  <si>
    <t xml:space="preserve"> "viz soupis ostatních sestavení, technická zpráva "_x000d_
 Celkem 60 = 60,000 [B]_x000d_</t>
  </si>
  <si>
    <t xml:space="preserve"> "výkaz výměr (výpočet položky, nebo odkaz na příslušnou přílohu dokumentace) "_x000d_
 Celkem 510 = 510,000 [B]_x000d_</t>
  </si>
  <si>
    <t xml:space="preserve"> "viz technická zpráva, polohový plán "_x000d_
 Celkem 3,9 = 3,900 [B]_x000d_</t>
  </si>
  <si>
    <t xml:space="preserve"> "viz výkaz základů "_x000d_
 Celkem 530 = 530,000 [B]_x000d_</t>
  </si>
  <si>
    <t>SO 26-71-01.1</t>
  </si>
  <si>
    <t xml:space="preserve"> "17,5 "_x000d_
 Celkem 17,5 = 17,500 [B]_x000d_</t>
  </si>
  <si>
    <t xml:space="preserve"> "pravý most 616,6 kg;   levý most 410,6 kg "_x000d_
 Celkem 1,028 = 1,028 [B]_x000d_</t>
  </si>
  <si>
    <t>SO 23-74-01</t>
  </si>
  <si>
    <t xml:space="preserve"> "138,2 "_x000d_
 Celkem 138,2 = 138,200 [B]_x000d_</t>
  </si>
  <si>
    <t>029111</t>
  </si>
  <si>
    <t>OSTATNÍ POŽADAVKY - GEODETICKÉ ZAMĚŘENÍ - DÉLKOVÉ</t>
  </si>
  <si>
    <t>HM</t>
  </si>
  <si>
    <t>12</t>
  </si>
  <si>
    <t>Odkopávky a prokopávky</t>
  </si>
  <si>
    <t xml:space="preserve"> "384 "_x000d_
 Celkem 384 = 384,000 [B]_x000d_</t>
  </si>
  <si>
    <t>13</t>
  </si>
  <si>
    <t>Hloubené vykopávky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</si>
  <si>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</si>
  <si>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</si>
  <si>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</si>
  <si>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</si>
  <si>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</si>
  <si>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</si>
  <si>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</si>
  <si>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</si>
  <si>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27231</t>
  </si>
  <si>
    <t>ZÁKLADY Z PROSTÉHO BETONU</t>
  </si>
  <si>
    <t>základ rozvaděč EOV</t>
  </si>
  <si>
    <t xml:space="preserve"> 2 ks * 1,1*0,35*0,8 = 0,616m3 2 * 1,1*0,35*0,8 = 0,616 [A]_x000d_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</si>
  <si>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</si>
  <si>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</si>
  <si>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</si>
  <si>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</si>
  <si>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</si>
  <si>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</si>
  <si>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</si>
  <si>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</si>
  <si>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</si>
  <si>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</si>
  <si>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</si>
  <si>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</si>
  <si>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</si>
  <si>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</si>
  <si>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</si>
  <si>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</si>
  <si>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</si>
  <si>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</si>
  <si>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</si>
  <si>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</si>
  <si>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</si>
  <si>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</si>
  <si>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</si>
  <si>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</si>
  <si>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</si>
  <si>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</si>
  <si>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</si>
  <si>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</si>
  <si>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</si>
  <si>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</si>
  <si>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</si>
  <si>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</si>
  <si>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</si>
  <si>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</si>
  <si>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</si>
  <si>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</si>
  <si>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</si>
  <si>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</si>
  <si>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</si>
  <si>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743752</t>
  </si>
  <si>
    <t>ROZVADĚČ - OCHRANNÁ MŘÍŽ KONSTRUKCE OCELOVÁ DO Š. 1500MM, KOMPLETNÍ DODÁVKA</t>
  </si>
  <si>
    <t>ochranná mřížová klec na rozvaděč EOV, včetně zámku</t>
  </si>
  <si>
    <t xml:space="preserve"> 2x rozvaděč 1100 x 0,35 2 = 2,000 [A]_x000d_</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</si>
  <si>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</si>
  <si>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</si>
  <si>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</si>
  <si>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</si>
  <si>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</si>
  <si>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</si>
  <si>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</si>
  <si>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 ks* 1,1*0,35*0,8 + 2 ks* 1,65*0,35*0,8 + 1 ks * 2,2*0,35*0,8 1 * 1,1*0,35*0,8 + 2* 1,65*0,35*0,8 + 1 * 2,2*0,35*0,8 = 1,848 [A]_x000d_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</si>
  <si>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</si>
  <si>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</si>
  <si>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</si>
  <si>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</si>
  <si>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</si>
  <si>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</si>
  <si>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</si>
  <si>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</si>
  <si>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</si>
  <si>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</si>
  <si>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</si>
  <si>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</si>
  <si>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ochranná mřížová klec na rozvaděč EOV 1100x350mm, včetně zámku</t>
  </si>
  <si>
    <t>743753</t>
  </si>
  <si>
    <t>ROZVADĚČ - OCHRANNÁ MŘÍŽ KONSTRUKCE OCELOVÁ DO Š. 3000MM, KOMPLETNÍ DODÁVKA</t>
  </si>
  <si>
    <t>ochranná mřížová klec na rozvaděč EOV 1650x350mm, včetně zámku</t>
  </si>
  <si>
    <t>ochranná mřížová klec na rozvaděč EOV 2200x350mm, včetně zámku</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</si>
  <si>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</si>
  <si>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</si>
  <si>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</si>
  <si>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</si>
  <si>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</si>
  <si>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</si>
  <si>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</si>
  <si>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</si>
  <si>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</si>
  <si>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</si>
  <si>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</si>
  <si>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</si>
  <si>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</si>
  <si>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</si>
  <si>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</si>
  <si>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</si>
  <si>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</si>
  <si>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</si>
  <si>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</si>
  <si>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</si>
  <si>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</si>
  <si>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</si>
  <si>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</si>
  <si>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</si>
  <si>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</si>
  <si>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</si>
  <si>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</si>
  <si>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</si>
  <si>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</si>
  <si>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</si>
  <si>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</si>
  <si>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</si>
  <si>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</si>
  <si>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</si>
  <si>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</si>
  <si>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</si>
  <si>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</si>
  <si>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</si>
  <si>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</si>
  <si>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</si>
  <si>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</si>
  <si>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</si>
  <si>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</si>
  <si>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</si>
  <si>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</si>
  <si>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</si>
  <si>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</si>
  <si>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</si>
  <si>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</si>
  <si>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</si>
  <si>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</si>
  <si>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</si>
  <si>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</si>
  <si>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</si>
  <si>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</si>
  <si>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</si>
  <si>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</si>
  <si>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</si>
  <si>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</si>
  <si>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</si>
  <si>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</si>
  <si>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</si>
  <si>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</si>
  <si>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</si>
  <si>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</si>
  <si>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</si>
  <si>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</si>
  <si>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</si>
  <si>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</si>
  <si>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</si>
  <si>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</si>
  <si>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</si>
  <si>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</si>
  <si>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</si>
  <si>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</si>
  <si>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</si>
  <si>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</si>
  <si>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</si>
  <si>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</si>
  <si>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</si>
  <si>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</si>
  <si>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</si>
  <si>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</si>
  <si>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</si>
  <si>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</si>
  <si>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</si>
  <si>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</si>
  <si>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</si>
  <si>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</si>
  <si>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</si>
  <si>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</si>
  <si>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</si>
  <si>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</si>
  <si>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</si>
  <si>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</si>
  <si>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</si>
  <si>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</si>
  <si>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</si>
  <si>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</si>
  <si>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</si>
  <si>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</si>
  <si>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</si>
  <si>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</si>
  <si>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</si>
  <si>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</si>
  <si>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</si>
  <si>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</si>
  <si>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</si>
  <si>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</si>
  <si>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</si>
  <si>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</si>
  <si>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</si>
  <si>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</si>
  <si>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</si>
  <si>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</si>
  <si>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</si>
  <si>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</si>
  <si>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</si>
  <si>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</si>
  <si>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</si>
  <si>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</si>
  <si>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</si>
  <si>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</si>
  <si>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</si>
  <si>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</si>
  <si>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</si>
  <si>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</si>
  <si>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</si>
  <si>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</si>
  <si>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</si>
  <si>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</si>
  <si>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</si>
  <si>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</si>
  <si>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</si>
  <si>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</si>
  <si>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</si>
  <si>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</si>
  <si>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</si>
  <si>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</si>
  <si>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</si>
  <si>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</si>
  <si>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743941</t>
  </si>
  <si>
    <t>ROZVADĚČ EOV/VO OVLÁDACÍ S PC A DOTYKOVOU OBRAZOVKOU - HARDWARE + ZÁKLADNÍ SOFTWARE</t>
  </si>
  <si>
    <t>Dodávka, montáž a zapojení zálohované části rozvaděče RO+MSU včetně vešekrého příslušenství a ovládací části a výzbroje.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</si>
  <si>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</si>
  <si>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</si>
  <si>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</si>
  <si>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</si>
  <si>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</si>
  <si>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</si>
  <si>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</si>
  <si>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</si>
  <si>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</si>
  <si>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</si>
  <si>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</si>
  <si>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</si>
  <si>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</si>
  <si>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</si>
  <si>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</si>
  <si>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</si>
  <si>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</si>
  <si>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</si>
  <si>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</si>
  <si>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</si>
  <si>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</si>
  <si>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</si>
  <si>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</si>
  <si>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</si>
  <si>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</si>
  <si>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</si>
  <si>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</si>
  <si>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</si>
  <si>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</si>
  <si>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</si>
  <si>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</si>
  <si>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</si>
  <si>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</si>
  <si>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</si>
  <si>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</si>
  <si>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</si>
  <si>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</si>
  <si>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</si>
  <si>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</si>
  <si>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</si>
  <si>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</si>
  <si>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</si>
  <si>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</si>
  <si>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</si>
  <si>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</si>
  <si>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</si>
  <si>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</si>
  <si>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</si>
  <si>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Měření intenzity osvětlení.</t>
  </si>
  <si>
    <t xml:space="preserve"> "Viz technická zpráva "_x000d_
 Celkem 48 = 48,000 [B]_x000d_</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</si>
  <si>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</si>
  <si>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</si>
  <si>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</si>
  <si>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</si>
  <si>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</si>
  <si>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</si>
  <si>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</si>
  <si>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</si>
  <si>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</si>
  <si>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</si>
  <si>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</si>
  <si>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</si>
  <si>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</si>
  <si>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</si>
  <si>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</si>
  <si>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</si>
  <si>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</si>
  <si>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</si>
  <si>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</si>
  <si>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</si>
  <si>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</si>
  <si>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</si>
  <si>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</si>
  <si>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</si>
  <si>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</si>
  <si>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</si>
  <si>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</si>
  <si>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</si>
  <si>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</si>
  <si>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</si>
  <si>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</si>
  <si>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</si>
  <si>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</si>
  <si>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</si>
  <si>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</si>
  <si>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</si>
  <si>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</si>
  <si>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</si>
  <si>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</si>
  <si>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</si>
  <si>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</si>
  <si>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</si>
  <si>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</si>
  <si>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</si>
  <si>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</si>
  <si>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</si>
  <si>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</si>
  <si>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</si>
  <si>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</si>
  <si>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</si>
  <si>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</si>
  <si>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</si>
  <si>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</si>
  <si>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</si>
  <si>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</si>
  <si>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</si>
  <si>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</si>
  <si>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</si>
  <si>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</si>
  <si>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</si>
  <si>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</si>
  <si>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</si>
  <si>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</si>
  <si>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</si>
  <si>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</si>
  <si>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</si>
  <si>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</si>
  <si>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</si>
  <si>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</si>
  <si>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</si>
  <si>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</si>
  <si>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</si>
  <si>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</si>
  <si>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</si>
  <si>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</si>
  <si>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</si>
  <si>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</si>
  <si>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</si>
  <si>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</si>
  <si>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</si>
  <si>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</si>
  <si>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</si>
  <si>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</si>
  <si>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</si>
  <si>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</si>
  <si>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</si>
  <si>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</si>
  <si>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</si>
  <si>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</si>
  <si>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</si>
  <si>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</si>
  <si>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</si>
  <si>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</si>
  <si>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</si>
  <si>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</si>
  <si>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</si>
  <si>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</si>
  <si>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</si>
  <si>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</si>
  <si>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</si>
  <si>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</si>
  <si>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</si>
  <si>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</si>
  <si>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</si>
  <si>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</si>
  <si>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</si>
  <si>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</si>
  <si>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</si>
  <si>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</si>
  <si>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</si>
  <si>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</si>
  <si>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</si>
  <si>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</si>
  <si>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</si>
  <si>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</si>
  <si>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</si>
  <si>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</si>
  <si>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</si>
  <si>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</si>
  <si>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</si>
  <si>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</si>
  <si>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</si>
  <si>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</si>
  <si>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</si>
  <si>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</si>
  <si>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</si>
  <si>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</si>
  <si>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</si>
  <si>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</si>
  <si>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</si>
  <si>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</si>
  <si>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</si>
  <si>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</si>
  <si>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</si>
  <si>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</si>
  <si>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</si>
  <si>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</si>
  <si>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</si>
  <si>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</si>
  <si>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</si>
  <si>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</si>
  <si>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</si>
  <si>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</si>
  <si>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</si>
  <si>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</si>
  <si>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</si>
  <si>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</si>
  <si>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</si>
  <si>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</si>
  <si>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</si>
  <si>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</si>
  <si>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</si>
  <si>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</si>
  <si>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</si>
  <si>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</si>
  <si>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</si>
  <si>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</si>
  <si>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</si>
  <si>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</si>
  <si>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</si>
  <si>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</si>
  <si>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</si>
  <si>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</si>
  <si>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</si>
  <si>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</si>
  <si>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</si>
  <si>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</si>
  <si>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</si>
  <si>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</si>
  <si>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</si>
  <si>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</si>
  <si>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</si>
  <si>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</si>
  <si>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</si>
  <si>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</si>
  <si>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</si>
  <si>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</si>
  <si>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</si>
  <si>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</si>
  <si>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</si>
  <si>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</si>
  <si>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</si>
  <si>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</si>
  <si>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</si>
  <si>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</si>
  <si>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</si>
  <si>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</si>
  <si>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</si>
  <si>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</si>
  <si>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</si>
  <si>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</si>
  <si>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</si>
  <si>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</si>
  <si>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</si>
  <si>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</si>
  <si>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</si>
  <si>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</si>
  <si>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</si>
  <si>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</si>
  <si>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</si>
  <si>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</si>
  <si>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</si>
  <si>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</si>
  <si>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</si>
  <si>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</si>
  <si>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</si>
  <si>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</si>
  <si>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</si>
  <si>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</si>
  <si>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</si>
  <si>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</si>
  <si>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</si>
  <si>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</si>
  <si>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</si>
  <si>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</si>
  <si>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</si>
  <si>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</si>
  <si>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</si>
  <si>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</si>
  <si>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</si>
  <si>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</si>
  <si>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</si>
  <si>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</si>
  <si>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</si>
  <si>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</si>
  <si>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</si>
  <si>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</si>
  <si>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</si>
  <si>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</si>
  <si>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</si>
  <si>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</si>
  <si>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</si>
  <si>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</si>
  <si>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</si>
  <si>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</si>
  <si>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</si>
  <si>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</si>
  <si>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</si>
  <si>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</si>
  <si>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</si>
  <si>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</si>
  <si>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</si>
  <si>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</si>
  <si>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</si>
  <si>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</si>
  <si>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</si>
  <si>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</si>
  <si>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</si>
  <si>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</si>
  <si>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</si>
  <si>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</si>
  <si>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</si>
  <si>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</si>
  <si>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</si>
  <si>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</si>
  <si>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</si>
  <si>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</si>
  <si>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</si>
  <si>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</si>
  <si>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</si>
  <si>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</si>
  <si>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</si>
  <si>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</si>
  <si>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</si>
  <si>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</si>
  <si>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</si>
  <si>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</si>
  <si>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</si>
  <si>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</si>
  <si>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</si>
  <si>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</si>
  <si>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</si>
  <si>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</si>
  <si>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</si>
  <si>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</si>
  <si>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</si>
  <si>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</si>
  <si>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</si>
  <si>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</si>
  <si>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</si>
  <si>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</si>
  <si>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</si>
  <si>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</si>
  <si>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</si>
  <si>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</si>
  <si>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</si>
  <si>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</si>
  <si>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</si>
  <si>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</si>
  <si>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</si>
  <si>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</si>
  <si>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</si>
  <si>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</si>
  <si>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</si>
  <si>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</si>
  <si>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</si>
  <si>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</si>
  <si>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</si>
  <si>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</si>
  <si>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</si>
  <si>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</si>
  <si>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</si>
  <si>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</si>
  <si>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</si>
  <si>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</si>
  <si>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</si>
  <si>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</si>
  <si>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</si>
  <si>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</si>
  <si>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</si>
  <si>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</si>
  <si>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</si>
  <si>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</si>
  <si>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</si>
  <si>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</si>
  <si>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</si>
  <si>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</si>
  <si>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</si>
  <si>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</si>
  <si>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</si>
  <si>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</si>
  <si>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</si>
  <si>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</si>
  <si>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</si>
  <si>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</si>
  <si>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</si>
  <si>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</si>
  <si>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</si>
  <si>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</si>
  <si>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</si>
  <si>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</si>
  <si>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</si>
  <si>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</si>
  <si>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</si>
  <si>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</si>
  <si>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</si>
  <si>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</si>
  <si>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</si>
  <si>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</si>
  <si>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</si>
  <si>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</si>
  <si>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</si>
  <si>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</si>
  <si>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</si>
  <si>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</si>
  <si>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</si>
  <si>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</si>
  <si>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</si>
  <si>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</si>
  <si>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</si>
  <si>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</si>
  <si>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</si>
  <si>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</si>
  <si>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</si>
  <si>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</si>
  <si>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</si>
  <si>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</si>
  <si>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</si>
  <si>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</si>
  <si>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</si>
  <si>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</si>
  <si>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</si>
  <si>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</si>
  <si>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</si>
  <si>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</si>
  <si>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</si>
  <si>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</si>
  <si>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</si>
  <si>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</si>
  <si>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</si>
  <si>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11 = 11,000 [B]_x000d_</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</si>
  <si>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</si>
  <si>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</si>
  <si>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</si>
  <si>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</si>
  <si>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</si>
  <si>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</si>
  <si>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</si>
  <si>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</si>
  <si>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</si>
  <si>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</si>
  <si>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</si>
  <si>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</si>
  <si>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</si>
  <si>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</si>
  <si>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</si>
  <si>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</si>
  <si>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</si>
  <si>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</si>
  <si>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</si>
  <si>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</si>
  <si>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</si>
  <si>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</si>
  <si>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</si>
  <si>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</si>
  <si>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</si>
  <si>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</si>
  <si>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</si>
  <si>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</si>
  <si>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</si>
  <si>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</si>
  <si>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</si>
  <si>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</si>
  <si>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</si>
  <si>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</si>
  <si>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</si>
  <si>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</si>
  <si>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</si>
  <si>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</si>
  <si>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</si>
  <si>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</si>
  <si>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</si>
  <si>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</si>
  <si>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</si>
  <si>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</si>
  <si>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</si>
  <si>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</si>
  <si>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</si>
  <si>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</si>
  <si>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</si>
  <si>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</si>
  <si>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</si>
  <si>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</si>
  <si>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</si>
  <si>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</si>
  <si>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</si>
  <si>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</si>
  <si>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</si>
  <si>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</si>
  <si>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</si>
  <si>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</si>
  <si>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</si>
  <si>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</si>
  <si>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</si>
  <si>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</si>
  <si>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</si>
  <si>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</si>
  <si>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</si>
  <si>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</si>
  <si>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</si>
  <si>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</si>
  <si>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</si>
  <si>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</si>
  <si>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</si>
  <si>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</si>
  <si>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</si>
  <si>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</si>
  <si>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</si>
  <si>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</si>
  <si>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</si>
  <si>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</si>
  <si>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</si>
  <si>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</si>
  <si>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</si>
  <si>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</si>
  <si>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</si>
  <si>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</si>
  <si>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</si>
  <si>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</si>
  <si>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</si>
  <si>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</si>
  <si>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</si>
  <si>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</si>
  <si>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</si>
  <si>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</si>
  <si>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</si>
  <si>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</si>
  <si>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</si>
  <si>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</si>
  <si>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</si>
  <si>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</si>
  <si>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</si>
  <si>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</si>
  <si>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</si>
  <si>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</si>
  <si>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</si>
  <si>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</si>
  <si>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</si>
  <si>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</si>
  <si>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</si>
  <si>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</si>
  <si>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</si>
  <si>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</si>
  <si>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</si>
  <si>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</si>
  <si>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</si>
  <si>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</si>
  <si>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</si>
  <si>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</si>
  <si>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</si>
  <si>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</si>
  <si>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</si>
  <si>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</si>
  <si>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</si>
  <si>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</si>
  <si>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</si>
  <si>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</si>
  <si>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</si>
  <si>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</si>
  <si>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</si>
  <si>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</si>
  <si>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</si>
  <si>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</si>
  <si>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</si>
  <si>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</si>
  <si>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</si>
  <si>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</si>
  <si>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</si>
  <si>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</si>
  <si>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</si>
  <si>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</si>
  <si>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</si>
  <si>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</si>
  <si>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</si>
  <si>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</si>
  <si>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</si>
  <si>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</si>
  <si>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</si>
  <si>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</si>
  <si>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</si>
  <si>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</si>
  <si>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</si>
  <si>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</si>
  <si>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</si>
  <si>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</si>
  <si>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</si>
  <si>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218311,248 = 218311,248 [B]_x000d_</t>
  </si>
  <si>
    <t xml:space="preserve"> "dle součtu odpadů v rámci jednotlivých SO/PS "_x000d_
 Celkem 119383,175 = 119383,175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</si>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</sst>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C10+C19+C39+C48+C50+C63+C75+C79+C90+C128+C138+C165+C173+C175+C204+C212+C215+C225+C231+C235+C237+C239+C241+C243</f>
        <v>0</v>
      </c>
    </row>
    <row r="7">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5.5">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500</v>
      </c>
      <c r="E8" s="23" t="s">
        <v>15</v>
      </c>
      <c r="L8" s="24">
        <f>L9+L14+L19+L36</f>
        <v>0</v>
      </c>
      <c r="M8" s="24">
        <f>M9+M14+M19+M36</f>
        <v>0</v>
      </c>
      <c r="N8" s="25"/>
    </row>
    <row r="9">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512</v>
      </c>
    </row>
    <row r="13">
      <c r="A13" s="1" t="s">
        <v>513</v>
      </c>
      <c r="E13" s="27" t="s">
        <v>514</v>
      </c>
    </row>
    <row r="14">
      <c r="A14" s="1" t="s">
        <v>501</v>
      </c>
      <c r="C14" s="22" t="s">
        <v>515</v>
      </c>
      <c r="E14" s="23" t="s">
        <v>516</v>
      </c>
      <c r="L14" s="24">
        <f>SUMIFS(L15:L18,A15:A18,"P")</f>
        <v>0</v>
      </c>
      <c r="M14" s="24">
        <f>SUMIFS(M15:M18,A15:A18,"P")</f>
        <v>0</v>
      </c>
      <c r="N14" s="25"/>
    </row>
    <row r="15" ht="25.5">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5.5">
      <c r="A17" s="1" t="s">
        <v>511</v>
      </c>
      <c r="E17" s="32" t="s">
        <v>521</v>
      </c>
    </row>
    <row r="18">
      <c r="A18" s="1" t="s">
        <v>513</v>
      </c>
      <c r="E18" s="27" t="s">
        <v>514</v>
      </c>
    </row>
    <row r="19">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5.5">
      <c r="A22" s="1" t="s">
        <v>511</v>
      </c>
      <c r="E22" s="32" t="s">
        <v>526</v>
      </c>
    </row>
    <row r="23">
      <c r="A23" s="1" t="s">
        <v>513</v>
      </c>
      <c r="E23" s="27" t="s">
        <v>514</v>
      </c>
    </row>
    <row r="24" ht="25.5">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526</v>
      </c>
    </row>
    <row r="27">
      <c r="A27" s="1" t="s">
        <v>513</v>
      </c>
      <c r="E27" s="27" t="s">
        <v>514</v>
      </c>
    </row>
    <row r="28" ht="25.5">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526</v>
      </c>
    </row>
    <row r="35">
      <c r="A35" s="1" t="s">
        <v>513</v>
      </c>
      <c r="E35" s="27" t="s">
        <v>514</v>
      </c>
    </row>
    <row r="36">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541</v>
      </c>
    </row>
    <row r="44">
      <c r="A44" s="1" t="s">
        <v>513</v>
      </c>
      <c r="E44" s="27" t="s">
        <v>514</v>
      </c>
    </row>
    <row r="45" ht="25.5">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5.5">
      <c r="A55" s="1" t="s">
        <v>511</v>
      </c>
      <c r="E55" s="32" t="s">
        <v>550</v>
      </c>
    </row>
    <row r="56" ht="51">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COUNTIFS(L8:L470,"=0",A8:A470,"P")+COUNTIFS(L8:L470,"",A8:A470,"P")+SUM(Q8:Q470)</f>
        <v>0</v>
      </c>
    </row>
    <row r="8">
      <c r="A8" s="1" t="s">
        <v>499</v>
      </c>
      <c r="C8" s="22" t="s">
        <v>552</v>
      </c>
      <c r="E8" s="23" t="s">
        <v>17</v>
      </c>
      <c r="L8" s="24">
        <f>L9+L460</f>
        <v>0</v>
      </c>
      <c r="M8" s="24">
        <f>M9+M460</f>
        <v>0</v>
      </c>
      <c r="N8" s="25"/>
    </row>
    <row r="9">
      <c r="A9" s="1" t="s">
        <v>553</v>
      </c>
      <c r="C9" s="22" t="s">
        <v>554</v>
      </c>
      <c r="E9" s="23" t="s">
        <v>555</v>
      </c>
      <c r="L9" s="24">
        <f>L10+L55+L132+L257+L334+L367</f>
        <v>0</v>
      </c>
      <c r="M9" s="24">
        <f>M10+M55+M132+M257+M334+M367</f>
        <v>0</v>
      </c>
      <c r="N9" s="25"/>
    </row>
    <row r="10">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0.25">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5.5">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89.25">
      <c r="A45" s="1" t="s">
        <v>511</v>
      </c>
      <c r="E45" s="32" t="s">
        <v>586</v>
      </c>
    </row>
    <row r="46">
      <c r="A46" s="1" t="s">
        <v>513</v>
      </c>
      <c r="E46" s="27" t="s">
        <v>514</v>
      </c>
    </row>
    <row r="47" ht="25.5">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589</v>
      </c>
    </row>
    <row r="50">
      <c r="A50" s="1" t="s">
        <v>513</v>
      </c>
      <c r="E50" s="27" t="s">
        <v>514</v>
      </c>
    </row>
    <row r="51" ht="25.5">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592</v>
      </c>
    </row>
    <row r="54">
      <c r="A54" s="1" t="s">
        <v>513</v>
      </c>
      <c r="E54" s="27" t="s">
        <v>514</v>
      </c>
    </row>
    <row r="55">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5.5">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5.5">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5.5">
      <c r="A70" s="1" t="s">
        <v>511</v>
      </c>
      <c r="E70" s="32" t="s">
        <v>606</v>
      </c>
    </row>
    <row r="71">
      <c r="A71" s="1" t="s">
        <v>513</v>
      </c>
      <c r="E71" s="27" t="s">
        <v>514</v>
      </c>
    </row>
    <row r="72" ht="25.5">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526</v>
      </c>
    </row>
    <row r="75">
      <c r="A75" s="1" t="s">
        <v>513</v>
      </c>
      <c r="E75" s="27" t="s">
        <v>514</v>
      </c>
    </row>
    <row r="76" ht="25.5">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2">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8.25">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1">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6.5">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634</v>
      </c>
    </row>
    <row r="111">
      <c r="A111" s="1" t="s">
        <v>513</v>
      </c>
      <c r="E111" s="27" t="s">
        <v>514</v>
      </c>
    </row>
    <row r="112" ht="25.5">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2">
      <c r="A114" s="1" t="s">
        <v>511</v>
      </c>
      <c r="E114" s="32" t="s">
        <v>637</v>
      </c>
    </row>
    <row r="115">
      <c r="A115" s="1" t="s">
        <v>513</v>
      </c>
      <c r="E115" s="27" t="s">
        <v>514</v>
      </c>
    </row>
    <row r="116" ht="25.5">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89.25">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671</v>
      </c>
    </row>
    <row r="172">
      <c r="A172" s="1" t="s">
        <v>513</v>
      </c>
      <c r="E172" s="27" t="s">
        <v>514</v>
      </c>
    </row>
    <row r="173" ht="25.5">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676</v>
      </c>
    </row>
    <row r="176">
      <c r="A176" s="1" t="s">
        <v>513</v>
      </c>
      <c r="E176" s="27" t="s">
        <v>514</v>
      </c>
    </row>
    <row r="177" ht="25.5">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676</v>
      </c>
    </row>
    <row r="180">
      <c r="A180" s="1" t="s">
        <v>513</v>
      </c>
      <c r="E180" s="27" t="s">
        <v>514</v>
      </c>
    </row>
    <row r="181" ht="25.5">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1">
      <c r="A183" s="1" t="s">
        <v>511</v>
      </c>
      <c r="E183" s="32" t="s">
        <v>681</v>
      </c>
    </row>
    <row r="184">
      <c r="A184" s="1" t="s">
        <v>513</v>
      </c>
      <c r="E184" s="27" t="s">
        <v>514</v>
      </c>
    </row>
    <row r="185" ht="25.5">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1">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686</v>
      </c>
    </row>
    <row r="196">
      <c r="A196" s="1" t="s">
        <v>513</v>
      </c>
      <c r="E196" s="27" t="s">
        <v>514</v>
      </c>
    </row>
    <row r="197" ht="25.5">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526</v>
      </c>
    </row>
    <row r="200">
      <c r="A200" s="1" t="s">
        <v>513</v>
      </c>
      <c r="E200" s="27" t="s">
        <v>514</v>
      </c>
    </row>
    <row r="201" ht="25.5">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5.5">
      <c r="A231" s="1" t="s">
        <v>511</v>
      </c>
      <c r="E231" s="32" t="s">
        <v>538</v>
      </c>
    </row>
    <row r="232">
      <c r="A232" s="1" t="s">
        <v>513</v>
      </c>
      <c r="E232" s="27" t="s">
        <v>514</v>
      </c>
    </row>
    <row r="233" ht="25.5">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5.5">
      <c r="A246" s="1" t="s">
        <v>510</v>
      </c>
      <c r="E246" s="27" t="s">
        <v>719</v>
      </c>
    </row>
    <row r="247" ht="25.5">
      <c r="A247" s="1" t="s">
        <v>511</v>
      </c>
      <c r="E247" s="32" t="s">
        <v>526</v>
      </c>
    </row>
    <row r="248" ht="51">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c r="E255" s="32" t="s">
        <v>724</v>
      </c>
    </row>
    <row r="256">
      <c r="A256" s="1" t="s">
        <v>513</v>
      </c>
      <c r="E256" s="27" t="s">
        <v>514</v>
      </c>
    </row>
    <row r="257">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5.5">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5.5">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5.5">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5.5">
      <c r="A296" s="1" t="s">
        <v>511</v>
      </c>
      <c r="E296" s="32" t="s">
        <v>526</v>
      </c>
    </row>
    <row r="297">
      <c r="A297" s="1" t="s">
        <v>513</v>
      </c>
      <c r="E297" s="27" t="s">
        <v>514</v>
      </c>
    </row>
    <row r="298" ht="25.5">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5.5">
      <c r="A300" s="1" t="s">
        <v>511</v>
      </c>
      <c r="E300" s="32" t="s">
        <v>521</v>
      </c>
    </row>
    <row r="301">
      <c r="A301" s="1" t="s">
        <v>513</v>
      </c>
      <c r="E301" s="27" t="s">
        <v>514</v>
      </c>
    </row>
    <row r="302" ht="25.5">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5.5">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5.5">
      <c r="A312" s="1" t="s">
        <v>511</v>
      </c>
      <c r="E312" s="32" t="s">
        <v>521</v>
      </c>
    </row>
    <row r="313">
      <c r="A313" s="1" t="s">
        <v>513</v>
      </c>
      <c r="E313" s="27" t="s">
        <v>514</v>
      </c>
    </row>
    <row r="314" ht="25.5">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5.5">
      <c r="A316" s="1" t="s">
        <v>511</v>
      </c>
      <c r="E316" s="32" t="s">
        <v>526</v>
      </c>
    </row>
    <row r="317">
      <c r="A317" s="1" t="s">
        <v>513</v>
      </c>
      <c r="E317" s="27" t="s">
        <v>514</v>
      </c>
    </row>
    <row r="318" ht="25.5">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526</v>
      </c>
    </row>
    <row r="321">
      <c r="A321" s="1" t="s">
        <v>513</v>
      </c>
      <c r="E321" s="27" t="s">
        <v>514</v>
      </c>
    </row>
    <row r="322" ht="25.5">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6.5">
      <c r="A323" s="1" t="s">
        <v>510</v>
      </c>
      <c r="E323" s="27" t="s">
        <v>763</v>
      </c>
    </row>
    <row r="324" ht="25.5">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5.5">
      <c r="A345" s="1" t="s">
        <v>511</v>
      </c>
      <c r="E345" s="32" t="s">
        <v>647</v>
      </c>
    </row>
    <row r="346">
      <c r="A346" s="1" t="s">
        <v>513</v>
      </c>
      <c r="E346" s="27" t="s">
        <v>514</v>
      </c>
    </row>
    <row r="347" ht="25.5">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5.5">
      <c r="A349" s="1" t="s">
        <v>511</v>
      </c>
      <c r="E349" s="32" t="s">
        <v>538</v>
      </c>
    </row>
    <row r="350">
      <c r="A350" s="1" t="s">
        <v>513</v>
      </c>
      <c r="E350" s="27" t="s">
        <v>514</v>
      </c>
    </row>
    <row r="351" ht="25.5">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5.5">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5.5">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5.5">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5.5">
      <c r="A365" s="1" t="s">
        <v>511</v>
      </c>
      <c r="E365" s="32" t="s">
        <v>550</v>
      </c>
    </row>
    <row r="366" ht="51">
      <c r="A366" s="1" t="s">
        <v>513</v>
      </c>
      <c r="E366" s="27" t="s">
        <v>551</v>
      </c>
    </row>
    <row r="367">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5.5">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5.5">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5.5">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5.5">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5.5">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5.5">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5.5">
      <c r="A394" s="1" t="s">
        <v>511</v>
      </c>
      <c r="E394" s="32" t="s">
        <v>521</v>
      </c>
    </row>
    <row r="395">
      <c r="A395" s="1" t="s">
        <v>513</v>
      </c>
      <c r="E395" s="27" t="s">
        <v>514</v>
      </c>
    </row>
    <row r="396">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5.5">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5.5">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5.5">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5.5">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5.5">
      <c r="A414" s="1" t="s">
        <v>511</v>
      </c>
      <c r="E414" s="32" t="s">
        <v>521</v>
      </c>
    </row>
    <row r="415">
      <c r="A415" s="1" t="s">
        <v>513</v>
      </c>
      <c r="E415" s="27" t="s">
        <v>514</v>
      </c>
    </row>
    <row r="416" ht="25.5">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5.5">
      <c r="A418" s="1" t="s">
        <v>511</v>
      </c>
      <c r="E418" s="32" t="s">
        <v>657</v>
      </c>
    </row>
    <row r="419">
      <c r="A419" s="1" t="s">
        <v>513</v>
      </c>
      <c r="E419" s="27" t="s">
        <v>514</v>
      </c>
    </row>
    <row r="420" ht="25.5">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5.5">
      <c r="A422" s="1" t="s">
        <v>511</v>
      </c>
      <c r="E422" s="32" t="s">
        <v>808</v>
      </c>
    </row>
    <row r="423">
      <c r="A423" s="1" t="s">
        <v>513</v>
      </c>
      <c r="E423" s="27" t="s">
        <v>514</v>
      </c>
    </row>
    <row r="424" ht="25.5">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5.5">
      <c r="A426" s="1" t="s">
        <v>511</v>
      </c>
      <c r="E426" s="32" t="s">
        <v>809</v>
      </c>
    </row>
    <row r="427">
      <c r="A427" s="1" t="s">
        <v>513</v>
      </c>
      <c r="E427" s="27" t="s">
        <v>514</v>
      </c>
    </row>
    <row r="428" ht="25.5">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5.5">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5.5">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5.5">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5.5">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5.5">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8.25">
      <c r="A450" s="1" t="s">
        <v>511</v>
      </c>
      <c r="E450" s="32" t="s">
        <v>823</v>
      </c>
    </row>
    <row r="451">
      <c r="A451" s="1" t="s">
        <v>513</v>
      </c>
      <c r="E451" s="27" t="s">
        <v>514</v>
      </c>
    </row>
    <row r="452" ht="25.5">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5.5">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5.5">
      <c r="A458" s="1" t="s">
        <v>511</v>
      </c>
      <c r="E458" s="32" t="s">
        <v>831</v>
      </c>
    </row>
    <row r="459" ht="153">
      <c r="A459" s="1" t="s">
        <v>513</v>
      </c>
      <c r="E459" s="27" t="s">
        <v>832</v>
      </c>
    </row>
    <row r="460">
      <c r="A460" s="1" t="s">
        <v>553</v>
      </c>
      <c r="C460" s="22" t="s">
        <v>833</v>
      </c>
      <c r="E460" s="23" t="s">
        <v>834</v>
      </c>
      <c r="L460" s="24">
        <f>L461</f>
        <v>0</v>
      </c>
      <c r="M460" s="24">
        <f>M461</f>
        <v>0</v>
      </c>
      <c r="N460" s="25"/>
    </row>
    <row r="461">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5.5">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5.5">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COUNTIFS(L8:L359,"=0",A8:A359,"P")+COUNTIFS(L8:L359,"",A8:A359,"P")+SUM(Q8:Q359)</f>
        <v>0</v>
      </c>
    </row>
    <row r="8">
      <c r="A8" s="1" t="s">
        <v>499</v>
      </c>
      <c r="C8" s="22" t="s">
        <v>841</v>
      </c>
      <c r="E8" s="23" t="s">
        <v>19</v>
      </c>
      <c r="L8" s="24">
        <f>L9+L38+L119+L208+L281+L326</f>
        <v>0</v>
      </c>
      <c r="M8" s="24">
        <f>M9+M38+M119+M208+M281+M326</f>
        <v>0</v>
      </c>
      <c r="N8" s="25"/>
    </row>
    <row r="9">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3.75">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5.5">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849</v>
      </c>
    </row>
    <row r="37">
      <c r="A37" s="1" t="s">
        <v>513</v>
      </c>
      <c r="E37" s="27" t="s">
        <v>514</v>
      </c>
    </row>
    <row r="38">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5.5">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5.5">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5.5">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5.5">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5.5">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5.5">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5.5">
      <c r="A65" s="1" t="s">
        <v>511</v>
      </c>
      <c r="E65" s="32" t="s">
        <v>862</v>
      </c>
    </row>
    <row r="66">
      <c r="A66" s="1" t="s">
        <v>513</v>
      </c>
      <c r="E66" s="27" t="s">
        <v>514</v>
      </c>
    </row>
    <row r="67" ht="25.5">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541</v>
      </c>
    </row>
    <row r="70">
      <c r="A70" s="1" t="s">
        <v>513</v>
      </c>
      <c r="E70" s="27" t="s">
        <v>514</v>
      </c>
    </row>
    <row r="71" ht="25.5">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6.5">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8.25">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8.25">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869</v>
      </c>
    </row>
    <row r="98">
      <c r="A98" s="1" t="s">
        <v>513</v>
      </c>
      <c r="E98" s="27" t="s">
        <v>514</v>
      </c>
    </row>
    <row r="99" ht="25.5">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89.25">
      <c r="A101" s="1" t="s">
        <v>511</v>
      </c>
      <c r="E101" s="32" t="s">
        <v>870</v>
      </c>
    </row>
    <row r="102">
      <c r="A102" s="1" t="s">
        <v>513</v>
      </c>
      <c r="E102" s="27" t="s">
        <v>514</v>
      </c>
    </row>
    <row r="103" ht="25.5">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8.25">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526</v>
      </c>
    </row>
    <row r="118">
      <c r="A118" s="1" t="s">
        <v>513</v>
      </c>
      <c r="E118" s="27" t="s">
        <v>514</v>
      </c>
    </row>
    <row r="119">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ht="25.5">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ht="25.5">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526</v>
      </c>
    </row>
    <row r="135">
      <c r="A135" s="1" t="s">
        <v>513</v>
      </c>
      <c r="E135" s="27" t="s">
        <v>514</v>
      </c>
    </row>
    <row r="136" ht="25.5">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1">
      <c r="A138" s="1" t="s">
        <v>511</v>
      </c>
      <c r="E138" s="32" t="s">
        <v>872</v>
      </c>
    </row>
    <row r="139">
      <c r="A139" s="1" t="s">
        <v>513</v>
      </c>
      <c r="E139" s="27" t="s">
        <v>514</v>
      </c>
    </row>
    <row r="140" ht="25.5">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1">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1">
      <c r="A170" s="1" t="s">
        <v>511</v>
      </c>
      <c r="E170" s="32" t="s">
        <v>874</v>
      </c>
    </row>
    <row r="171">
      <c r="A171" s="1" t="s">
        <v>513</v>
      </c>
      <c r="E171" s="27" t="s">
        <v>514</v>
      </c>
    </row>
    <row r="172" ht="25.5">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5.5">
      <c r="A186" s="1" t="s">
        <v>511</v>
      </c>
      <c r="E186" s="32" t="s">
        <v>521</v>
      </c>
    </row>
    <row r="187" ht="89.25">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5.5">
      <c r="A189" s="1" t="s">
        <v>510</v>
      </c>
      <c r="E189" s="27" t="s">
        <v>883</v>
      </c>
    </row>
    <row r="190" ht="25.5">
      <c r="A190" s="1" t="s">
        <v>511</v>
      </c>
      <c r="E190" s="32" t="s">
        <v>521</v>
      </c>
    </row>
    <row r="191" ht="76.5">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5.5">
      <c r="A194" s="1" t="s">
        <v>511</v>
      </c>
      <c r="E194" s="32" t="s">
        <v>521</v>
      </c>
    </row>
    <row r="195" ht="76.5">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5.5">
      <c r="A198" s="1" t="s">
        <v>511</v>
      </c>
      <c r="E198" s="32" t="s">
        <v>521</v>
      </c>
    </row>
    <row r="199" ht="178.5">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5.5">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5.5">
      <c r="A242" s="1" t="s">
        <v>510</v>
      </c>
      <c r="E242" s="27" t="s">
        <v>908</v>
      </c>
    </row>
    <row r="243" ht="25.5">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526</v>
      </c>
    </row>
    <row r="248">
      <c r="A248" s="1" t="s">
        <v>513</v>
      </c>
      <c r="E248" s="27" t="s">
        <v>514</v>
      </c>
    </row>
    <row r="249" ht="25.5">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526</v>
      </c>
    </row>
    <row r="252">
      <c r="A252" s="1" t="s">
        <v>513</v>
      </c>
      <c r="E252" s="27" t="s">
        <v>514</v>
      </c>
    </row>
    <row r="253" ht="25.5">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521</v>
      </c>
    </row>
    <row r="264">
      <c r="A264" s="1" t="s">
        <v>513</v>
      </c>
      <c r="E264" s="27" t="s">
        <v>514</v>
      </c>
    </row>
    <row r="265" ht="25.5">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526</v>
      </c>
    </row>
    <row r="268">
      <c r="A268" s="1" t="s">
        <v>513</v>
      </c>
      <c r="E268" s="27" t="s">
        <v>514</v>
      </c>
    </row>
    <row r="269" ht="25.5">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526</v>
      </c>
    </row>
    <row r="280">
      <c r="A280" s="1" t="s">
        <v>513</v>
      </c>
      <c r="E280" s="27" t="s">
        <v>514</v>
      </c>
    </row>
    <row r="281">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657</v>
      </c>
    </row>
    <row r="293">
      <c r="A293" s="1" t="s">
        <v>513</v>
      </c>
      <c r="E293" s="27" t="s">
        <v>514</v>
      </c>
    </row>
    <row r="294" ht="25.5">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5.5">
      <c r="A296" s="1" t="s">
        <v>511</v>
      </c>
      <c r="E296" s="32" t="s">
        <v>657</v>
      </c>
    </row>
    <row r="297">
      <c r="A297" s="1" t="s">
        <v>513</v>
      </c>
      <c r="E297" s="27" t="s">
        <v>514</v>
      </c>
    </row>
    <row r="298" ht="25.5">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5.5">
      <c r="A300" s="1" t="s">
        <v>511</v>
      </c>
      <c r="E300" s="32" t="s">
        <v>671</v>
      </c>
    </row>
    <row r="301">
      <c r="A301" s="1" t="s">
        <v>513</v>
      </c>
      <c r="E301" s="27" t="s">
        <v>514</v>
      </c>
    </row>
    <row r="302" ht="25.5">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5.5">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5.5">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5.5">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521</v>
      </c>
    </row>
    <row r="321">
      <c r="A321" s="1" t="s">
        <v>513</v>
      </c>
      <c r="E321" s="27" t="s">
        <v>514</v>
      </c>
    </row>
    <row r="322" ht="25.5">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3">
      <c r="A325" s="1" t="s">
        <v>513</v>
      </c>
      <c r="E325" s="27" t="s">
        <v>927</v>
      </c>
    </row>
    <row r="326">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526</v>
      </c>
    </row>
    <row r="338">
      <c r="A338" s="1" t="s">
        <v>513</v>
      </c>
      <c r="E338" s="27" t="s">
        <v>514</v>
      </c>
    </row>
    <row r="339" ht="25.5">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526</v>
      </c>
    </row>
    <row r="342">
      <c r="A342" s="1" t="s">
        <v>513</v>
      </c>
      <c r="E342" s="27" t="s">
        <v>514</v>
      </c>
    </row>
    <row r="343" ht="25.5">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5.5">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5.5">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5.5">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5.5">
      <c r="A357" s="1" t="s">
        <v>511</v>
      </c>
      <c r="E357" s="32" t="s">
        <v>550</v>
      </c>
    </row>
    <row r="358" ht="51">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COUNTIFS(L8:L789,"=0",A8:A789,"P")+COUNTIFS(L8:L789,"",A8:A789,"P")+SUM(Q8:Q789)</f>
        <v>0</v>
      </c>
    </row>
    <row r="8">
      <c r="A8" s="1" t="s">
        <v>499</v>
      </c>
      <c r="C8" s="22" t="s">
        <v>929</v>
      </c>
      <c r="E8" s="23" t="s">
        <v>21</v>
      </c>
      <c r="L8" s="24">
        <f>L9+L641+L779</f>
        <v>0</v>
      </c>
      <c r="M8" s="24">
        <f>M9+M641+M779</f>
        <v>0</v>
      </c>
      <c r="N8" s="25"/>
    </row>
    <row r="9">
      <c r="A9" s="1" t="s">
        <v>553</v>
      </c>
      <c r="C9" s="22" t="s">
        <v>930</v>
      </c>
      <c r="E9" s="23" t="s">
        <v>931</v>
      </c>
      <c r="L9" s="24">
        <f>L10+L63+L152+L321+L354+L507+L608</f>
        <v>0</v>
      </c>
      <c r="M9" s="24">
        <f>M10+M63+M152+M321+M354+M507+M608</f>
        <v>0</v>
      </c>
      <c r="N9" s="25"/>
    </row>
    <row r="10">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04">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89.25">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5.5">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4.75">
      <c r="A45" s="1" t="s">
        <v>511</v>
      </c>
      <c r="E45" s="32" t="s">
        <v>940</v>
      </c>
    </row>
    <row r="46">
      <c r="A46" s="1" t="s">
        <v>513</v>
      </c>
      <c r="E46" s="27" t="s">
        <v>514</v>
      </c>
    </row>
    <row r="47" ht="25.5">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941</v>
      </c>
    </row>
    <row r="50">
      <c r="A50" s="1" t="s">
        <v>513</v>
      </c>
      <c r="E50" s="27" t="s">
        <v>514</v>
      </c>
    </row>
    <row r="51" ht="25.5">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942</v>
      </c>
    </row>
    <row r="54">
      <c r="A54" s="1" t="s">
        <v>513</v>
      </c>
      <c r="E54" s="27" t="s">
        <v>514</v>
      </c>
    </row>
    <row r="55" ht="25.5">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945</v>
      </c>
    </row>
    <row r="58">
      <c r="A58" s="1" t="s">
        <v>513</v>
      </c>
      <c r="E58" s="27" t="s">
        <v>514</v>
      </c>
    </row>
    <row r="59" ht="25.5">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945</v>
      </c>
    </row>
    <row r="62">
      <c r="A62" s="1" t="s">
        <v>513</v>
      </c>
      <c r="E62" s="27" t="s">
        <v>514</v>
      </c>
    </row>
    <row r="6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5.5">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5.5">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5.5">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5.5">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5.5">
      <c r="A82" s="1" t="s">
        <v>511</v>
      </c>
      <c r="E82" s="32" t="s">
        <v>955</v>
      </c>
    </row>
    <row r="83">
      <c r="A83" s="1" t="s">
        <v>513</v>
      </c>
      <c r="E83" s="27" t="s">
        <v>514</v>
      </c>
    </row>
    <row r="84" ht="25.5">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526</v>
      </c>
    </row>
    <row r="87">
      <c r="A87" s="1" t="s">
        <v>513</v>
      </c>
      <c r="E87" s="27" t="s">
        <v>514</v>
      </c>
    </row>
    <row r="88" ht="25.5">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863</v>
      </c>
    </row>
    <row r="91">
      <c r="A91" s="1" t="s">
        <v>513</v>
      </c>
      <c r="E91" s="27" t="s">
        <v>514</v>
      </c>
    </row>
    <row r="92" ht="25.5">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541</v>
      </c>
    </row>
    <row r="95">
      <c r="A95" s="1" t="s">
        <v>513</v>
      </c>
      <c r="E95" s="27" t="s">
        <v>514</v>
      </c>
    </row>
    <row r="96" ht="25.5">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5.5">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04">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3.75">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3.75">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89.25">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968</v>
      </c>
    </row>
    <row r="131">
      <c r="A131" s="1" t="s">
        <v>513</v>
      </c>
      <c r="E131" s="27" t="s">
        <v>514</v>
      </c>
    </row>
    <row r="132" ht="25.5">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0.25">
      <c r="A134" s="1" t="s">
        <v>511</v>
      </c>
      <c r="E134" s="32" t="s">
        <v>969</v>
      </c>
    </row>
    <row r="135">
      <c r="A135" s="1" t="s">
        <v>513</v>
      </c>
      <c r="E135" s="27" t="s">
        <v>514</v>
      </c>
    </row>
    <row r="136" ht="25.5">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4.75">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526</v>
      </c>
    </row>
    <row r="151">
      <c r="A151" s="1" t="s">
        <v>513</v>
      </c>
      <c r="E151" s="27" t="s">
        <v>514</v>
      </c>
    </row>
    <row r="152">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8.25">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8.25">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8.25">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8.25">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538</v>
      </c>
    </row>
    <row r="240">
      <c r="A240" s="1" t="s">
        <v>513</v>
      </c>
      <c r="E240" s="27" t="s">
        <v>514</v>
      </c>
    </row>
    <row r="241">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671</v>
      </c>
    </row>
    <row r="248">
      <c r="A248" s="1" t="s">
        <v>513</v>
      </c>
      <c r="E248" s="27" t="s">
        <v>514</v>
      </c>
    </row>
    <row r="249" ht="25.5">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8.25">
      <c r="A251" s="1" t="s">
        <v>511</v>
      </c>
      <c r="E251" s="32" t="s">
        <v>1003</v>
      </c>
    </row>
    <row r="252">
      <c r="A252" s="1" t="s">
        <v>513</v>
      </c>
      <c r="E252" s="27" t="s">
        <v>514</v>
      </c>
    </row>
    <row r="253" ht="25.5">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8.25">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8.25">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8.25">
      <c r="A263" s="1" t="s">
        <v>511</v>
      </c>
      <c r="E263" s="32" t="s">
        <v>992</v>
      </c>
    </row>
    <row r="264">
      <c r="A264" s="1" t="s">
        <v>513</v>
      </c>
      <c r="E264" s="27" t="s">
        <v>514</v>
      </c>
    </row>
    <row r="265" ht="25.5">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1">
      <c r="A267" s="1" t="s">
        <v>511</v>
      </c>
      <c r="E267" s="32" t="s">
        <v>1009</v>
      </c>
    </row>
    <row r="268">
      <c r="A268" s="1" t="s">
        <v>513</v>
      </c>
      <c r="E268" s="27" t="s">
        <v>514</v>
      </c>
    </row>
    <row r="269" ht="25.5">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1">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8.25">
      <c r="A282" s="1" t="s">
        <v>510</v>
      </c>
      <c r="E282" s="27" t="s">
        <v>1011</v>
      </c>
    </row>
    <row r="283" ht="25.5">
      <c r="A283" s="1" t="s">
        <v>511</v>
      </c>
      <c r="E283" s="32" t="s">
        <v>1012</v>
      </c>
    </row>
    <row r="284">
      <c r="A284" s="1" t="s">
        <v>513</v>
      </c>
      <c r="E284" s="27" t="s">
        <v>514</v>
      </c>
    </row>
    <row r="285" ht="25.5">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8.25">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5.5">
      <c r="A302" s="1" t="s">
        <v>510</v>
      </c>
      <c r="E302" s="27" t="s">
        <v>1016</v>
      </c>
    </row>
    <row r="303" ht="25.5">
      <c r="A303" s="1" t="s">
        <v>511</v>
      </c>
      <c r="E303" s="32" t="s">
        <v>971</v>
      </c>
    </row>
    <row r="304" ht="51">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5.5">
      <c r="A306" s="1" t="s">
        <v>510</v>
      </c>
      <c r="E306" s="27" t="s">
        <v>1019</v>
      </c>
    </row>
    <row r="307" ht="25.5">
      <c r="A307" s="1" t="s">
        <v>511</v>
      </c>
      <c r="E307" s="32" t="s">
        <v>541</v>
      </c>
    </row>
    <row r="308" ht="114.75">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5.5">
      <c r="A310" s="1" t="s">
        <v>510</v>
      </c>
      <c r="E310" s="27" t="s">
        <v>1019</v>
      </c>
    </row>
    <row r="311" ht="25.5">
      <c r="A311" s="1" t="s">
        <v>511</v>
      </c>
      <c r="E311" s="32" t="s">
        <v>541</v>
      </c>
    </row>
    <row r="312" ht="114.75">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c r="A319" s="1" t="s">
        <v>511</v>
      </c>
      <c r="E319" s="32" t="s">
        <v>1024</v>
      </c>
    </row>
    <row r="320">
      <c r="A320" s="1" t="s">
        <v>513</v>
      </c>
      <c r="E320" s="27" t="s">
        <v>514</v>
      </c>
    </row>
    <row r="321">
      <c r="A321" s="1" t="s">
        <v>501</v>
      </c>
      <c r="C321" s="22" t="s">
        <v>522</v>
      </c>
      <c r="E321" s="23" t="s">
        <v>1025</v>
      </c>
      <c r="L321" s="24">
        <f>SUMIFS(L322:L353,A322:A353,"P")</f>
        <v>0</v>
      </c>
      <c r="M321" s="24">
        <f>SUMIFS(M322:M353,A322:A353,"P")</f>
        <v>0</v>
      </c>
      <c r="N321" s="25"/>
    </row>
    <row r="322" ht="25.5">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5.5">
      <c r="A324" s="1" t="s">
        <v>511</v>
      </c>
      <c r="E324" s="32" t="s">
        <v>526</v>
      </c>
    </row>
    <row r="325">
      <c r="A325" s="1" t="s">
        <v>513</v>
      </c>
      <c r="E325" s="27" t="s">
        <v>514</v>
      </c>
    </row>
    <row r="326" ht="25.5">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5.5">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5.5">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5.5">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5.5">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5.5">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5.5">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5.5">
      <c r="A352" s="1" t="s">
        <v>511</v>
      </c>
      <c r="E352" s="32" t="s">
        <v>521</v>
      </c>
    </row>
    <row r="353">
      <c r="A353" s="1" t="s">
        <v>513</v>
      </c>
      <c r="E353" s="27" t="s">
        <v>514</v>
      </c>
    </row>
    <row r="354">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5.5">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5.5">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5.5">
      <c r="A365" s="1" t="s">
        <v>511</v>
      </c>
      <c r="E365" s="32" t="s">
        <v>1028</v>
      </c>
    </row>
    <row r="366">
      <c r="A366" s="1" t="s">
        <v>513</v>
      </c>
      <c r="E366" s="27" t="s">
        <v>514</v>
      </c>
    </row>
    <row r="367" ht="25.5">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5.5">
      <c r="A369" s="1" t="s">
        <v>511</v>
      </c>
      <c r="E369" s="32" t="s">
        <v>521</v>
      </c>
    </row>
    <row r="370">
      <c r="A370" s="1" t="s">
        <v>513</v>
      </c>
      <c r="E370" s="27" t="s">
        <v>514</v>
      </c>
    </row>
    <row r="371" ht="25.5">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5.5">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5.5">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5.5">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5.5">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5.5">
      <c r="A389" s="1" t="s">
        <v>511</v>
      </c>
      <c r="E389" s="32" t="s">
        <v>521</v>
      </c>
    </row>
    <row r="390">
      <c r="A390" s="1" t="s">
        <v>513</v>
      </c>
      <c r="E390" s="27" t="s">
        <v>514</v>
      </c>
    </row>
    <row r="391" ht="25.5">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5.5">
      <c r="A393" s="1" t="s">
        <v>511</v>
      </c>
      <c r="E393" s="32" t="s">
        <v>521</v>
      </c>
    </row>
    <row r="394">
      <c r="A394" s="1" t="s">
        <v>513</v>
      </c>
      <c r="E394" s="27" t="s">
        <v>514</v>
      </c>
    </row>
    <row r="395" ht="25.5">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5.5">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5.5">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5.5">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5.5">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5.5">
      <c r="A413" s="1" t="s">
        <v>511</v>
      </c>
      <c r="E413" s="32" t="s">
        <v>521</v>
      </c>
    </row>
    <row r="414">
      <c r="A414" s="1" t="s">
        <v>513</v>
      </c>
      <c r="E414" s="27" t="s">
        <v>514</v>
      </c>
    </row>
    <row r="415" ht="25.5">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5.5">
      <c r="A417" s="1" t="s">
        <v>511</v>
      </c>
      <c r="E417" s="32" t="s">
        <v>1052</v>
      </c>
    </row>
    <row r="418">
      <c r="A418" s="1" t="s">
        <v>513</v>
      </c>
      <c r="E418" s="27" t="s">
        <v>514</v>
      </c>
    </row>
    <row r="419" ht="25.5">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5.5">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5.5">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5.5">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5.5">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5.5">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5.5">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5.5">
      <c r="A445" s="1" t="s">
        <v>511</v>
      </c>
      <c r="E445" s="32" t="s">
        <v>521</v>
      </c>
    </row>
    <row r="446">
      <c r="A446" s="1" t="s">
        <v>513</v>
      </c>
      <c r="E446" s="27" t="s">
        <v>514</v>
      </c>
    </row>
    <row r="447" ht="25.5">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5.5">
      <c r="A449" s="1" t="s">
        <v>511</v>
      </c>
      <c r="E449" s="32" t="s">
        <v>521</v>
      </c>
    </row>
    <row r="450">
      <c r="A450" s="1" t="s">
        <v>513</v>
      </c>
      <c r="E450" s="27" t="s">
        <v>514</v>
      </c>
    </row>
    <row r="451" ht="25.5">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5.5">
      <c r="A453" s="1" t="s">
        <v>511</v>
      </c>
      <c r="E453" s="32" t="s">
        <v>1052</v>
      </c>
    </row>
    <row r="454">
      <c r="A454" s="1" t="s">
        <v>513</v>
      </c>
      <c r="E454" s="27" t="s">
        <v>514</v>
      </c>
    </row>
    <row r="455" ht="25.5">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5.5">
      <c r="A457" s="1" t="s">
        <v>511</v>
      </c>
      <c r="E457" s="32" t="s">
        <v>521</v>
      </c>
    </row>
    <row r="458">
      <c r="A458" s="1" t="s">
        <v>513</v>
      </c>
      <c r="E458" s="27" t="s">
        <v>514</v>
      </c>
    </row>
    <row r="459" ht="25.5">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5.5">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5.5">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5.5">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5.5">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5.5">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5.5">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5.5">
      <c r="A485" s="1" t="s">
        <v>511</v>
      </c>
      <c r="E485" s="32" t="s">
        <v>526</v>
      </c>
    </row>
    <row r="486">
      <c r="A486" s="1" t="s">
        <v>513</v>
      </c>
      <c r="E486" s="27" t="s">
        <v>514</v>
      </c>
    </row>
    <row r="487" ht="25.5">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5.5">
      <c r="A489" s="1" t="s">
        <v>511</v>
      </c>
      <c r="E489" s="32" t="s">
        <v>541</v>
      </c>
    </row>
    <row r="490">
      <c r="A490" s="1" t="s">
        <v>513</v>
      </c>
      <c r="E490" s="27" t="s">
        <v>514</v>
      </c>
    </row>
    <row r="491" ht="25.5">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5.5">
      <c r="A493" s="1" t="s">
        <v>511</v>
      </c>
      <c r="E493" s="32" t="s">
        <v>971</v>
      </c>
    </row>
    <row r="494">
      <c r="A494" s="1" t="s">
        <v>513</v>
      </c>
      <c r="E494" s="27" t="s">
        <v>514</v>
      </c>
    </row>
    <row r="495" ht="25.5">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c r="A497" s="1" t="s">
        <v>511</v>
      </c>
      <c r="E497" s="32" t="s">
        <v>1075</v>
      </c>
    </row>
    <row r="498">
      <c r="A498" s="1" t="s">
        <v>513</v>
      </c>
      <c r="E498" s="27" t="s">
        <v>514</v>
      </c>
    </row>
    <row r="499" ht="25.5">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5.5">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5.5">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5.5">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5.5">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5.5">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5.5">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5.5">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5.5">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5.5">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5.5">
      <c r="A542" s="1" t="s">
        <v>511</v>
      </c>
      <c r="E542" s="32" t="s">
        <v>521</v>
      </c>
    </row>
    <row r="543">
      <c r="A543" s="1" t="s">
        <v>513</v>
      </c>
      <c r="E543" s="27" t="s">
        <v>514</v>
      </c>
    </row>
    <row r="544">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5.5">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5.5">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5.5">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5.5">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5.5">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5.5">
      <c r="A566" s="1" t="s">
        <v>511</v>
      </c>
      <c r="E566" s="32" t="s">
        <v>541</v>
      </c>
    </row>
    <row r="567">
      <c r="A567" s="1" t="s">
        <v>513</v>
      </c>
      <c r="E567" s="27" t="s">
        <v>514</v>
      </c>
    </row>
    <row r="568" ht="25.5">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5.5">
      <c r="A570" s="1" t="s">
        <v>511</v>
      </c>
      <c r="E570" s="32" t="s">
        <v>1090</v>
      </c>
    </row>
    <row r="571">
      <c r="A571" s="1" t="s">
        <v>513</v>
      </c>
      <c r="E571" s="27" t="s">
        <v>514</v>
      </c>
    </row>
    <row r="572" ht="25.5">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5.5">
      <c r="A574" s="1" t="s">
        <v>511</v>
      </c>
      <c r="E574" s="32" t="s">
        <v>1091</v>
      </c>
    </row>
    <row r="575">
      <c r="A575" s="1" t="s">
        <v>513</v>
      </c>
      <c r="E575" s="27" t="s">
        <v>514</v>
      </c>
    </row>
    <row r="576" ht="25.5">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5.5">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5.5">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5.5">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1">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1">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5.5">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5.5">
      <c r="A602" s="1" t="s">
        <v>511</v>
      </c>
      <c r="E602" s="32" t="s">
        <v>671</v>
      </c>
    </row>
    <row r="603">
      <c r="A603" s="1" t="s">
        <v>513</v>
      </c>
      <c r="E603" s="27" t="s">
        <v>514</v>
      </c>
    </row>
    <row r="604" ht="25.5">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5.5">
      <c r="A606" s="1" t="s">
        <v>511</v>
      </c>
      <c r="E606" s="32" t="s">
        <v>1095</v>
      </c>
    </row>
    <row r="607">
      <c r="A607" s="1" t="s">
        <v>513</v>
      </c>
      <c r="E607" s="27" t="s">
        <v>514</v>
      </c>
    </row>
    <row r="608">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5.5">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5.5">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5.5">
      <c r="A619" s="1" t="s">
        <v>511</v>
      </c>
      <c r="E619" s="32" t="s">
        <v>1098</v>
      </c>
    </row>
    <row r="620">
      <c r="A620" s="1" t="s">
        <v>513</v>
      </c>
      <c r="E620" s="27" t="s">
        <v>514</v>
      </c>
    </row>
    <row r="621" ht="25.5">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5.5">
      <c r="A623" s="1" t="s">
        <v>511</v>
      </c>
      <c r="E623" s="32" t="s">
        <v>1099</v>
      </c>
    </row>
    <row r="624">
      <c r="A624" s="1" t="s">
        <v>513</v>
      </c>
      <c r="E624" s="27" t="s">
        <v>514</v>
      </c>
    </row>
    <row r="625" ht="25.5">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5.5">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5.5">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5.5">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5.5">
      <c r="A639" s="1" t="s">
        <v>511</v>
      </c>
      <c r="E639" s="32" t="s">
        <v>550</v>
      </c>
    </row>
    <row r="640" ht="51">
      <c r="A640" s="1" t="s">
        <v>513</v>
      </c>
      <c r="E640" s="27" t="s">
        <v>551</v>
      </c>
    </row>
    <row r="641">
      <c r="A641" s="1" t="s">
        <v>553</v>
      </c>
      <c r="C641" s="22" t="s">
        <v>1101</v>
      </c>
      <c r="E641" s="23" t="s">
        <v>1102</v>
      </c>
      <c r="L641" s="24">
        <f>L642</f>
        <v>0</v>
      </c>
      <c r="M641" s="24">
        <f>M642</f>
        <v>0</v>
      </c>
      <c r="N641" s="25"/>
    </row>
    <row r="642">
      <c r="A642" s="1" t="s">
        <v>501</v>
      </c>
      <c r="C642" s="22" t="s">
        <v>1103</v>
      </c>
      <c r="E642" s="23" t="s">
        <v>1104</v>
      </c>
      <c r="L642" s="24">
        <f>SUMIFS(L643:L778,A643:A778,"P")</f>
        <v>0</v>
      </c>
      <c r="M642" s="24">
        <f>SUMIFS(M643:M778,A643:A778,"P")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8.25">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5.5">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1">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5.5">
      <c r="A657" s="1" t="s">
        <v>511</v>
      </c>
      <c r="E657" s="32" t="s">
        <v>1108</v>
      </c>
    </row>
    <row r="658">
      <c r="A658" s="1" t="s">
        <v>513</v>
      </c>
      <c r="E658" s="27" t="s">
        <v>514</v>
      </c>
    </row>
    <row r="659" ht="25.5">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5.5">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5.5">
      <c r="A665" s="1" t="s">
        <v>511</v>
      </c>
      <c r="E665" s="32" t="s">
        <v>521</v>
      </c>
    </row>
    <row r="666">
      <c r="A666" s="1" t="s">
        <v>513</v>
      </c>
      <c r="E666" s="27" t="s">
        <v>514</v>
      </c>
    </row>
    <row r="667" ht="25.5">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5.5">
      <c r="A669" s="1" t="s">
        <v>511</v>
      </c>
      <c r="E669" s="32" t="s">
        <v>671</v>
      </c>
    </row>
    <row r="670">
      <c r="A670" s="1" t="s">
        <v>513</v>
      </c>
      <c r="E670" s="27" t="s">
        <v>514</v>
      </c>
    </row>
    <row r="671" ht="25.5">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5.5">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1">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5.5">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5.5">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5.5">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5.5">
      <c r="A693" s="1" t="s">
        <v>511</v>
      </c>
      <c r="E693" s="32" t="s">
        <v>526</v>
      </c>
    </row>
    <row r="694">
      <c r="A694" s="1" t="s">
        <v>513</v>
      </c>
      <c r="E694" s="27" t="s">
        <v>514</v>
      </c>
    </row>
    <row r="69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5.5">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5.5">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5.5">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5.5">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5.5">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5.5">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5.5">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5.5">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5.5">
      <c r="A728" s="1" t="s">
        <v>510</v>
      </c>
      <c r="E728" s="27" t="s">
        <v>1131</v>
      </c>
    </row>
    <row r="729" ht="25.5">
      <c r="A729" s="1" t="s">
        <v>511</v>
      </c>
      <c r="E729" s="32" t="s">
        <v>526</v>
      </c>
    </row>
    <row r="730">
      <c r="A730" s="1" t="s">
        <v>513</v>
      </c>
      <c r="E730" s="27" t="s">
        <v>514</v>
      </c>
    </row>
    <row r="731" ht="25.5">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5.5">
      <c r="A733" s="1" t="s">
        <v>511</v>
      </c>
      <c r="E733" s="32" t="s">
        <v>538</v>
      </c>
    </row>
    <row r="734">
      <c r="A734" s="1" t="s">
        <v>513</v>
      </c>
      <c r="E734" s="27" t="s">
        <v>514</v>
      </c>
    </row>
    <row r="735" ht="25.5">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5.5">
      <c r="A737" s="1" t="s">
        <v>511</v>
      </c>
      <c r="E737" s="32" t="s">
        <v>863</v>
      </c>
    </row>
    <row r="738">
      <c r="A738" s="1" t="s">
        <v>513</v>
      </c>
      <c r="E738" s="27" t="s">
        <v>514</v>
      </c>
    </row>
    <row r="739" ht="25.5">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5.5">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5.5">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5.5">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5.5">
      <c r="A752" s="1" t="s">
        <v>510</v>
      </c>
      <c r="E752" s="27" t="s">
        <v>1135</v>
      </c>
    </row>
    <row r="753" ht="25.5">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5.5">
      <c r="A757" s="1" t="s">
        <v>511</v>
      </c>
      <c r="E757" s="32" t="s">
        <v>550</v>
      </c>
    </row>
    <row r="758" ht="51">
      <c r="A758" s="1" t="s">
        <v>513</v>
      </c>
      <c r="E758" s="27" t="s">
        <v>551</v>
      </c>
    </row>
    <row r="759">
      <c r="A759" s="1" t="s">
        <v>504</v>
      </c>
      <c r="B759" s="1">
        <v>30</v>
      </c>
      <c r="C759" s="26" t="s">
        <v>535</v>
      </c>
      <c r="D759" t="s">
        <v>506</v>
      </c>
      <c r="E759" s="27" t="s">
        <v>536</v>
      </c>
      <c r="F759" s="28" t="s">
        <v>537</v>
      </c>
      <c r="G759" s="29">
        <v>48</v>
      </c>
      <c r="H759" s="28">
        <v>0</v>
      </c>
      <c r="I759" s="30">
        <f>ROUND(G759*H759,P4)</f>
        <v>0</v>
      </c>
      <c r="L759" s="30">
        <v>0</v>
      </c>
      <c r="M759" s="24">
        <f>ROUND(G759*L759,P4)</f>
        <v>0</v>
      </c>
      <c r="N759" s="25" t="s">
        <v>723</v>
      </c>
      <c r="O759" s="31">
        <f>M759*AA759</f>
        <v>0</v>
      </c>
      <c r="P759" s="1">
        <v>3</v>
      </c>
      <c r="AA759" s="1">
        <f>IF(P759=1,$O$3,IF(P759=2,$O$4,$O$5))</f>
        <v>0</v>
      </c>
    </row>
    <row r="760">
      <c r="A760" s="1" t="s">
        <v>510</v>
      </c>
      <c r="E760" s="27" t="s">
        <v>506</v>
      </c>
    </row>
    <row r="761">
      <c r="A761" s="1" t="s">
        <v>511</v>
      </c>
    </row>
    <row r="762">
      <c r="A762" s="1" t="s">
        <v>513</v>
      </c>
      <c r="E762" s="27" t="s">
        <v>514</v>
      </c>
    </row>
    <row r="763">
      <c r="A763" s="1" t="s">
        <v>504</v>
      </c>
      <c r="B763" s="1">
        <v>31</v>
      </c>
      <c r="C763" s="26" t="s">
        <v>539</v>
      </c>
      <c r="D763" t="s">
        <v>506</v>
      </c>
      <c r="E763" s="27" t="s">
        <v>540</v>
      </c>
      <c r="F763" s="28" t="s">
        <v>519</v>
      </c>
      <c r="G763" s="29">
        <v>180</v>
      </c>
      <c r="H763" s="28">
        <v>0</v>
      </c>
      <c r="I763" s="30">
        <f>ROUND(G763*H763,P4)</f>
        <v>0</v>
      </c>
      <c r="L763" s="30">
        <v>0</v>
      </c>
      <c r="M763" s="24">
        <f>ROUND(G763*L763,P4)</f>
        <v>0</v>
      </c>
      <c r="N763" s="25" t="s">
        <v>723</v>
      </c>
      <c r="O763" s="31">
        <f>M763*AA763</f>
        <v>0</v>
      </c>
      <c r="P763" s="1">
        <v>3</v>
      </c>
      <c r="AA763" s="1">
        <f>IF(P763=1,$O$3,IF(P763=2,$O$4,$O$5))</f>
        <v>0</v>
      </c>
    </row>
    <row r="764">
      <c r="A764" s="1" t="s">
        <v>510</v>
      </c>
      <c r="E764" s="27" t="s">
        <v>506</v>
      </c>
    </row>
    <row r="765">
      <c r="A765" s="1" t="s">
        <v>511</v>
      </c>
    </row>
    <row r="766">
      <c r="A766" s="1" t="s">
        <v>513</v>
      </c>
      <c r="E766" s="27" t="s">
        <v>514</v>
      </c>
    </row>
    <row r="767">
      <c r="A767" s="1" t="s">
        <v>504</v>
      </c>
      <c r="B767" s="1">
        <v>32</v>
      </c>
      <c r="C767" s="26" t="s">
        <v>771</v>
      </c>
      <c r="D767" t="s">
        <v>506</v>
      </c>
      <c r="E767" s="27" t="s">
        <v>772</v>
      </c>
      <c r="F767" s="28" t="s">
        <v>519</v>
      </c>
      <c r="G767" s="29">
        <v>9</v>
      </c>
      <c r="H767" s="28">
        <v>0</v>
      </c>
      <c r="I767" s="30">
        <f>ROUND(G767*H767,P4)</f>
        <v>0</v>
      </c>
      <c r="L767" s="30">
        <v>0</v>
      </c>
      <c r="M767" s="24">
        <f>ROUND(G767*L767,P4)</f>
        <v>0</v>
      </c>
      <c r="N767" s="25" t="s">
        <v>723</v>
      </c>
      <c r="O767" s="31">
        <f>M767*AA767</f>
        <v>0</v>
      </c>
      <c r="P767" s="1">
        <v>3</v>
      </c>
      <c r="AA767" s="1">
        <f>IF(P767=1,$O$3,IF(P767=2,$O$4,$O$5))</f>
        <v>0</v>
      </c>
    </row>
    <row r="768">
      <c r="A768" s="1" t="s">
        <v>510</v>
      </c>
      <c r="E768" s="27" t="s">
        <v>506</v>
      </c>
    </row>
    <row r="769">
      <c r="A769" s="1" t="s">
        <v>511</v>
      </c>
    </row>
    <row r="770">
      <c r="A770" s="1" t="s">
        <v>513</v>
      </c>
      <c r="E770" s="27" t="s">
        <v>514</v>
      </c>
    </row>
    <row r="771" ht="25.5">
      <c r="A771" s="1" t="s">
        <v>504</v>
      </c>
      <c r="B771" s="1">
        <v>33</v>
      </c>
      <c r="C771" s="26" t="s">
        <v>773</v>
      </c>
      <c r="D771" t="s">
        <v>506</v>
      </c>
      <c r="E771" s="27" t="s">
        <v>774</v>
      </c>
      <c r="F771" s="28" t="s">
        <v>519</v>
      </c>
      <c r="G771" s="29">
        <v>50</v>
      </c>
      <c r="H771" s="28">
        <v>0</v>
      </c>
      <c r="I771" s="30">
        <f>ROUND(G771*H771,P4)</f>
        <v>0</v>
      </c>
      <c r="L771" s="30">
        <v>0</v>
      </c>
      <c r="M771" s="24">
        <f>ROUND(G771*L771,P4)</f>
        <v>0</v>
      </c>
      <c r="N771" s="25" t="s">
        <v>723</v>
      </c>
      <c r="O771" s="31">
        <f>M771*AA771</f>
        <v>0</v>
      </c>
      <c r="P771" s="1">
        <v>3</v>
      </c>
      <c r="AA771" s="1">
        <f>IF(P771=1,$O$3,IF(P771=2,$O$4,$O$5))</f>
        <v>0</v>
      </c>
    </row>
    <row r="772">
      <c r="A772" s="1" t="s">
        <v>510</v>
      </c>
      <c r="E772" s="27" t="s">
        <v>506</v>
      </c>
    </row>
    <row r="773">
      <c r="A773" s="1" t="s">
        <v>511</v>
      </c>
    </row>
    <row r="774">
      <c r="A774" s="1" t="s">
        <v>513</v>
      </c>
      <c r="E774" s="27" t="s">
        <v>514</v>
      </c>
    </row>
    <row r="775">
      <c r="A775" s="1" t="s">
        <v>504</v>
      </c>
      <c r="B775" s="1">
        <v>34</v>
      </c>
      <c r="C775" s="26" t="s">
        <v>544</v>
      </c>
      <c r="D775" t="s">
        <v>506</v>
      </c>
      <c r="E775" s="27" t="s">
        <v>545</v>
      </c>
      <c r="F775" s="28" t="s">
        <v>537</v>
      </c>
      <c r="G775" s="29">
        <v>240</v>
      </c>
      <c r="H775" s="28">
        <v>0</v>
      </c>
      <c r="I775" s="30">
        <f>ROUND(G775*H775,P4)</f>
        <v>0</v>
      </c>
      <c r="L775" s="30">
        <v>0</v>
      </c>
      <c r="M775" s="24">
        <f>ROUND(G775*L775,P4)</f>
        <v>0</v>
      </c>
      <c r="N775" s="25" t="s">
        <v>723</v>
      </c>
      <c r="O775" s="31">
        <f>M775*AA775</f>
        <v>0</v>
      </c>
      <c r="P775" s="1">
        <v>3</v>
      </c>
      <c r="AA775" s="1">
        <f>IF(P775=1,$O$3,IF(P775=2,$O$4,$O$5))</f>
        <v>0</v>
      </c>
    </row>
    <row r="776">
      <c r="A776" s="1" t="s">
        <v>510</v>
      </c>
      <c r="E776" s="27" t="s">
        <v>506</v>
      </c>
    </row>
    <row r="777">
      <c r="A777" s="1" t="s">
        <v>511</v>
      </c>
    </row>
    <row r="778">
      <c r="A778" s="1" t="s">
        <v>513</v>
      </c>
      <c r="E778" s="27" t="s">
        <v>514</v>
      </c>
    </row>
    <row r="779">
      <c r="A779" s="1" t="s">
        <v>553</v>
      </c>
      <c r="C779" s="22" t="s">
        <v>1136</v>
      </c>
      <c r="E779" s="23" t="s">
        <v>1137</v>
      </c>
      <c r="L779" s="24">
        <f>L780</f>
        <v>0</v>
      </c>
      <c r="M779" s="24">
        <f>M780</f>
        <v>0</v>
      </c>
      <c r="N779" s="25"/>
    </row>
    <row r="780">
      <c r="A780" s="1" t="s">
        <v>501</v>
      </c>
      <c r="C780" s="22" t="s">
        <v>1138</v>
      </c>
      <c r="E780" s="23" t="s">
        <v>836</v>
      </c>
      <c r="L780" s="24">
        <f>SUMIFS(L781:L788,A781:A788,"P")</f>
        <v>0</v>
      </c>
      <c r="M780" s="24">
        <f>SUMIFS(M781:M788,A781:A788,"P")</f>
        <v>0</v>
      </c>
      <c r="N780" s="25"/>
    </row>
    <row r="781">
      <c r="A781" s="1" t="s">
        <v>504</v>
      </c>
      <c r="B781" s="1">
        <v>1</v>
      </c>
      <c r="C781" s="26" t="s">
        <v>837</v>
      </c>
      <c r="D781" t="s">
        <v>506</v>
      </c>
      <c r="E781" s="27" t="s">
        <v>838</v>
      </c>
      <c r="F781" s="28" t="s">
        <v>519</v>
      </c>
      <c r="G781" s="29">
        <v>4</v>
      </c>
      <c r="H781" s="28">
        <v>0</v>
      </c>
      <c r="I781" s="30">
        <f>ROUND(G781*H781,P4)</f>
        <v>0</v>
      </c>
      <c r="L781" s="30">
        <v>0</v>
      </c>
      <c r="M781" s="24">
        <f>ROUND(G781*L781,P4)</f>
        <v>0</v>
      </c>
      <c r="N781" s="25" t="s">
        <v>509</v>
      </c>
      <c r="O781" s="31">
        <f>M781*AA781</f>
        <v>0</v>
      </c>
      <c r="P781" s="1">
        <v>3</v>
      </c>
      <c r="AA781" s="1">
        <f>IF(P781=1,$O$3,IF(P781=2,$O$4,$O$5))</f>
        <v>0</v>
      </c>
    </row>
    <row r="782">
      <c r="A782" s="1" t="s">
        <v>510</v>
      </c>
      <c r="E782" s="27" t="s">
        <v>506</v>
      </c>
    </row>
    <row r="783" ht="25.5">
      <c r="A783" s="1" t="s">
        <v>511</v>
      </c>
      <c r="E783" s="32" t="s">
        <v>541</v>
      </c>
    </row>
    <row r="784">
      <c r="A784" s="1" t="s">
        <v>513</v>
      </c>
      <c r="E784" s="27" t="s">
        <v>514</v>
      </c>
    </row>
    <row r="785">
      <c r="A785" s="1" t="s">
        <v>504</v>
      </c>
      <c r="B785" s="1">
        <v>2</v>
      </c>
      <c r="C785" s="26" t="s">
        <v>839</v>
      </c>
      <c r="D785" t="s">
        <v>506</v>
      </c>
      <c r="E785" s="27" t="s">
        <v>840</v>
      </c>
      <c r="F785" s="28" t="s">
        <v>519</v>
      </c>
      <c r="G785" s="29">
        <v>4</v>
      </c>
      <c r="H785" s="28">
        <v>0</v>
      </c>
      <c r="I785" s="30">
        <f>ROUND(G785*H785,P4)</f>
        <v>0</v>
      </c>
      <c r="L785" s="30">
        <v>0</v>
      </c>
      <c r="M785" s="24">
        <f>ROUND(G785*L785,P4)</f>
        <v>0</v>
      </c>
      <c r="N785" s="25" t="s">
        <v>509</v>
      </c>
      <c r="O785" s="31">
        <f>M785*AA785</f>
        <v>0</v>
      </c>
      <c r="P785" s="1">
        <v>3</v>
      </c>
      <c r="AA785" s="1">
        <f>IF(P785=1,$O$3,IF(P785=2,$O$4,$O$5))</f>
        <v>0</v>
      </c>
    </row>
    <row r="786">
      <c r="A786" s="1" t="s">
        <v>510</v>
      </c>
      <c r="E786" s="27" t="s">
        <v>506</v>
      </c>
    </row>
    <row r="787" ht="25.5">
      <c r="A787" s="1" t="s">
        <v>511</v>
      </c>
      <c r="E787" s="32" t="s">
        <v>541</v>
      </c>
    </row>
    <row r="788">
      <c r="A788" s="1" t="s">
        <v>513</v>
      </c>
      <c r="E7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1139</v>
      </c>
      <c r="E8" s="23" t="s">
        <v>23</v>
      </c>
      <c r="L8" s="24">
        <f>L9+L38+L123+L216+L269+L314</f>
        <v>0</v>
      </c>
      <c r="M8" s="24">
        <f>M9+M38+M123+M216+M269+M314</f>
        <v>0</v>
      </c>
      <c r="N8" s="25"/>
    </row>
    <row r="9">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3.75">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5.5">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3.75">
      <c r="A36" s="1" t="s">
        <v>511</v>
      </c>
      <c r="E36" s="32" t="s">
        <v>1144</v>
      </c>
    </row>
    <row r="37">
      <c r="A37" s="1" t="s">
        <v>513</v>
      </c>
      <c r="E37" s="27" t="s">
        <v>514</v>
      </c>
    </row>
    <row r="38">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5.5">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5.5">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5.5">
      <c r="A53" s="1" t="s">
        <v>511</v>
      </c>
      <c r="E53" s="32" t="s">
        <v>1148</v>
      </c>
    </row>
    <row r="54">
      <c r="A54" s="1" t="s">
        <v>513</v>
      </c>
      <c r="E54" s="27" t="s">
        <v>514</v>
      </c>
    </row>
    <row r="55" ht="25.5">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541</v>
      </c>
    </row>
    <row r="58">
      <c r="A58" s="1" t="s">
        <v>513</v>
      </c>
      <c r="E58" s="27" t="s">
        <v>514</v>
      </c>
    </row>
    <row r="59" ht="25.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541</v>
      </c>
    </row>
    <row r="62">
      <c r="A62" s="1" t="s">
        <v>513</v>
      </c>
      <c r="E62" s="27" t="s">
        <v>514</v>
      </c>
    </row>
    <row r="63" ht="25.5">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526</v>
      </c>
    </row>
    <row r="66">
      <c r="A66" s="1" t="s">
        <v>513</v>
      </c>
      <c r="E66" s="27" t="s">
        <v>514</v>
      </c>
    </row>
    <row r="67" ht="25.5">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5.5">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6.5">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8.25">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1">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1">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1156</v>
      </c>
    </row>
    <row r="102">
      <c r="A102" s="1" t="s">
        <v>513</v>
      </c>
      <c r="E102" s="27" t="s">
        <v>514</v>
      </c>
    </row>
    <row r="103" ht="25.5">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2">
      <c r="A105" s="1" t="s">
        <v>511</v>
      </c>
      <c r="E105" s="32" t="s">
        <v>1157</v>
      </c>
    </row>
    <row r="106">
      <c r="A106" s="1" t="s">
        <v>513</v>
      </c>
      <c r="E106" s="27" t="s">
        <v>514</v>
      </c>
    </row>
    <row r="107" ht="25.5">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3.75">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541</v>
      </c>
    </row>
    <row r="122">
      <c r="A122" s="1" t="s">
        <v>513</v>
      </c>
      <c r="E122" s="27" t="s">
        <v>514</v>
      </c>
    </row>
    <row r="12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1160</v>
      </c>
    </row>
    <row r="139">
      <c r="A139" s="1" t="s">
        <v>513</v>
      </c>
      <c r="E139" s="27" t="s">
        <v>514</v>
      </c>
    </row>
    <row r="140" ht="25.5">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8.25">
      <c r="A142" s="1" t="s">
        <v>511</v>
      </c>
      <c r="E142" s="32" t="s">
        <v>1161</v>
      </c>
    </row>
    <row r="143">
      <c r="A143" s="1" t="s">
        <v>513</v>
      </c>
      <c r="E143" s="27" t="s">
        <v>514</v>
      </c>
    </row>
    <row r="144" ht="25.5">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8.25">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526</v>
      </c>
    </row>
    <row r="155">
      <c r="A155" s="1" t="s">
        <v>513</v>
      </c>
      <c r="E155" s="27" t="s">
        <v>514</v>
      </c>
    </row>
    <row r="156" ht="25.5">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1">
      <c r="A158" s="1" t="s">
        <v>511</v>
      </c>
      <c r="E158" s="32" t="s">
        <v>1162</v>
      </c>
    </row>
    <row r="159">
      <c r="A159" s="1" t="s">
        <v>513</v>
      </c>
      <c r="E159" s="27" t="s">
        <v>514</v>
      </c>
    </row>
    <row r="160" ht="25.5">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710</v>
      </c>
    </row>
    <row r="163">
      <c r="A163" s="1" t="s">
        <v>513</v>
      </c>
      <c r="E163" s="27" t="s">
        <v>514</v>
      </c>
    </row>
    <row r="164" ht="25.5">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521</v>
      </c>
    </row>
    <row r="167">
      <c r="A167" s="1" t="s">
        <v>513</v>
      </c>
      <c r="E167" s="27" t="s">
        <v>514</v>
      </c>
    </row>
    <row r="168" ht="25.5">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971</v>
      </c>
    </row>
    <row r="179">
      <c r="A179" s="1" t="s">
        <v>513</v>
      </c>
      <c r="E179" s="27" t="s">
        <v>514</v>
      </c>
    </row>
    <row r="180" ht="25.5">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5.5">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5.5">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5.5">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5.5">
      <c r="A202" s="1" t="s">
        <v>511</v>
      </c>
      <c r="E202" s="32" t="s">
        <v>521</v>
      </c>
    </row>
    <row r="203">
      <c r="A203" s="1" t="s">
        <v>513</v>
      </c>
      <c r="E203" s="27" t="s">
        <v>514</v>
      </c>
    </row>
    <row r="204" ht="25.5">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1172</v>
      </c>
    </row>
    <row r="215">
      <c r="A215" s="1" t="s">
        <v>513</v>
      </c>
      <c r="E215" s="27" t="s">
        <v>514</v>
      </c>
    </row>
    <row r="216">
      <c r="A216" s="1" t="s">
        <v>501</v>
      </c>
      <c r="C216" s="22" t="s">
        <v>522</v>
      </c>
      <c r="E216" s="23" t="s">
        <v>1173</v>
      </c>
      <c r="L216" s="24">
        <f>SUMIFS(L217:L268,A217:A268,"P")</f>
        <v>0</v>
      </c>
      <c r="M216" s="24">
        <f>SUMIFS(M217:M268,A217:A268,"P")</f>
        <v>0</v>
      </c>
      <c r="N216" s="25"/>
    </row>
    <row r="217" ht="25.5">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5.5">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5.5">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5.5">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521</v>
      </c>
    </row>
    <row r="244">
      <c r="A244" s="1" t="s">
        <v>513</v>
      </c>
      <c r="E244" s="27" t="s">
        <v>514</v>
      </c>
    </row>
    <row r="245" ht="25.5">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5.5">
      <c r="A247" s="1" t="s">
        <v>511</v>
      </c>
      <c r="E247" s="32" t="s">
        <v>541</v>
      </c>
    </row>
    <row r="248">
      <c r="A248" s="1" t="s">
        <v>513</v>
      </c>
      <c r="E248" s="27" t="s">
        <v>514</v>
      </c>
    </row>
    <row r="249" ht="25.5">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5.5">
      <c r="A251" s="1" t="s">
        <v>511</v>
      </c>
      <c r="E251" s="32" t="s">
        <v>671</v>
      </c>
    </row>
    <row r="252">
      <c r="A252" s="1" t="s">
        <v>513</v>
      </c>
      <c r="E252" s="27" t="s">
        <v>514</v>
      </c>
    </row>
    <row r="253" ht="25.5">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5.5">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25.5">
      <c r="A261" s="1" t="s">
        <v>504</v>
      </c>
      <c r="B261" s="1">
        <v>82</v>
      </c>
      <c r="C261" s="26" t="s">
        <v>749</v>
      </c>
      <c r="D261" t="s">
        <v>506</v>
      </c>
      <c r="E261" s="27" t="s">
        <v>750</v>
      </c>
      <c r="F261" s="28" t="s">
        <v>519</v>
      </c>
      <c r="G261" s="29">
        <v>1</v>
      </c>
      <c r="H261" s="28">
        <v>0</v>
      </c>
      <c r="I261" s="30">
        <f>ROUND(G261*H261,P4)</f>
        <v>0</v>
      </c>
      <c r="L261" s="30">
        <v>0</v>
      </c>
      <c r="M261" s="24">
        <f>ROUND(G261*L261,P4)</f>
        <v>0</v>
      </c>
      <c r="N261" s="25" t="s">
        <v>723</v>
      </c>
      <c r="O261" s="31">
        <f>M261*AA261</f>
        <v>0</v>
      </c>
      <c r="P261" s="1">
        <v>3</v>
      </c>
      <c r="AA261" s="1">
        <f>IF(P261=1,$O$3,IF(P261=2,$O$4,$O$5))</f>
        <v>0</v>
      </c>
    </row>
    <row r="262">
      <c r="A262" s="1" t="s">
        <v>510</v>
      </c>
      <c r="E262" s="27" t="s">
        <v>506</v>
      </c>
    </row>
    <row r="263">
      <c r="A263" s="1" t="s">
        <v>511</v>
      </c>
    </row>
    <row r="264">
      <c r="A264" s="1" t="s">
        <v>513</v>
      </c>
      <c r="E264" s="27" t="s">
        <v>514</v>
      </c>
    </row>
    <row r="265" ht="25.5">
      <c r="A265" s="1" t="s">
        <v>504</v>
      </c>
      <c r="B265" s="1">
        <v>83</v>
      </c>
      <c r="C265" s="26" t="s">
        <v>751</v>
      </c>
      <c r="D265" t="s">
        <v>506</v>
      </c>
      <c r="E265" s="27" t="s">
        <v>752</v>
      </c>
      <c r="F265" s="28" t="s">
        <v>519</v>
      </c>
      <c r="G265" s="29">
        <v>1</v>
      </c>
      <c r="H265" s="28">
        <v>0</v>
      </c>
      <c r="I265" s="30">
        <f>ROUND(G265*H265,P4)</f>
        <v>0</v>
      </c>
      <c r="L265" s="30">
        <v>0</v>
      </c>
      <c r="M265" s="24">
        <f>ROUND(G265*L265,P4)</f>
        <v>0</v>
      </c>
      <c r="N265" s="25" t="s">
        <v>723</v>
      </c>
      <c r="O265" s="31">
        <f>M265*AA265</f>
        <v>0</v>
      </c>
      <c r="P265" s="1">
        <v>3</v>
      </c>
      <c r="AA265" s="1">
        <f>IF(P265=1,$O$3,IF(P265=2,$O$4,$O$5))</f>
        <v>0</v>
      </c>
    </row>
    <row r="266">
      <c r="A266" s="1" t="s">
        <v>510</v>
      </c>
      <c r="E266" s="27" t="s">
        <v>506</v>
      </c>
    </row>
    <row r="267">
      <c r="A267" s="1" t="s">
        <v>511</v>
      </c>
    </row>
    <row r="268">
      <c r="A268" s="1" t="s">
        <v>513</v>
      </c>
      <c r="E268" s="27" t="s">
        <v>514</v>
      </c>
    </row>
    <row r="269">
      <c r="A269" s="1" t="s">
        <v>501</v>
      </c>
      <c r="C269" s="22" t="s">
        <v>533</v>
      </c>
      <c r="E269" s="23" t="s">
        <v>523</v>
      </c>
      <c r="L269" s="24">
        <f>SUMIFS(L270:L313,A270:A313,"P")</f>
        <v>0</v>
      </c>
      <c r="M269" s="24">
        <f>SUMIFS(M270:M313,A270:A313,"P")</f>
        <v>0</v>
      </c>
      <c r="N269" s="25"/>
    </row>
    <row r="270">
      <c r="A270" s="1" t="s">
        <v>504</v>
      </c>
      <c r="B270" s="1">
        <v>61</v>
      </c>
      <c r="C270" s="26" t="s">
        <v>785</v>
      </c>
      <c r="D270" t="s">
        <v>506</v>
      </c>
      <c r="E270" s="27" t="s">
        <v>786</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521</v>
      </c>
    </row>
    <row r="273">
      <c r="A273" s="1" t="s">
        <v>513</v>
      </c>
      <c r="E273" s="27" t="s">
        <v>514</v>
      </c>
    </row>
    <row r="274">
      <c r="A274" s="1" t="s">
        <v>504</v>
      </c>
      <c r="B274" s="1">
        <v>62</v>
      </c>
      <c r="C274" s="26" t="s">
        <v>787</v>
      </c>
      <c r="D274" t="s">
        <v>506</v>
      </c>
      <c r="E274" s="27" t="s">
        <v>788</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5.5">
      <c r="A276" s="1" t="s">
        <v>511</v>
      </c>
      <c r="E276" s="32" t="s">
        <v>521</v>
      </c>
    </row>
    <row r="277">
      <c r="A277" s="1" t="s">
        <v>513</v>
      </c>
      <c r="E277" s="27" t="s">
        <v>514</v>
      </c>
    </row>
    <row r="278">
      <c r="A278" s="1" t="s">
        <v>504</v>
      </c>
      <c r="B278" s="1">
        <v>63</v>
      </c>
      <c r="C278" s="26" t="s">
        <v>524</v>
      </c>
      <c r="D278" t="s">
        <v>506</v>
      </c>
      <c r="E278" s="27" t="s">
        <v>525</v>
      </c>
      <c r="F278" s="28" t="s">
        <v>519</v>
      </c>
      <c r="G278" s="29">
        <v>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5.5">
      <c r="A280" s="1" t="s">
        <v>511</v>
      </c>
      <c r="E280" s="32" t="s">
        <v>541</v>
      </c>
    </row>
    <row r="281">
      <c r="A281" s="1" t="s">
        <v>513</v>
      </c>
      <c r="E281" s="27" t="s">
        <v>514</v>
      </c>
    </row>
    <row r="282" ht="25.5">
      <c r="A282" s="1" t="s">
        <v>504</v>
      </c>
      <c r="B282" s="1">
        <v>64</v>
      </c>
      <c r="C282" s="26" t="s">
        <v>1183</v>
      </c>
      <c r="D282" t="s">
        <v>506</v>
      </c>
      <c r="E282" s="27" t="s">
        <v>1184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521</v>
      </c>
    </row>
    <row r="285">
      <c r="A285" s="1" t="s">
        <v>513</v>
      </c>
      <c r="E285" s="27" t="s">
        <v>514</v>
      </c>
    </row>
    <row r="286" ht="25.5">
      <c r="A286" s="1" t="s">
        <v>504</v>
      </c>
      <c r="B286" s="1">
        <v>65</v>
      </c>
      <c r="C286" s="26" t="s">
        <v>527</v>
      </c>
      <c r="D286" t="s">
        <v>506</v>
      </c>
      <c r="E286" s="27" t="s">
        <v>528</v>
      </c>
      <c r="F286" s="28" t="s">
        <v>519</v>
      </c>
      <c r="G286" s="29">
        <v>16</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710</v>
      </c>
    </row>
    <row r="289">
      <c r="A289" s="1" t="s">
        <v>513</v>
      </c>
      <c r="E289" s="27" t="s">
        <v>514</v>
      </c>
    </row>
    <row r="290" ht="25.5">
      <c r="A290" s="1" t="s">
        <v>504</v>
      </c>
      <c r="B290" s="1">
        <v>66</v>
      </c>
      <c r="C290" s="26" t="s">
        <v>529</v>
      </c>
      <c r="D290" t="s">
        <v>506</v>
      </c>
      <c r="E290" s="27" t="s">
        <v>530</v>
      </c>
      <c r="F290" s="28" t="s">
        <v>519</v>
      </c>
      <c r="G290" s="29">
        <v>8</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846</v>
      </c>
    </row>
    <row r="293">
      <c r="A293" s="1" t="s">
        <v>513</v>
      </c>
      <c r="E293" s="27" t="s">
        <v>514</v>
      </c>
    </row>
    <row r="294" ht="25.5">
      <c r="A294" s="1" t="s">
        <v>504</v>
      </c>
      <c r="B294" s="1">
        <v>67</v>
      </c>
      <c r="C294" s="26" t="s">
        <v>810</v>
      </c>
      <c r="D294" t="s">
        <v>506</v>
      </c>
      <c r="E294" s="27" t="s">
        <v>811</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5.5">
      <c r="A296" s="1" t="s">
        <v>511</v>
      </c>
      <c r="E296" s="32" t="s">
        <v>526</v>
      </c>
    </row>
    <row r="297">
      <c r="A297" s="1" t="s">
        <v>513</v>
      </c>
      <c r="E297" s="27" t="s">
        <v>514</v>
      </c>
    </row>
    <row r="298">
      <c r="A298" s="1" t="s">
        <v>504</v>
      </c>
      <c r="B298" s="1">
        <v>68</v>
      </c>
      <c r="C298" s="26" t="s">
        <v>812</v>
      </c>
      <c r="D298" t="s">
        <v>506</v>
      </c>
      <c r="E298" s="27" t="s">
        <v>813</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5.5">
      <c r="A300" s="1" t="s">
        <v>511</v>
      </c>
      <c r="E300" s="32" t="s">
        <v>521</v>
      </c>
    </row>
    <row r="301">
      <c r="A301" s="1" t="s">
        <v>513</v>
      </c>
      <c r="E301" s="27" t="s">
        <v>514</v>
      </c>
    </row>
    <row r="302">
      <c r="A302" s="1" t="s">
        <v>504</v>
      </c>
      <c r="B302" s="1">
        <v>69</v>
      </c>
      <c r="C302" s="26" t="s">
        <v>814</v>
      </c>
      <c r="D302" t="s">
        <v>506</v>
      </c>
      <c r="E302" s="27" t="s">
        <v>815</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521</v>
      </c>
    </row>
    <row r="305">
      <c r="A305" s="1" t="s">
        <v>513</v>
      </c>
      <c r="E305" s="27" t="s">
        <v>514</v>
      </c>
    </row>
    <row r="306">
      <c r="A306" s="1" t="s">
        <v>504</v>
      </c>
      <c r="B306" s="1">
        <v>80</v>
      </c>
      <c r="C306" s="26" t="s">
        <v>816</v>
      </c>
      <c r="D306" t="s">
        <v>506</v>
      </c>
      <c r="E306" s="27" t="s">
        <v>817</v>
      </c>
      <c r="F306" s="28" t="s">
        <v>519</v>
      </c>
      <c r="G306" s="29">
        <v>1</v>
      </c>
      <c r="H306" s="28">
        <v>0</v>
      </c>
      <c r="I306" s="30">
        <f>ROUND(G306*H306,P4)</f>
        <v>0</v>
      </c>
      <c r="L306" s="30">
        <v>0</v>
      </c>
      <c r="M306" s="24">
        <f>ROUND(G306*L306,P4)</f>
        <v>0</v>
      </c>
      <c r="N306" s="25" t="s">
        <v>723</v>
      </c>
      <c r="O306" s="31">
        <f>M306*AA306</f>
        <v>0</v>
      </c>
      <c r="P306" s="1">
        <v>3</v>
      </c>
      <c r="AA306" s="1">
        <f>IF(P306=1,$O$3,IF(P306=2,$O$4,$O$5))</f>
        <v>0</v>
      </c>
    </row>
    <row r="307">
      <c r="A307" s="1" t="s">
        <v>510</v>
      </c>
      <c r="E307" s="27" t="s">
        <v>506</v>
      </c>
    </row>
    <row r="308">
      <c r="A308" s="1" t="s">
        <v>511</v>
      </c>
    </row>
    <row r="309">
      <c r="A309" s="1" t="s">
        <v>513</v>
      </c>
      <c r="E309" s="27" t="s">
        <v>514</v>
      </c>
    </row>
    <row r="310" ht="25.5">
      <c r="A310" s="1" t="s">
        <v>504</v>
      </c>
      <c r="B310" s="1">
        <v>81</v>
      </c>
      <c r="C310" s="26" t="s">
        <v>924</v>
      </c>
      <c r="D310" t="s">
        <v>506</v>
      </c>
      <c r="E310" s="27" t="s">
        <v>925</v>
      </c>
      <c r="F310" s="28" t="s">
        <v>519</v>
      </c>
      <c r="G310" s="29">
        <v>3</v>
      </c>
      <c r="H310" s="28">
        <v>0</v>
      </c>
      <c r="I310" s="30">
        <f>ROUND(G310*H310,P4)</f>
        <v>0</v>
      </c>
      <c r="L310" s="30">
        <v>0</v>
      </c>
      <c r="M310" s="24">
        <f>ROUND(G310*L310,P4)</f>
        <v>0</v>
      </c>
      <c r="N310" s="25" t="s">
        <v>723</v>
      </c>
      <c r="O310" s="31">
        <f>M310*AA310</f>
        <v>0</v>
      </c>
      <c r="P310" s="1">
        <v>3</v>
      </c>
      <c r="AA310" s="1">
        <f>IF(P310=1,$O$3,IF(P310=2,$O$4,$O$5))</f>
        <v>0</v>
      </c>
    </row>
    <row r="311">
      <c r="A311" s="1" t="s">
        <v>510</v>
      </c>
      <c r="E311" s="27" t="s">
        <v>926</v>
      </c>
    </row>
    <row r="312">
      <c r="A312" s="1" t="s">
        <v>511</v>
      </c>
    </row>
    <row r="313">
      <c r="A313" s="1" t="s">
        <v>513</v>
      </c>
      <c r="E313" s="27" t="s">
        <v>514</v>
      </c>
    </row>
    <row r="314">
      <c r="A314" s="1" t="s">
        <v>501</v>
      </c>
      <c r="C314" s="22" t="s">
        <v>780</v>
      </c>
      <c r="E314" s="23" t="s">
        <v>768</v>
      </c>
      <c r="L314" s="24">
        <f>SUMIFS(L315:L346,A315:A346,"P")</f>
        <v>0</v>
      </c>
      <c r="M314" s="24">
        <f>SUMIFS(M315:M346,A315:A346,"P")</f>
        <v>0</v>
      </c>
      <c r="N314" s="25"/>
    </row>
    <row r="315">
      <c r="A315" s="1" t="s">
        <v>504</v>
      </c>
      <c r="B315" s="1">
        <v>70</v>
      </c>
      <c r="C315" s="26" t="s">
        <v>535</v>
      </c>
      <c r="D315" t="s">
        <v>506</v>
      </c>
      <c r="E315" s="27" t="s">
        <v>536</v>
      </c>
      <c r="F315" s="28" t="s">
        <v>537</v>
      </c>
      <c r="G315" s="29">
        <v>20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928</v>
      </c>
    </row>
    <row r="318">
      <c r="A318" s="1" t="s">
        <v>513</v>
      </c>
      <c r="E318" s="27" t="s">
        <v>514</v>
      </c>
    </row>
    <row r="319">
      <c r="A319" s="1" t="s">
        <v>504</v>
      </c>
      <c r="B319" s="1">
        <v>71</v>
      </c>
      <c r="C319" s="26" t="s">
        <v>539</v>
      </c>
      <c r="D319" t="s">
        <v>506</v>
      </c>
      <c r="E319" s="27" t="s">
        <v>540</v>
      </c>
      <c r="F319" s="28" t="s">
        <v>519</v>
      </c>
      <c r="G319" s="29">
        <v>12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538</v>
      </c>
    </row>
    <row r="322">
      <c r="A322" s="1" t="s">
        <v>513</v>
      </c>
      <c r="E322" s="27" t="s">
        <v>514</v>
      </c>
    </row>
    <row r="323">
      <c r="A323" s="1" t="s">
        <v>504</v>
      </c>
      <c r="B323" s="1">
        <v>72</v>
      </c>
      <c r="C323" s="26" t="s">
        <v>771</v>
      </c>
      <c r="D323" t="s">
        <v>506</v>
      </c>
      <c r="E323" s="27" t="s">
        <v>772</v>
      </c>
      <c r="F323" s="28" t="s">
        <v>519</v>
      </c>
      <c r="G323" s="29">
        <v>5</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1081</v>
      </c>
    </row>
    <row r="326">
      <c r="A326" s="1" t="s">
        <v>513</v>
      </c>
      <c r="E326" s="27" t="s">
        <v>514</v>
      </c>
    </row>
    <row r="327" ht="25.5">
      <c r="A327" s="1" t="s">
        <v>504</v>
      </c>
      <c r="B327" s="1">
        <v>73</v>
      </c>
      <c r="C327" s="26" t="s">
        <v>542</v>
      </c>
      <c r="D327" t="s">
        <v>506</v>
      </c>
      <c r="E327" s="27" t="s">
        <v>543</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526</v>
      </c>
    </row>
    <row r="330">
      <c r="A330" s="1" t="s">
        <v>513</v>
      </c>
      <c r="E330" s="27" t="s">
        <v>514</v>
      </c>
    </row>
    <row r="331" ht="25.5">
      <c r="A331" s="1" t="s">
        <v>504</v>
      </c>
      <c r="B331" s="1">
        <v>74</v>
      </c>
      <c r="C331" s="26" t="s">
        <v>775</v>
      </c>
      <c r="D331" t="s">
        <v>506</v>
      </c>
      <c r="E331" s="27" t="s">
        <v>776</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526</v>
      </c>
    </row>
    <row r="334">
      <c r="A334" s="1" t="s">
        <v>513</v>
      </c>
      <c r="E334" s="27" t="s">
        <v>514</v>
      </c>
    </row>
    <row r="335">
      <c r="A335" s="1" t="s">
        <v>504</v>
      </c>
      <c r="B335" s="1">
        <v>75</v>
      </c>
      <c r="C335" s="26" t="s">
        <v>544</v>
      </c>
      <c r="D335" t="s">
        <v>506</v>
      </c>
      <c r="E335" s="27" t="s">
        <v>545</v>
      </c>
      <c r="F335" s="28" t="s">
        <v>537</v>
      </c>
      <c r="G335" s="29">
        <v>48</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770</v>
      </c>
    </row>
    <row r="338">
      <c r="A338" s="1" t="s">
        <v>513</v>
      </c>
      <c r="E338" s="27" t="s">
        <v>514</v>
      </c>
    </row>
    <row r="339">
      <c r="A339" s="1" t="s">
        <v>504</v>
      </c>
      <c r="B339" s="1">
        <v>76</v>
      </c>
      <c r="C339" s="26" t="s">
        <v>778</v>
      </c>
      <c r="D339" t="s">
        <v>506</v>
      </c>
      <c r="E339" s="27" t="s">
        <v>779</v>
      </c>
      <c r="F339" s="28" t="s">
        <v>519</v>
      </c>
      <c r="G339" s="29">
        <v>3</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671</v>
      </c>
    </row>
    <row r="342">
      <c r="A342" s="1" t="s">
        <v>513</v>
      </c>
      <c r="E342" s="27" t="s">
        <v>514</v>
      </c>
    </row>
    <row r="343">
      <c r="A343" s="1" t="s">
        <v>504</v>
      </c>
      <c r="B343" s="1">
        <v>77</v>
      </c>
      <c r="C343" s="26" t="s">
        <v>546</v>
      </c>
      <c r="D343" t="s">
        <v>506</v>
      </c>
      <c r="E343" s="27" t="s">
        <v>547</v>
      </c>
      <c r="F343" s="28" t="s">
        <v>548</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549</v>
      </c>
    </row>
    <row r="345" ht="25.5">
      <c r="A345" s="1" t="s">
        <v>511</v>
      </c>
      <c r="E345" s="32" t="s">
        <v>550</v>
      </c>
    </row>
    <row r="346" ht="51">
      <c r="A346" s="1" t="s">
        <v>513</v>
      </c>
      <c r="E34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COUNTIFS(L8:L62,"=0",A8:A62,"P")+COUNTIFS(L8:L62,"",A8:A62,"P")+SUM(Q8:Q62)</f>
        <v>0</v>
      </c>
    </row>
    <row r="8">
      <c r="A8" s="1" t="s">
        <v>499</v>
      </c>
      <c r="C8" s="22" t="s">
        <v>1185</v>
      </c>
      <c r="E8" s="23" t="s">
        <v>25</v>
      </c>
      <c r="L8" s="24">
        <f>L9</f>
        <v>0</v>
      </c>
      <c r="M8" s="24">
        <f>M9</f>
        <v>0</v>
      </c>
      <c r="N8" s="25"/>
    </row>
    <row r="9">
      <c r="A9" s="1" t="s">
        <v>501</v>
      </c>
      <c r="C9" s="22" t="s">
        <v>556</v>
      </c>
      <c r="E9" s="23" t="s">
        <v>1186</v>
      </c>
      <c r="L9" s="24">
        <f>SUMIFS(L10:L61,A10:A61,"P")</f>
        <v>0</v>
      </c>
      <c r="M9" s="24">
        <f>SUMIFS(M10:M61,A10:A61,"P")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5.5">
      <c r="A11" s="1" t="s">
        <v>510</v>
      </c>
      <c r="E11" s="27" t="s">
        <v>1189</v>
      </c>
    </row>
    <row r="12" ht="25.5">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521</v>
      </c>
    </row>
    <row r="21">
      <c r="A21" s="1" t="s">
        <v>513</v>
      </c>
      <c r="E21" s="27" t="s">
        <v>514</v>
      </c>
    </row>
    <row r="22" ht="25.5">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521</v>
      </c>
    </row>
    <row r="25">
      <c r="A25" s="1" t="s">
        <v>513</v>
      </c>
      <c r="E25" s="27" t="s">
        <v>514</v>
      </c>
    </row>
    <row r="26" ht="25.5">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521</v>
      </c>
    </row>
    <row r="29">
      <c r="A29" s="1" t="s">
        <v>513</v>
      </c>
      <c r="E29" s="27" t="s">
        <v>514</v>
      </c>
    </row>
    <row r="30" ht="25.5">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5.5">
      <c r="A40" s="1" t="s">
        <v>511</v>
      </c>
      <c r="E40" s="32" t="s">
        <v>550</v>
      </c>
    </row>
    <row r="41" ht="51">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row r="50">
      <c r="A50" s="1" t="s">
        <v>504</v>
      </c>
      <c r="B50" s="1">
        <v>11</v>
      </c>
      <c r="C50" s="26" t="s">
        <v>535</v>
      </c>
      <c r="D50" t="s">
        <v>506</v>
      </c>
      <c r="E50" s="27" t="s">
        <v>536</v>
      </c>
      <c r="F50" s="28" t="s">
        <v>537</v>
      </c>
      <c r="G50" s="29">
        <v>12</v>
      </c>
      <c r="H50" s="28">
        <v>0</v>
      </c>
      <c r="I50" s="30">
        <f>ROUND(G50*H50,P4)</f>
        <v>0</v>
      </c>
      <c r="L50" s="30">
        <v>0</v>
      </c>
      <c r="M50" s="24">
        <f>ROUND(G50*L50,P4)</f>
        <v>0</v>
      </c>
      <c r="N50" s="25" t="s">
        <v>723</v>
      </c>
      <c r="O50" s="31">
        <f>M50*AA50</f>
        <v>0</v>
      </c>
      <c r="P50" s="1">
        <v>3</v>
      </c>
      <c r="AA50" s="1">
        <f>IF(P50=1,$O$3,IF(P50=2,$O$4,$O$5))</f>
        <v>0</v>
      </c>
    </row>
    <row r="51">
      <c r="A51" s="1" t="s">
        <v>510</v>
      </c>
      <c r="E51" s="27" t="s">
        <v>506</v>
      </c>
    </row>
    <row r="52">
      <c r="A52" s="1" t="s">
        <v>511</v>
      </c>
    </row>
    <row r="53">
      <c r="A53" s="1" t="s">
        <v>513</v>
      </c>
      <c r="E53" s="27" t="s">
        <v>514</v>
      </c>
    </row>
    <row r="54">
      <c r="A54" s="1" t="s">
        <v>504</v>
      </c>
      <c r="B54" s="1">
        <v>12</v>
      </c>
      <c r="C54" s="26" t="s">
        <v>539</v>
      </c>
      <c r="D54" t="s">
        <v>506</v>
      </c>
      <c r="E54" s="27" t="s">
        <v>540</v>
      </c>
      <c r="F54" s="28" t="s">
        <v>519</v>
      </c>
      <c r="G54" s="29">
        <v>20</v>
      </c>
      <c r="H54" s="28">
        <v>0</v>
      </c>
      <c r="I54" s="30">
        <f>ROUND(G54*H54,P4)</f>
        <v>0</v>
      </c>
      <c r="L54" s="30">
        <v>0</v>
      </c>
      <c r="M54" s="24">
        <f>ROUND(G54*L54,P4)</f>
        <v>0</v>
      </c>
      <c r="N54" s="25" t="s">
        <v>723</v>
      </c>
      <c r="O54" s="31">
        <f>M54*AA54</f>
        <v>0</v>
      </c>
      <c r="P54" s="1">
        <v>3</v>
      </c>
      <c r="AA54" s="1">
        <f>IF(P54=1,$O$3,IF(P54=2,$O$4,$O$5))</f>
        <v>0</v>
      </c>
    </row>
    <row r="55">
      <c r="A55" s="1" t="s">
        <v>510</v>
      </c>
      <c r="E55" s="27" t="s">
        <v>506</v>
      </c>
    </row>
    <row r="56">
      <c r="A56" s="1" t="s">
        <v>511</v>
      </c>
    </row>
    <row r="57">
      <c r="A57" s="1" t="s">
        <v>513</v>
      </c>
      <c r="E57" s="27" t="s">
        <v>514</v>
      </c>
    </row>
    <row r="58">
      <c r="A58" s="1" t="s">
        <v>504</v>
      </c>
      <c r="B58" s="1">
        <v>13</v>
      </c>
      <c r="C58" s="26" t="s">
        <v>544</v>
      </c>
      <c r="D58" t="s">
        <v>506</v>
      </c>
      <c r="E58" s="27" t="s">
        <v>545</v>
      </c>
      <c r="F58" s="28" t="s">
        <v>537</v>
      </c>
      <c r="G58" s="29">
        <v>64</v>
      </c>
      <c r="H58" s="28">
        <v>0</v>
      </c>
      <c r="I58" s="30">
        <f>ROUND(G58*H58,P4)</f>
        <v>0</v>
      </c>
      <c r="L58" s="30">
        <v>0</v>
      </c>
      <c r="M58" s="24">
        <f>ROUND(G58*L58,P4)</f>
        <v>0</v>
      </c>
      <c r="N58" s="25" t="s">
        <v>723</v>
      </c>
      <c r="O58" s="31">
        <f>M58*AA58</f>
        <v>0</v>
      </c>
      <c r="P58" s="1">
        <v>3</v>
      </c>
      <c r="AA58" s="1">
        <f>IF(P58=1,$O$3,IF(P58=2,$O$4,$O$5))</f>
        <v>0</v>
      </c>
    </row>
    <row r="59">
      <c r="A59" s="1" t="s">
        <v>510</v>
      </c>
      <c r="E59" s="27" t="s">
        <v>506</v>
      </c>
    </row>
    <row r="60">
      <c r="A60" s="1" t="s">
        <v>511</v>
      </c>
    </row>
    <row r="61">
      <c r="A61" s="1" t="s">
        <v>513</v>
      </c>
      <c r="E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1203</v>
      </c>
      <c r="E8" s="23" t="s">
        <v>27</v>
      </c>
      <c r="L8" s="24">
        <f>L9+L66</f>
        <v>0</v>
      </c>
      <c r="M8" s="24">
        <f>M9+M66</f>
        <v>0</v>
      </c>
      <c r="N8" s="25"/>
    </row>
    <row r="9">
      <c r="A9" s="1" t="s">
        <v>501</v>
      </c>
      <c r="C9" s="22" t="s">
        <v>556</v>
      </c>
      <c r="E9" s="23" t="s">
        <v>1204</v>
      </c>
      <c r="L9" s="24">
        <f>SUMIFS(L10:L65,A10:A65,"P")</f>
        <v>0</v>
      </c>
      <c r="M9" s="24">
        <f>SUMIFS(M10:M65,A10:A65,"P")</f>
        <v>0</v>
      </c>
      <c r="N9" s="25"/>
    </row>
    <row r="10" ht="25.5">
      <c r="A10" s="1" t="s">
        <v>504</v>
      </c>
      <c r="B10" s="1">
        <v>1</v>
      </c>
      <c r="C10" s="26" t="s">
        <v>1205</v>
      </c>
      <c r="D10" t="s">
        <v>506</v>
      </c>
      <c r="E10" s="27" t="s">
        <v>1206</v>
      </c>
      <c r="F10" s="28" t="s">
        <v>519</v>
      </c>
      <c r="G10" s="29">
        <v>3</v>
      </c>
      <c r="H10" s="28">
        <v>0</v>
      </c>
      <c r="I10" s="30">
        <f>ROUND(G10*H10,P4)</f>
        <v>0</v>
      </c>
      <c r="L10" s="30">
        <v>0</v>
      </c>
      <c r="M10" s="24">
        <f>ROUND(G10*L10,P4)</f>
        <v>0</v>
      </c>
      <c r="N10" s="25" t="s">
        <v>509</v>
      </c>
      <c r="O10" s="31">
        <f>M10*AA10</f>
        <v>0</v>
      </c>
      <c r="P10" s="1">
        <v>3</v>
      </c>
      <c r="AA10" s="1">
        <f>IF(P10=1,$O$3,IF(P10=2,$O$4,$O$5))</f>
        <v>0</v>
      </c>
    </row>
    <row r="11" ht="38.25">
      <c r="A11" s="1" t="s">
        <v>510</v>
      </c>
      <c r="E11" s="27" t="s">
        <v>1207</v>
      </c>
    </row>
    <row r="12" ht="25.5">
      <c r="A12" s="1" t="s">
        <v>511</v>
      </c>
      <c r="E12" s="32" t="s">
        <v>1208</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671</v>
      </c>
    </row>
    <row r="29">
      <c r="A29" s="1" t="s">
        <v>513</v>
      </c>
      <c r="E29" s="27" t="s">
        <v>514</v>
      </c>
    </row>
    <row r="30" ht="25.5">
      <c r="A30" s="1" t="s">
        <v>504</v>
      </c>
      <c r="B30" s="1">
        <v>8</v>
      </c>
      <c r="C30" s="26" t="s">
        <v>1209</v>
      </c>
      <c r="D30" t="s">
        <v>506</v>
      </c>
      <c r="E30" s="27" t="s">
        <v>1210</v>
      </c>
      <c r="F30" s="28" t="s">
        <v>519</v>
      </c>
      <c r="G30" s="29">
        <v>2</v>
      </c>
      <c r="H30" s="28">
        <v>0</v>
      </c>
      <c r="I30" s="30">
        <f>ROUND(G30*H30,P4)</f>
        <v>0</v>
      </c>
      <c r="L30" s="30">
        <v>0</v>
      </c>
      <c r="M30" s="24">
        <f>ROUND(G30*L30,P4)</f>
        <v>0</v>
      </c>
      <c r="N30" s="25" t="s">
        <v>723</v>
      </c>
      <c r="O30" s="31">
        <f>M30*AA30</f>
        <v>0</v>
      </c>
      <c r="P30" s="1">
        <v>3</v>
      </c>
      <c r="AA30" s="1">
        <f>IF(P30=1,$O$3,IF(P30=2,$O$4,$O$5))</f>
        <v>0</v>
      </c>
    </row>
    <row r="31">
      <c r="A31" s="1" t="s">
        <v>510</v>
      </c>
      <c r="E31" s="27" t="s">
        <v>506</v>
      </c>
    </row>
    <row r="32" ht="25.5">
      <c r="A32" s="1" t="s">
        <v>511</v>
      </c>
      <c r="E32" s="32" t="s">
        <v>526</v>
      </c>
    </row>
    <row r="33">
      <c r="A33" s="1" t="s">
        <v>513</v>
      </c>
      <c r="E33" s="27" t="s">
        <v>514</v>
      </c>
    </row>
    <row r="34" ht="25.5">
      <c r="A34" s="1" t="s">
        <v>504</v>
      </c>
      <c r="B34" s="1">
        <v>9</v>
      </c>
      <c r="C34" s="26" t="s">
        <v>1211</v>
      </c>
      <c r="D34" t="s">
        <v>506</v>
      </c>
      <c r="E34" s="27" t="s">
        <v>1212</v>
      </c>
      <c r="F34" s="28" t="s">
        <v>519</v>
      </c>
      <c r="G34" s="29">
        <v>2</v>
      </c>
      <c r="H34" s="28">
        <v>0</v>
      </c>
      <c r="I34" s="30">
        <f>ROUND(G34*H34,P4)</f>
        <v>0</v>
      </c>
      <c r="L34" s="30">
        <v>0</v>
      </c>
      <c r="M34" s="24">
        <f>ROUND(G34*L34,P4)</f>
        <v>0</v>
      </c>
      <c r="N34" s="25" t="s">
        <v>723</v>
      </c>
      <c r="O34" s="31">
        <f>M34*AA34</f>
        <v>0</v>
      </c>
      <c r="P34" s="1">
        <v>3</v>
      </c>
      <c r="AA34" s="1">
        <f>IF(P34=1,$O$3,IF(P34=2,$O$4,$O$5))</f>
        <v>0</v>
      </c>
    </row>
    <row r="35">
      <c r="A35" s="1" t="s">
        <v>510</v>
      </c>
      <c r="E35" s="27" t="s">
        <v>506</v>
      </c>
    </row>
    <row r="36" ht="25.5">
      <c r="A36" s="1" t="s">
        <v>511</v>
      </c>
      <c r="E36" s="32" t="s">
        <v>526</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1213</v>
      </c>
    </row>
    <row r="40" ht="25.5">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1213</v>
      </c>
    </row>
    <row r="44" ht="25.5">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671</v>
      </c>
    </row>
    <row r="53">
      <c r="A53" s="1" t="s">
        <v>513</v>
      </c>
      <c r="E53" s="27" t="s">
        <v>514</v>
      </c>
    </row>
    <row r="54">
      <c r="A54" s="1" t="s">
        <v>504</v>
      </c>
      <c r="B54" s="1">
        <v>14</v>
      </c>
      <c r="C54" s="26" t="s">
        <v>1214</v>
      </c>
      <c r="D54" t="s">
        <v>506</v>
      </c>
      <c r="E54" s="27" t="s">
        <v>1215</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1216</v>
      </c>
    </row>
    <row r="56" ht="25.5">
      <c r="A56" s="1" t="s">
        <v>511</v>
      </c>
      <c r="E56" s="32" t="s">
        <v>526</v>
      </c>
    </row>
    <row r="57">
      <c r="A57" s="1" t="s">
        <v>513</v>
      </c>
      <c r="E57" s="27" t="s">
        <v>514</v>
      </c>
    </row>
    <row r="58">
      <c r="A58" s="1" t="s">
        <v>504</v>
      </c>
      <c r="B58" s="1">
        <v>15</v>
      </c>
      <c r="C58" s="26" t="s">
        <v>1217</v>
      </c>
      <c r="D58" t="s">
        <v>506</v>
      </c>
      <c r="E58" s="27" t="s">
        <v>1218</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526</v>
      </c>
    </row>
    <row r="61">
      <c r="A61" s="1" t="s">
        <v>513</v>
      </c>
      <c r="E61" s="27" t="s">
        <v>514</v>
      </c>
    </row>
    <row r="62">
      <c r="A62" s="1" t="s">
        <v>504</v>
      </c>
      <c r="B62" s="1">
        <v>16</v>
      </c>
      <c r="C62" s="26" t="s">
        <v>1219</v>
      </c>
      <c r="D62" t="s">
        <v>506</v>
      </c>
      <c r="E62" s="27" t="s">
        <v>1220</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521</v>
      </c>
    </row>
    <row r="65">
      <c r="A65" s="1" t="s">
        <v>513</v>
      </c>
      <c r="E65" s="27" t="s">
        <v>514</v>
      </c>
    </row>
    <row r="66">
      <c r="A66" s="1" t="s">
        <v>501</v>
      </c>
      <c r="C66" s="22" t="s">
        <v>502</v>
      </c>
      <c r="E66" s="23" t="s">
        <v>768</v>
      </c>
      <c r="L66" s="24">
        <f>SUMIFS(L67:L78,A67:A78,"P")</f>
        <v>0</v>
      </c>
      <c r="M66" s="24">
        <f>SUMIFS(M67:M78,A67:A78,"P")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1221</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5.5">
      <c r="A73" s="1" t="s">
        <v>511</v>
      </c>
      <c r="E73" s="32" t="s">
        <v>550</v>
      </c>
    </row>
    <row r="74" ht="51">
      <c r="A74" s="1" t="s">
        <v>513</v>
      </c>
      <c r="E74" s="27" t="s">
        <v>551</v>
      </c>
    </row>
    <row r="75">
      <c r="A75" s="1" t="s">
        <v>504</v>
      </c>
      <c r="B75" s="1">
        <v>19</v>
      </c>
      <c r="C75" s="26" t="s">
        <v>778</v>
      </c>
      <c r="D75" t="s">
        <v>506</v>
      </c>
      <c r="E75" s="27" t="s">
        <v>779</v>
      </c>
      <c r="F75" s="28" t="s">
        <v>519</v>
      </c>
      <c r="G75" s="29">
        <v>1</v>
      </c>
      <c r="H75" s="28">
        <v>0</v>
      </c>
      <c r="I75" s="30">
        <f>ROUND(G75*H75,P4)</f>
        <v>0</v>
      </c>
      <c r="L75" s="30">
        <v>0</v>
      </c>
      <c r="M75" s="24">
        <f>ROUND(G75*L75,P4)</f>
        <v>0</v>
      </c>
      <c r="N75" s="25" t="s">
        <v>723</v>
      </c>
      <c r="O75" s="31">
        <f>M75*AA75</f>
        <v>0</v>
      </c>
      <c r="P75" s="1">
        <v>3</v>
      </c>
      <c r="AA75" s="1">
        <f>IF(P75=1,$O$3,IF(P75=2,$O$4,$O$5))</f>
        <v>0</v>
      </c>
    </row>
    <row r="76">
      <c r="A76" s="1" t="s">
        <v>510</v>
      </c>
      <c r="E76" s="27" t="s">
        <v>506</v>
      </c>
    </row>
    <row r="77">
      <c r="A77" s="1" t="s">
        <v>511</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COUNTIFS(L8:L59,"=0",A8:A59,"P")+COUNTIFS(L8:L59,"",A8:A59,"P")+SUM(Q8:Q59)</f>
        <v>0</v>
      </c>
    </row>
    <row r="8">
      <c r="A8" s="1" t="s">
        <v>499</v>
      </c>
      <c r="C8" s="22" t="s">
        <v>1222</v>
      </c>
      <c r="E8" s="23" t="s">
        <v>29</v>
      </c>
      <c r="L8" s="24">
        <f>L9+L34</f>
        <v>0</v>
      </c>
      <c r="M8" s="24">
        <f>M9+M34</f>
        <v>0</v>
      </c>
      <c r="N8" s="25"/>
    </row>
    <row r="9">
      <c r="A9" s="1" t="s">
        <v>501</v>
      </c>
      <c r="C9" s="22" t="s">
        <v>556</v>
      </c>
      <c r="E9" s="23" t="s">
        <v>1223</v>
      </c>
      <c r="L9" s="24">
        <f>SUMIFS(L10:L33,A10:A33,"P")</f>
        <v>0</v>
      </c>
      <c r="M9" s="24">
        <f>SUMIFS(M10:M33,A10:A33,"P")</f>
        <v>0</v>
      </c>
      <c r="N9" s="25"/>
    </row>
    <row r="10" ht="25.5">
      <c r="A10" s="1" t="s">
        <v>504</v>
      </c>
      <c r="B10" s="1">
        <v>1</v>
      </c>
      <c r="C10" s="26" t="s">
        <v>1224</v>
      </c>
      <c r="D10" t="s">
        <v>506</v>
      </c>
      <c r="E10" s="27" t="s">
        <v>1225</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4.75">
      <c r="A12" s="1" t="s">
        <v>511</v>
      </c>
      <c r="E12" s="32" t="s">
        <v>1226</v>
      </c>
    </row>
    <row r="13">
      <c r="A13" s="1" t="s">
        <v>513</v>
      </c>
      <c r="E13" s="27" t="s">
        <v>514</v>
      </c>
    </row>
    <row r="14">
      <c r="A14" s="1" t="s">
        <v>504</v>
      </c>
      <c r="B14" s="1">
        <v>2</v>
      </c>
      <c r="C14" s="26" t="s">
        <v>1227</v>
      </c>
      <c r="D14" t="s">
        <v>506</v>
      </c>
      <c r="E14" s="27" t="s">
        <v>1228</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1229</v>
      </c>
    </row>
    <row r="17">
      <c r="A17" s="1" t="s">
        <v>513</v>
      </c>
      <c r="E17" s="27" t="s">
        <v>514</v>
      </c>
    </row>
    <row r="18">
      <c r="A18" s="1" t="s">
        <v>504</v>
      </c>
      <c r="B18" s="1">
        <v>3</v>
      </c>
      <c r="C18" s="26" t="s">
        <v>1230</v>
      </c>
      <c r="D18" t="s">
        <v>506</v>
      </c>
      <c r="E18" s="27" t="s">
        <v>1231</v>
      </c>
      <c r="F18" s="28" t="s">
        <v>1232</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02">
      <c r="A20" s="1" t="s">
        <v>511</v>
      </c>
      <c r="E20" s="32" t="s">
        <v>1233</v>
      </c>
    </row>
    <row r="21">
      <c r="A21" s="1" t="s">
        <v>513</v>
      </c>
      <c r="E21" s="27" t="s">
        <v>514</v>
      </c>
    </row>
    <row r="22">
      <c r="A22" s="1" t="s">
        <v>504</v>
      </c>
      <c r="B22" s="1">
        <v>4</v>
      </c>
      <c r="C22" s="26" t="s">
        <v>1234</v>
      </c>
      <c r="D22" t="s">
        <v>506</v>
      </c>
      <c r="E22" s="27" t="s">
        <v>1235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521</v>
      </c>
    </row>
    <row r="25">
      <c r="A25" s="1" t="s">
        <v>513</v>
      </c>
      <c r="E25" s="27" t="s">
        <v>514</v>
      </c>
    </row>
    <row r="26">
      <c r="A26" s="1" t="s">
        <v>504</v>
      </c>
      <c r="B26" s="1">
        <v>5</v>
      </c>
      <c r="C26" s="26" t="s">
        <v>1236</v>
      </c>
      <c r="D26" t="s">
        <v>506</v>
      </c>
      <c r="E26" s="27" t="s">
        <v>1237</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1238</v>
      </c>
    </row>
    <row r="29" ht="102">
      <c r="A29" s="1" t="s">
        <v>513</v>
      </c>
      <c r="E29" s="27" t="s">
        <v>1239</v>
      </c>
    </row>
    <row r="30">
      <c r="A30" s="1" t="s">
        <v>504</v>
      </c>
      <c r="B30" s="1">
        <v>6</v>
      </c>
      <c r="C30" s="26" t="s">
        <v>1240</v>
      </c>
      <c r="D30" t="s">
        <v>506</v>
      </c>
      <c r="E30" s="27" t="s">
        <v>1241</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1238</v>
      </c>
    </row>
    <row r="33" ht="89.25">
      <c r="A33" s="1" t="s">
        <v>513</v>
      </c>
      <c r="E33" s="27" t="s">
        <v>1242</v>
      </c>
    </row>
    <row r="34">
      <c r="A34" s="1" t="s">
        <v>501</v>
      </c>
      <c r="C34" s="22" t="s">
        <v>502</v>
      </c>
      <c r="E34" s="23" t="s">
        <v>727</v>
      </c>
      <c r="L34" s="24">
        <f>SUMIFS(L35:L58,A35:A58,"P")</f>
        <v>0</v>
      </c>
      <c r="M34" s="24">
        <f>SUMIFS(M35:M58,A35:A58,"P")</f>
        <v>0</v>
      </c>
      <c r="N34" s="25"/>
    </row>
    <row r="35" ht="25.5">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1243</v>
      </c>
    </row>
    <row r="37" ht="25.5">
      <c r="A37" s="1" t="s">
        <v>511</v>
      </c>
      <c r="E37" s="32" t="s">
        <v>521</v>
      </c>
    </row>
    <row r="38">
      <c r="A38" s="1" t="s">
        <v>513</v>
      </c>
      <c r="E38" s="27" t="s">
        <v>514</v>
      </c>
    </row>
    <row r="39">
      <c r="A39" s="1" t="s">
        <v>504</v>
      </c>
      <c r="B39" s="1">
        <v>8</v>
      </c>
      <c r="C39" s="26" t="s">
        <v>1244</v>
      </c>
      <c r="D39" t="s">
        <v>506</v>
      </c>
      <c r="E39" s="27" t="s">
        <v>1245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1246</v>
      </c>
      <c r="D43" t="s">
        <v>506</v>
      </c>
      <c r="E43" s="27" t="s">
        <v>1247</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1248</v>
      </c>
    </row>
    <row r="46">
      <c r="A46" s="1" t="s">
        <v>513</v>
      </c>
      <c r="E46" s="27" t="s">
        <v>514</v>
      </c>
    </row>
    <row r="47">
      <c r="A47" s="1" t="s">
        <v>504</v>
      </c>
      <c r="B47" s="1">
        <v>10</v>
      </c>
      <c r="C47" s="26" t="s">
        <v>1249</v>
      </c>
      <c r="D47" t="s">
        <v>506</v>
      </c>
      <c r="E47" s="27" t="s">
        <v>1250</v>
      </c>
      <c r="F47" s="28" t="s">
        <v>519</v>
      </c>
      <c r="G47" s="29">
        <v>422</v>
      </c>
      <c r="H47" s="28">
        <v>0</v>
      </c>
      <c r="I47" s="30">
        <f>ROUND(G47*H47,P4)</f>
        <v>0</v>
      </c>
      <c r="L47" s="30">
        <v>0</v>
      </c>
      <c r="M47" s="24">
        <f>ROUND(G47*L47,P4)</f>
        <v>0</v>
      </c>
      <c r="N47" s="25" t="s">
        <v>509</v>
      </c>
      <c r="O47" s="31">
        <f>M47*AA47</f>
        <v>0</v>
      </c>
      <c r="P47" s="1">
        <v>3</v>
      </c>
      <c r="AA47" s="1">
        <f>IF(P47=1,$O$3,IF(P47=2,$O$4,$O$5))</f>
        <v>0</v>
      </c>
    </row>
    <row r="48" ht="25.5">
      <c r="A48" s="1" t="s">
        <v>510</v>
      </c>
      <c r="E48" s="27" t="s">
        <v>1251</v>
      </c>
    </row>
    <row r="49" ht="114.75">
      <c r="A49" s="1" t="s">
        <v>511</v>
      </c>
      <c r="E49" s="32" t="s">
        <v>1252</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5.5">
      <c r="A53" s="1" t="s">
        <v>511</v>
      </c>
      <c r="E53" s="32" t="s">
        <v>550</v>
      </c>
    </row>
    <row r="54" ht="51">
      <c r="A54" s="1" t="s">
        <v>513</v>
      </c>
      <c r="E54" s="27" t="s">
        <v>551</v>
      </c>
    </row>
    <row r="55">
      <c r="A55" s="1" t="s">
        <v>504</v>
      </c>
      <c r="B55" s="1">
        <v>13</v>
      </c>
      <c r="C55" s="26" t="s">
        <v>778</v>
      </c>
      <c r="D55" t="s">
        <v>506</v>
      </c>
      <c r="E55" s="27" t="s">
        <v>779</v>
      </c>
      <c r="F55" s="28" t="s">
        <v>519</v>
      </c>
      <c r="G55" s="29">
        <v>2</v>
      </c>
      <c r="H55" s="28">
        <v>0</v>
      </c>
      <c r="I55" s="30">
        <f>ROUND(G55*H55,P4)</f>
        <v>0</v>
      </c>
      <c r="L55" s="30">
        <v>0</v>
      </c>
      <c r="M55" s="24">
        <f>ROUND(G55*L55,P4)</f>
        <v>0</v>
      </c>
      <c r="N55" s="25" t="s">
        <v>723</v>
      </c>
      <c r="O55" s="31">
        <f>M55*AA55</f>
        <v>0</v>
      </c>
      <c r="P55" s="1">
        <v>3</v>
      </c>
      <c r="AA55" s="1">
        <f>IF(P55=1,$O$3,IF(P55=2,$O$4,$O$5))</f>
        <v>0</v>
      </c>
    </row>
    <row r="56">
      <c r="A56" s="1" t="s">
        <v>510</v>
      </c>
      <c r="E56" s="27" t="s">
        <v>506</v>
      </c>
    </row>
    <row r="57">
      <c r="A57" s="1" t="s">
        <v>511</v>
      </c>
    </row>
    <row r="58">
      <c r="A58" s="1" t="s">
        <v>513</v>
      </c>
      <c r="E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1253</v>
      </c>
      <c r="E8" s="23" t="s">
        <v>33</v>
      </c>
      <c r="L8" s="24">
        <f>L9+L18</f>
        <v>0</v>
      </c>
      <c r="M8" s="24">
        <f>M9+M18</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1262</v>
      </c>
    </row>
    <row r="22">
      <c r="A22" s="1" t="s">
        <v>513</v>
      </c>
      <c r="E22" s="27" t="s">
        <v>514</v>
      </c>
    </row>
    <row r="23" ht="25.5">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1262</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1262</v>
      </c>
    </row>
    <row r="30">
      <c r="A30" s="1" t="s">
        <v>513</v>
      </c>
      <c r="E30" s="27" t="s">
        <v>514</v>
      </c>
    </row>
    <row r="31" ht="25.5">
      <c r="A31" s="1" t="s">
        <v>504</v>
      </c>
      <c r="B31" s="1">
        <v>6</v>
      </c>
      <c r="C31" s="26" t="s">
        <v>1263</v>
      </c>
      <c r="D31" t="s">
        <v>506</v>
      </c>
      <c r="E31" s="27" t="s">
        <v>1264</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657</v>
      </c>
    </row>
    <row r="34">
      <c r="A34" s="1" t="s">
        <v>513</v>
      </c>
      <c r="E34" s="27" t="s">
        <v>514</v>
      </c>
    </row>
    <row r="35" ht="25.5">
      <c r="A35" s="1" t="s">
        <v>504</v>
      </c>
      <c r="B35" s="1">
        <v>7</v>
      </c>
      <c r="C35" s="26" t="s">
        <v>1265</v>
      </c>
      <c r="D35" t="s">
        <v>506</v>
      </c>
      <c r="E35" s="27" t="s">
        <v>1266</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657</v>
      </c>
    </row>
    <row r="38">
      <c r="A38" s="1" t="s">
        <v>513</v>
      </c>
      <c r="E38" s="27" t="s">
        <v>514</v>
      </c>
    </row>
    <row r="39" ht="25.5">
      <c r="A39" s="1" t="s">
        <v>504</v>
      </c>
      <c r="B39" s="1">
        <v>8</v>
      </c>
      <c r="C39" s="26" t="s">
        <v>1267</v>
      </c>
      <c r="D39" t="s">
        <v>506</v>
      </c>
      <c r="E39" s="27" t="s">
        <v>1268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657</v>
      </c>
    </row>
    <row r="42">
      <c r="A42" s="1" t="s">
        <v>513</v>
      </c>
      <c r="E42" s="27" t="s">
        <v>514</v>
      </c>
    </row>
    <row r="43" ht="25.5">
      <c r="A43" s="1" t="s">
        <v>504</v>
      </c>
      <c r="B43" s="1">
        <v>9</v>
      </c>
      <c r="C43" s="26" t="s">
        <v>1269</v>
      </c>
      <c r="D43" t="s">
        <v>506</v>
      </c>
      <c r="E43" s="27" t="s">
        <v>1270</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928</v>
      </c>
    </row>
    <row r="46">
      <c r="A46" s="1" t="s">
        <v>513</v>
      </c>
      <c r="E46" s="27" t="s">
        <v>514</v>
      </c>
    </row>
    <row r="47" ht="25.5">
      <c r="A47" s="1" t="s">
        <v>504</v>
      </c>
      <c r="B47" s="1">
        <v>10</v>
      </c>
      <c r="C47" s="26" t="s">
        <v>1271</v>
      </c>
      <c r="D47" t="s">
        <v>506</v>
      </c>
      <c r="E47" s="27" t="s">
        <v>1272</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666</v>
      </c>
    </row>
    <row r="50">
      <c r="A50" s="1" t="s">
        <v>513</v>
      </c>
      <c r="E50" s="27" t="s">
        <v>514</v>
      </c>
    </row>
    <row r="51">
      <c r="A51" s="1" t="s">
        <v>504</v>
      </c>
      <c r="B51" s="1">
        <v>11</v>
      </c>
      <c r="C51" s="26" t="s">
        <v>1273</v>
      </c>
      <c r="D51" t="s">
        <v>506</v>
      </c>
      <c r="E51" s="27" t="s">
        <v>1274</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928</v>
      </c>
    </row>
    <row r="58">
      <c r="A58" s="1" t="s">
        <v>513</v>
      </c>
      <c r="E58" s="27" t="s">
        <v>514</v>
      </c>
    </row>
    <row r="59">
      <c r="A59" s="1" t="s">
        <v>504</v>
      </c>
      <c r="B59" s="1">
        <v>13</v>
      </c>
      <c r="C59" s="26" t="s">
        <v>1275</v>
      </c>
      <c r="D59" t="s">
        <v>506</v>
      </c>
      <c r="E59" s="27" t="s">
        <v>1276</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1277</v>
      </c>
    </row>
    <row r="62">
      <c r="A62" s="1" t="s">
        <v>513</v>
      </c>
      <c r="E62" s="27" t="s">
        <v>514</v>
      </c>
    </row>
    <row r="63">
      <c r="A63" s="1" t="s">
        <v>504</v>
      </c>
      <c r="B63" s="1">
        <v>14</v>
      </c>
      <c r="C63" s="26" t="s">
        <v>1278</v>
      </c>
      <c r="D63" t="s">
        <v>506</v>
      </c>
      <c r="E63" s="27" t="s">
        <v>1279</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526</v>
      </c>
    </row>
    <row r="66">
      <c r="A66" s="1" t="s">
        <v>513</v>
      </c>
      <c r="E66" s="27" t="s">
        <v>514</v>
      </c>
    </row>
    <row r="67">
      <c r="A67" s="1" t="s">
        <v>504</v>
      </c>
      <c r="B67" s="1">
        <v>15</v>
      </c>
      <c r="C67" s="26" t="s">
        <v>1280</v>
      </c>
      <c r="D67" t="s">
        <v>506</v>
      </c>
      <c r="E67" s="27" t="s">
        <v>1281</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1282</v>
      </c>
    </row>
    <row r="70">
      <c r="A70" s="1" t="s">
        <v>513</v>
      </c>
      <c r="E70" s="27" t="s">
        <v>514</v>
      </c>
    </row>
    <row r="71">
      <c r="A71" s="1" t="s">
        <v>504</v>
      </c>
      <c r="B71" s="1">
        <v>16</v>
      </c>
      <c r="C71" s="26" t="s">
        <v>1283</v>
      </c>
      <c r="D71" t="s">
        <v>506</v>
      </c>
      <c r="E71" s="27" t="s">
        <v>1284</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1285</v>
      </c>
    </row>
    <row r="74">
      <c r="A74" s="1" t="s">
        <v>513</v>
      </c>
      <c r="E74" s="27" t="s">
        <v>514</v>
      </c>
    </row>
    <row r="75">
      <c r="A75" s="1" t="s">
        <v>504</v>
      </c>
      <c r="B75" s="1">
        <v>17</v>
      </c>
      <c r="C75" s="26" t="s">
        <v>1286</v>
      </c>
      <c r="D75" t="s">
        <v>506</v>
      </c>
      <c r="E75" s="27" t="s">
        <v>1287</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647</v>
      </c>
    </row>
    <row r="78">
      <c r="A78" s="1" t="s">
        <v>513</v>
      </c>
      <c r="E78" s="27" t="s">
        <v>514</v>
      </c>
    </row>
    <row r="79">
      <c r="A79" s="1" t="s">
        <v>504</v>
      </c>
      <c r="B79" s="1">
        <v>18</v>
      </c>
      <c r="C79" s="26" t="s">
        <v>1288</v>
      </c>
      <c r="D79" t="s">
        <v>506</v>
      </c>
      <c r="E79" s="27" t="s">
        <v>1289</v>
      </c>
      <c r="F79" s="28" t="s">
        <v>1290</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1291</v>
      </c>
    </row>
    <row r="82">
      <c r="A82" s="1" t="s">
        <v>513</v>
      </c>
      <c r="E82" s="27" t="s">
        <v>514</v>
      </c>
    </row>
    <row r="83">
      <c r="A83" s="1" t="s">
        <v>504</v>
      </c>
      <c r="B83" s="1">
        <v>19</v>
      </c>
      <c r="C83" s="26" t="s">
        <v>1292</v>
      </c>
      <c r="D83" t="s">
        <v>506</v>
      </c>
      <c r="E83" s="27" t="s">
        <v>1293</v>
      </c>
      <c r="F83" s="28" t="s">
        <v>1290</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1294</v>
      </c>
    </row>
    <row r="86">
      <c r="A86" s="1" t="s">
        <v>513</v>
      </c>
      <c r="E86" s="27" t="s">
        <v>514</v>
      </c>
    </row>
    <row r="87">
      <c r="A87" s="1" t="s">
        <v>504</v>
      </c>
      <c r="B87" s="1">
        <v>20</v>
      </c>
      <c r="C87" s="26" t="s">
        <v>1295</v>
      </c>
      <c r="D87" t="s">
        <v>506</v>
      </c>
      <c r="E87" s="27" t="s">
        <v>1296</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1297</v>
      </c>
    </row>
    <row r="90">
      <c r="A90" s="1" t="s">
        <v>513</v>
      </c>
      <c r="E90" s="27" t="s">
        <v>514</v>
      </c>
    </row>
    <row r="91" ht="25.5">
      <c r="A91" s="1" t="s">
        <v>504</v>
      </c>
      <c r="B91" s="1">
        <v>21</v>
      </c>
      <c r="C91" s="26" t="s">
        <v>1298</v>
      </c>
      <c r="D91" t="s">
        <v>506</v>
      </c>
      <c r="E91" s="27" t="s">
        <v>1299</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1300</v>
      </c>
    </row>
    <row r="94">
      <c r="A94" s="1" t="s">
        <v>513</v>
      </c>
      <c r="E94" s="27" t="s">
        <v>514</v>
      </c>
    </row>
    <row r="95">
      <c r="A95" s="1" t="s">
        <v>504</v>
      </c>
      <c r="B95" s="1">
        <v>22</v>
      </c>
      <c r="C95" s="26" t="s">
        <v>1301</v>
      </c>
      <c r="D95" t="s">
        <v>506</v>
      </c>
      <c r="E95" s="27" t="s">
        <v>1302</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541</v>
      </c>
    </row>
    <row r="98">
      <c r="A98" s="1" t="s">
        <v>513</v>
      </c>
      <c r="E98" s="27" t="s">
        <v>514</v>
      </c>
    </row>
    <row r="99">
      <c r="A99" s="1" t="s">
        <v>504</v>
      </c>
      <c r="B99" s="1">
        <v>23</v>
      </c>
      <c r="C99" s="26" t="s">
        <v>1303</v>
      </c>
      <c r="D99" t="s">
        <v>506</v>
      </c>
      <c r="E99" s="27" t="s">
        <v>1304</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541</v>
      </c>
    </row>
    <row r="102">
      <c r="A102" s="1" t="s">
        <v>513</v>
      </c>
      <c r="E102" s="27" t="s">
        <v>514</v>
      </c>
    </row>
    <row r="103">
      <c r="A103" s="1" t="s">
        <v>504</v>
      </c>
      <c r="B103" s="1">
        <v>24</v>
      </c>
      <c r="C103" s="26" t="s">
        <v>1305</v>
      </c>
      <c r="D103" t="s">
        <v>506</v>
      </c>
      <c r="E103" s="27" t="s">
        <v>1306</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1307</v>
      </c>
    </row>
    <row r="106">
      <c r="A106" s="1" t="s">
        <v>513</v>
      </c>
      <c r="E106" s="27" t="s">
        <v>514</v>
      </c>
    </row>
    <row r="107">
      <c r="A107" s="1" t="s">
        <v>504</v>
      </c>
      <c r="B107" s="1">
        <v>25</v>
      </c>
      <c r="C107" s="26" t="s">
        <v>1308</v>
      </c>
      <c r="D107" t="s">
        <v>506</v>
      </c>
      <c r="E107" s="27" t="s">
        <v>1309</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1307</v>
      </c>
    </row>
    <row r="110">
      <c r="A110" s="1" t="s">
        <v>513</v>
      </c>
      <c r="E110" s="27" t="s">
        <v>514</v>
      </c>
    </row>
    <row r="111">
      <c r="A111" s="1" t="s">
        <v>504</v>
      </c>
      <c r="B111" s="1">
        <v>26</v>
      </c>
      <c r="C111" s="26" t="s">
        <v>1310</v>
      </c>
      <c r="D111" t="s">
        <v>506</v>
      </c>
      <c r="E111" s="27" t="s">
        <v>1311</v>
      </c>
      <c r="F111" s="28" t="s">
        <v>1312</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801</v>
      </c>
    </row>
    <row r="114">
      <c r="A114" s="1" t="s">
        <v>513</v>
      </c>
      <c r="E114" s="27" t="s">
        <v>514</v>
      </c>
    </row>
    <row r="115">
      <c r="A115" s="1" t="s">
        <v>504</v>
      </c>
      <c r="B115" s="1">
        <v>27</v>
      </c>
      <c r="C115" s="26" t="s">
        <v>1313</v>
      </c>
      <c r="D115" t="s">
        <v>506</v>
      </c>
      <c r="E115" s="27" t="s">
        <v>1314</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1307</v>
      </c>
    </row>
    <row r="118">
      <c r="A118" s="1" t="s">
        <v>513</v>
      </c>
      <c r="E118" s="27" t="s">
        <v>514</v>
      </c>
    </row>
    <row r="119">
      <c r="A119" s="1" t="s">
        <v>504</v>
      </c>
      <c r="B119" s="1">
        <v>28</v>
      </c>
      <c r="C119" s="26" t="s">
        <v>1315</v>
      </c>
      <c r="D119" t="s">
        <v>506</v>
      </c>
      <c r="E119" s="27" t="s">
        <v>1316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1081</v>
      </c>
    </row>
    <row r="122">
      <c r="A122" s="1" t="s">
        <v>513</v>
      </c>
      <c r="E122" s="27" t="s">
        <v>514</v>
      </c>
    </row>
    <row r="123">
      <c r="A123" s="1" t="s">
        <v>504</v>
      </c>
      <c r="B123" s="1">
        <v>29</v>
      </c>
      <c r="C123" s="26" t="s">
        <v>1317</v>
      </c>
      <c r="D123" t="s">
        <v>506</v>
      </c>
      <c r="E123" s="27" t="s">
        <v>1318</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1081</v>
      </c>
    </row>
    <row r="126">
      <c r="A126" s="1" t="s">
        <v>513</v>
      </c>
      <c r="E126" s="27" t="s">
        <v>514</v>
      </c>
    </row>
    <row r="127">
      <c r="A127" s="1" t="s">
        <v>504</v>
      </c>
      <c r="B127" s="1">
        <v>30</v>
      </c>
      <c r="C127" s="26" t="s">
        <v>1319</v>
      </c>
      <c r="D127" t="s">
        <v>506</v>
      </c>
      <c r="E127" s="27" t="s">
        <v>1320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801</v>
      </c>
    </row>
    <row r="130">
      <c r="A130" s="1" t="s">
        <v>513</v>
      </c>
      <c r="E130" s="27" t="s">
        <v>514</v>
      </c>
    </row>
    <row r="131">
      <c r="A131" s="1" t="s">
        <v>504</v>
      </c>
      <c r="B131" s="1">
        <v>31</v>
      </c>
      <c r="C131" s="26" t="s">
        <v>1321</v>
      </c>
      <c r="D131" t="s">
        <v>506</v>
      </c>
      <c r="E131" s="27" t="s">
        <v>1322</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801</v>
      </c>
    </row>
    <row r="134">
      <c r="A134" s="1" t="s">
        <v>513</v>
      </c>
      <c r="E134" s="27" t="s">
        <v>514</v>
      </c>
    </row>
    <row r="135">
      <c r="A135" s="1" t="s">
        <v>504</v>
      </c>
      <c r="B135" s="1">
        <v>32</v>
      </c>
      <c r="C135" s="26" t="s">
        <v>1323</v>
      </c>
      <c r="D135" t="s">
        <v>506</v>
      </c>
      <c r="E135" s="27" t="s">
        <v>1324</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666</v>
      </c>
    </row>
    <row r="138">
      <c r="A138" s="1" t="s">
        <v>513</v>
      </c>
      <c r="E138" s="27" t="s">
        <v>514</v>
      </c>
    </row>
    <row r="139">
      <c r="A139" s="1" t="s">
        <v>504</v>
      </c>
      <c r="B139" s="1">
        <v>33</v>
      </c>
      <c r="C139" s="26" t="s">
        <v>1325</v>
      </c>
      <c r="D139" t="s">
        <v>506</v>
      </c>
      <c r="E139" s="27" t="s">
        <v>1326</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801</v>
      </c>
    </row>
    <row r="142">
      <c r="A142" s="1" t="s">
        <v>513</v>
      </c>
      <c r="E142" s="27" t="s">
        <v>514</v>
      </c>
    </row>
    <row r="143">
      <c r="A143" s="1" t="s">
        <v>504</v>
      </c>
      <c r="B143" s="1">
        <v>34</v>
      </c>
      <c r="C143" s="26" t="s">
        <v>1327</v>
      </c>
      <c r="D143" t="s">
        <v>506</v>
      </c>
      <c r="E143" s="27" t="s">
        <v>1328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801</v>
      </c>
    </row>
    <row r="146">
      <c r="A146" s="1" t="s">
        <v>513</v>
      </c>
      <c r="E146" s="27" t="s">
        <v>514</v>
      </c>
    </row>
    <row r="147">
      <c r="A147" s="1" t="s">
        <v>504</v>
      </c>
      <c r="B147" s="1">
        <v>35</v>
      </c>
      <c r="C147" s="26" t="s">
        <v>1329</v>
      </c>
      <c r="D147" t="s">
        <v>506</v>
      </c>
      <c r="E147" s="27" t="s">
        <v>1330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1081</v>
      </c>
    </row>
    <row r="150">
      <c r="A150" s="1" t="s">
        <v>513</v>
      </c>
      <c r="E150" s="27" t="s">
        <v>514</v>
      </c>
    </row>
    <row r="151">
      <c r="A151" s="1" t="s">
        <v>504</v>
      </c>
      <c r="B151" s="1">
        <v>36</v>
      </c>
      <c r="C151" s="26" t="s">
        <v>1331</v>
      </c>
      <c r="D151" t="s">
        <v>506</v>
      </c>
      <c r="E151" s="27" t="s">
        <v>1332</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666</v>
      </c>
    </row>
    <row r="154">
      <c r="A154" s="1" t="s">
        <v>513</v>
      </c>
      <c r="E154" s="27" t="s">
        <v>514</v>
      </c>
    </row>
    <row r="155">
      <c r="A155" s="1" t="s">
        <v>504</v>
      </c>
      <c r="B155" s="1">
        <v>37</v>
      </c>
      <c r="C155" s="26" t="s">
        <v>1333</v>
      </c>
      <c r="D155" t="s">
        <v>506</v>
      </c>
      <c r="E155" s="27" t="s">
        <v>1334</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666</v>
      </c>
    </row>
    <row r="158">
      <c r="A158" s="1" t="s">
        <v>513</v>
      </c>
      <c r="E158" s="27" t="s">
        <v>514</v>
      </c>
    </row>
    <row r="159">
      <c r="A159" s="1" t="s">
        <v>504</v>
      </c>
      <c r="B159" s="1">
        <v>38</v>
      </c>
      <c r="C159" s="26" t="s">
        <v>1335</v>
      </c>
      <c r="D159" t="s">
        <v>506</v>
      </c>
      <c r="E159" s="27" t="s">
        <v>1336</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521</v>
      </c>
    </row>
    <row r="162">
      <c r="A162" s="1" t="s">
        <v>513</v>
      </c>
      <c r="E162" s="27" t="s">
        <v>514</v>
      </c>
    </row>
    <row r="163">
      <c r="A163" s="1" t="s">
        <v>504</v>
      </c>
      <c r="B163" s="1">
        <v>39</v>
      </c>
      <c r="C163" s="26" t="s">
        <v>1337</v>
      </c>
      <c r="D163" t="s">
        <v>506</v>
      </c>
      <c r="E163" s="27" t="s">
        <v>1338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521</v>
      </c>
    </row>
    <row r="166">
      <c r="A166" s="1" t="s">
        <v>513</v>
      </c>
      <c r="E166" s="27" t="s">
        <v>514</v>
      </c>
    </row>
    <row r="167">
      <c r="A167" s="1" t="s">
        <v>504</v>
      </c>
      <c r="B167" s="1">
        <v>40</v>
      </c>
      <c r="C167" s="26" t="s">
        <v>1339</v>
      </c>
      <c r="D167" t="s">
        <v>506</v>
      </c>
      <c r="E167" s="27" t="s">
        <v>1340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521</v>
      </c>
    </row>
    <row r="170">
      <c r="A170" s="1" t="s">
        <v>513</v>
      </c>
      <c r="E170" s="27" t="s">
        <v>514</v>
      </c>
    </row>
    <row r="171">
      <c r="A171" s="1" t="s">
        <v>504</v>
      </c>
      <c r="B171" s="1">
        <v>41</v>
      </c>
      <c r="C171" s="26" t="s">
        <v>1341</v>
      </c>
      <c r="D171" t="s">
        <v>506</v>
      </c>
      <c r="E171" s="27" t="s">
        <v>1342</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521</v>
      </c>
    </row>
    <row r="174">
      <c r="A174" s="1" t="s">
        <v>513</v>
      </c>
      <c r="E174" s="27" t="s">
        <v>514</v>
      </c>
    </row>
    <row r="175">
      <c r="A175" s="1" t="s">
        <v>504</v>
      </c>
      <c r="B175" s="1">
        <v>42</v>
      </c>
      <c r="C175" s="26" t="s">
        <v>1343</v>
      </c>
      <c r="D175" t="s">
        <v>506</v>
      </c>
      <c r="E175" s="27" t="s">
        <v>1344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521</v>
      </c>
    </row>
    <row r="178">
      <c r="A178" s="1" t="s">
        <v>513</v>
      </c>
      <c r="E178" s="27" t="s">
        <v>514</v>
      </c>
    </row>
    <row r="179">
      <c r="A179" s="1" t="s">
        <v>504</v>
      </c>
      <c r="B179" s="1">
        <v>43</v>
      </c>
      <c r="C179" s="26" t="s">
        <v>1345</v>
      </c>
      <c r="D179" t="s">
        <v>506</v>
      </c>
      <c r="E179" s="27" t="s">
        <v>1346</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1081</v>
      </c>
    </row>
    <row r="182">
      <c r="A182" s="1" t="s">
        <v>513</v>
      </c>
      <c r="E182" s="27" t="s">
        <v>514</v>
      </c>
    </row>
    <row r="183">
      <c r="A183" s="1" t="s">
        <v>504</v>
      </c>
      <c r="B183" s="1">
        <v>44</v>
      </c>
      <c r="C183" s="26" t="s">
        <v>1347</v>
      </c>
      <c r="D183" t="s">
        <v>506</v>
      </c>
      <c r="E183" s="27" t="s">
        <v>1348</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1081</v>
      </c>
    </row>
    <row r="186">
      <c r="A186" s="1" t="s">
        <v>513</v>
      </c>
      <c r="E186" s="27" t="s">
        <v>514</v>
      </c>
    </row>
    <row r="187">
      <c r="A187" s="1" t="s">
        <v>504</v>
      </c>
      <c r="B187" s="1">
        <v>45</v>
      </c>
      <c r="C187" s="26" t="s">
        <v>1349</v>
      </c>
      <c r="D187" t="s">
        <v>506</v>
      </c>
      <c r="E187" s="27" t="s">
        <v>1350</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971</v>
      </c>
    </row>
    <row r="190">
      <c r="A190" s="1" t="s">
        <v>513</v>
      </c>
      <c r="E190" s="27" t="s">
        <v>514</v>
      </c>
    </row>
    <row r="191">
      <c r="A191" s="1" t="s">
        <v>504</v>
      </c>
      <c r="B191" s="1">
        <v>46</v>
      </c>
      <c r="C191" s="26" t="s">
        <v>1351</v>
      </c>
      <c r="D191" t="s">
        <v>506</v>
      </c>
      <c r="E191" s="27" t="s">
        <v>1352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971</v>
      </c>
    </row>
    <row r="194">
      <c r="A194" s="1" t="s">
        <v>513</v>
      </c>
      <c r="E194" s="27" t="s">
        <v>514</v>
      </c>
    </row>
    <row r="195">
      <c r="A195" s="1" t="s">
        <v>504</v>
      </c>
      <c r="B195" s="1">
        <v>47</v>
      </c>
      <c r="C195" s="26" t="s">
        <v>1353</v>
      </c>
      <c r="D195" t="s">
        <v>506</v>
      </c>
      <c r="E195" s="27" t="s">
        <v>1354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526</v>
      </c>
    </row>
    <row r="198">
      <c r="A198" s="1" t="s">
        <v>513</v>
      </c>
      <c r="E198" s="27" t="s">
        <v>514</v>
      </c>
    </row>
    <row r="199">
      <c r="A199" s="1" t="s">
        <v>504</v>
      </c>
      <c r="B199" s="1">
        <v>48</v>
      </c>
      <c r="C199" s="26" t="s">
        <v>1355</v>
      </c>
      <c r="D199" t="s">
        <v>506</v>
      </c>
      <c r="E199" s="27" t="s">
        <v>1356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526</v>
      </c>
    </row>
    <row r="202">
      <c r="A202" s="1" t="s">
        <v>513</v>
      </c>
      <c r="E202" s="27" t="s">
        <v>514</v>
      </c>
    </row>
    <row r="203">
      <c r="A203" s="1" t="s">
        <v>504</v>
      </c>
      <c r="B203" s="1">
        <v>49</v>
      </c>
      <c r="C203" s="26" t="s">
        <v>1357</v>
      </c>
      <c r="D203" t="s">
        <v>506</v>
      </c>
      <c r="E203" s="27" t="s">
        <v>1358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671</v>
      </c>
    </row>
    <row r="206">
      <c r="A206" s="1" t="s">
        <v>513</v>
      </c>
      <c r="E206" s="27" t="s">
        <v>514</v>
      </c>
    </row>
    <row r="207">
      <c r="A207" s="1" t="s">
        <v>504</v>
      </c>
      <c r="B207" s="1">
        <v>50</v>
      </c>
      <c r="C207" s="26" t="s">
        <v>1359</v>
      </c>
      <c r="D207" t="s">
        <v>506</v>
      </c>
      <c r="E207" s="27" t="s">
        <v>1360</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671</v>
      </c>
    </row>
    <row r="210">
      <c r="A210" s="1" t="s">
        <v>513</v>
      </c>
      <c r="E210" s="27" t="s">
        <v>514</v>
      </c>
    </row>
    <row r="211">
      <c r="A211" s="1" t="s">
        <v>504</v>
      </c>
      <c r="B211" s="1">
        <v>51</v>
      </c>
      <c r="C211" s="26" t="s">
        <v>1361</v>
      </c>
      <c r="D211" t="s">
        <v>506</v>
      </c>
      <c r="E211" s="27" t="s">
        <v>1362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521</v>
      </c>
    </row>
    <row r="214">
      <c r="A214" s="1" t="s">
        <v>513</v>
      </c>
      <c r="E214" s="27" t="s">
        <v>514</v>
      </c>
    </row>
    <row r="215">
      <c r="A215" s="1" t="s">
        <v>504</v>
      </c>
      <c r="B215" s="1">
        <v>52</v>
      </c>
      <c r="C215" s="26" t="s">
        <v>1363</v>
      </c>
      <c r="D215" t="s">
        <v>506</v>
      </c>
      <c r="E215" s="27" t="s">
        <v>1364</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541</v>
      </c>
    </row>
    <row r="218">
      <c r="A218" s="1" t="s">
        <v>513</v>
      </c>
      <c r="E218" s="27" t="s">
        <v>514</v>
      </c>
    </row>
    <row r="219">
      <c r="A219" s="1" t="s">
        <v>504</v>
      </c>
      <c r="B219" s="1">
        <v>53</v>
      </c>
      <c r="C219" s="26" t="s">
        <v>1365</v>
      </c>
      <c r="D219" t="s">
        <v>506</v>
      </c>
      <c r="E219" s="27" t="s">
        <v>1366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541</v>
      </c>
    </row>
    <row r="222">
      <c r="A222" s="1" t="s">
        <v>513</v>
      </c>
      <c r="E222" s="27" t="s">
        <v>514</v>
      </c>
    </row>
    <row r="223">
      <c r="A223" s="1" t="s">
        <v>504</v>
      </c>
      <c r="B223" s="1">
        <v>54</v>
      </c>
      <c r="C223" s="26" t="s">
        <v>1367</v>
      </c>
      <c r="D223" t="s">
        <v>506</v>
      </c>
      <c r="E223" s="27" t="s">
        <v>1368</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1369</v>
      </c>
    </row>
    <row r="226">
      <c r="A226" s="1" t="s">
        <v>513</v>
      </c>
      <c r="E226" s="27" t="s">
        <v>514</v>
      </c>
    </row>
    <row r="227">
      <c r="A227" s="1" t="s">
        <v>504</v>
      </c>
      <c r="B227" s="1">
        <v>55</v>
      </c>
      <c r="C227" s="26" t="s">
        <v>1370</v>
      </c>
      <c r="D227" t="s">
        <v>506</v>
      </c>
      <c r="E227" s="27" t="s">
        <v>1371</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1369</v>
      </c>
    </row>
    <row r="230">
      <c r="A230" s="1" t="s">
        <v>513</v>
      </c>
      <c r="E230" s="27" t="s">
        <v>514</v>
      </c>
    </row>
    <row r="231">
      <c r="A231" s="1" t="s">
        <v>504</v>
      </c>
      <c r="B231" s="1">
        <v>56</v>
      </c>
      <c r="C231" s="26" t="s">
        <v>1372</v>
      </c>
      <c r="D231" t="s">
        <v>506</v>
      </c>
      <c r="E231" s="27" t="s">
        <v>1373</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710</v>
      </c>
    </row>
    <row r="234">
      <c r="A234" s="1" t="s">
        <v>513</v>
      </c>
      <c r="E234" s="27" t="s">
        <v>514</v>
      </c>
    </row>
    <row r="235">
      <c r="A235" s="1" t="s">
        <v>504</v>
      </c>
      <c r="B235" s="1">
        <v>57</v>
      </c>
      <c r="C235" s="26" t="s">
        <v>1374</v>
      </c>
      <c r="D235" t="s">
        <v>506</v>
      </c>
      <c r="E235" s="27" t="s">
        <v>1375</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710</v>
      </c>
    </row>
    <row r="238">
      <c r="A238" s="1" t="s">
        <v>513</v>
      </c>
      <c r="E238" s="27" t="s">
        <v>514</v>
      </c>
    </row>
    <row r="239">
      <c r="A239" s="1" t="s">
        <v>504</v>
      </c>
      <c r="B239" s="1">
        <v>58</v>
      </c>
      <c r="C239" s="26" t="s">
        <v>1376</v>
      </c>
      <c r="D239" t="s">
        <v>506</v>
      </c>
      <c r="E239" s="27" t="s">
        <v>1377</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863</v>
      </c>
    </row>
    <row r="242">
      <c r="A242" s="1" t="s">
        <v>513</v>
      </c>
      <c r="E242" s="27" t="s">
        <v>514</v>
      </c>
    </row>
    <row r="243">
      <c r="A243" s="1" t="s">
        <v>504</v>
      </c>
      <c r="B243" s="1">
        <v>59</v>
      </c>
      <c r="C243" s="26" t="s">
        <v>1378</v>
      </c>
      <c r="D243" t="s">
        <v>506</v>
      </c>
      <c r="E243" s="27" t="s">
        <v>1379</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863</v>
      </c>
    </row>
    <row r="246">
      <c r="A246" s="1" t="s">
        <v>513</v>
      </c>
      <c r="E246" s="27" t="s">
        <v>514</v>
      </c>
    </row>
    <row r="247">
      <c r="A247" s="1" t="s">
        <v>504</v>
      </c>
      <c r="B247" s="1">
        <v>60</v>
      </c>
      <c r="C247" s="26" t="s">
        <v>1380</v>
      </c>
      <c r="D247" t="s">
        <v>506</v>
      </c>
      <c r="E247" s="27" t="s">
        <v>1381</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671</v>
      </c>
    </row>
    <row r="250">
      <c r="A250" s="1" t="s">
        <v>513</v>
      </c>
      <c r="E250" s="27" t="s">
        <v>514</v>
      </c>
    </row>
    <row r="251">
      <c r="A251" s="1" t="s">
        <v>504</v>
      </c>
      <c r="B251" s="1">
        <v>61</v>
      </c>
      <c r="C251" s="26" t="s">
        <v>1382</v>
      </c>
      <c r="D251" t="s">
        <v>506</v>
      </c>
      <c r="E251" s="27" t="s">
        <v>1383</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1081</v>
      </c>
    </row>
    <row r="258">
      <c r="A258" s="1" t="s">
        <v>513</v>
      </c>
      <c r="E258" s="27" t="s">
        <v>514</v>
      </c>
    </row>
    <row r="259">
      <c r="A259" s="1" t="s">
        <v>504</v>
      </c>
      <c r="B259" s="1">
        <v>63</v>
      </c>
      <c r="C259" s="26" t="s">
        <v>1384</v>
      </c>
      <c r="D259" t="s">
        <v>506</v>
      </c>
      <c r="E259" s="27" t="s">
        <v>1385</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666</v>
      </c>
    </row>
    <row r="262">
      <c r="A262" s="1" t="s">
        <v>513</v>
      </c>
      <c r="E262" s="27" t="s">
        <v>514</v>
      </c>
    </row>
    <row r="263">
      <c r="A263" s="1" t="s">
        <v>504</v>
      </c>
      <c r="B263" s="1">
        <v>64</v>
      </c>
      <c r="C263" s="26" t="s">
        <v>1386</v>
      </c>
      <c r="D263" t="s">
        <v>506</v>
      </c>
      <c r="E263" s="27" t="s">
        <v>1387</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666</v>
      </c>
    </row>
    <row r="270">
      <c r="A270" s="1" t="s">
        <v>513</v>
      </c>
      <c r="E270" s="27" t="s">
        <v>514</v>
      </c>
    </row>
    <row r="271">
      <c r="A271" s="1" t="s">
        <v>504</v>
      </c>
      <c r="B271" s="1">
        <v>66</v>
      </c>
      <c r="C271" s="26" t="s">
        <v>1388</v>
      </c>
      <c r="D271" t="s">
        <v>506</v>
      </c>
      <c r="E271" s="27" t="s">
        <v>1389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526</v>
      </c>
    </row>
    <row r="274">
      <c r="A274" s="1" t="s">
        <v>513</v>
      </c>
      <c r="E274" s="27" t="s">
        <v>514</v>
      </c>
    </row>
    <row r="275">
      <c r="A275" s="1" t="s">
        <v>504</v>
      </c>
      <c r="B275" s="1">
        <v>67</v>
      </c>
      <c r="C275" s="26" t="s">
        <v>1390</v>
      </c>
      <c r="D275" t="s">
        <v>506</v>
      </c>
      <c r="E275" s="27" t="s">
        <v>1391</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846</v>
      </c>
    </row>
    <row r="278">
      <c r="A278" s="1" t="s">
        <v>513</v>
      </c>
      <c r="E278" s="27" t="s">
        <v>514</v>
      </c>
    </row>
    <row r="279">
      <c r="A279" s="1" t="s">
        <v>504</v>
      </c>
      <c r="B279" s="1">
        <v>68</v>
      </c>
      <c r="C279" s="26" t="s">
        <v>1392</v>
      </c>
      <c r="D279" t="s">
        <v>506</v>
      </c>
      <c r="E279" s="27" t="s">
        <v>1393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526</v>
      </c>
    </row>
    <row r="282">
      <c r="A282" s="1" t="s">
        <v>513</v>
      </c>
      <c r="E282" s="27" t="s">
        <v>514</v>
      </c>
    </row>
    <row r="283">
      <c r="A283" s="1" t="s">
        <v>504</v>
      </c>
      <c r="B283" s="1">
        <v>69</v>
      </c>
      <c r="C283" s="26" t="s">
        <v>1394</v>
      </c>
      <c r="D283" t="s">
        <v>506</v>
      </c>
      <c r="E283" s="27" t="s">
        <v>1395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521</v>
      </c>
    </row>
    <row r="286">
      <c r="A286" s="1" t="s">
        <v>513</v>
      </c>
      <c r="E286" s="27" t="s">
        <v>514</v>
      </c>
    </row>
    <row r="287">
      <c r="A287" s="1" t="s">
        <v>504</v>
      </c>
      <c r="B287" s="1">
        <v>70</v>
      </c>
      <c r="C287" s="26" t="s">
        <v>1396</v>
      </c>
      <c r="D287" t="s">
        <v>506</v>
      </c>
      <c r="E287" s="27" t="s">
        <v>1397</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538</v>
      </c>
    </row>
    <row r="290">
      <c r="A290" s="1" t="s">
        <v>513</v>
      </c>
      <c r="E290" s="27" t="s">
        <v>514</v>
      </c>
    </row>
    <row r="291">
      <c r="A291" s="1" t="s">
        <v>504</v>
      </c>
      <c r="B291" s="1">
        <v>71</v>
      </c>
      <c r="C291" s="26" t="s">
        <v>1398</v>
      </c>
      <c r="D291" t="s">
        <v>506</v>
      </c>
      <c r="E291" s="27" t="s">
        <v>1399</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538</v>
      </c>
    </row>
    <row r="294">
      <c r="A294" s="1" t="s">
        <v>513</v>
      </c>
      <c r="E294" s="27" t="s">
        <v>514</v>
      </c>
    </row>
    <row r="295" ht="25.5">
      <c r="A295" s="1" t="s">
        <v>504</v>
      </c>
      <c r="B295" s="1">
        <v>72</v>
      </c>
      <c r="C295" s="26" t="s">
        <v>1400</v>
      </c>
      <c r="D295" t="s">
        <v>506</v>
      </c>
      <c r="E295" s="27" t="s">
        <v>1401</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1402</v>
      </c>
    </row>
    <row r="298">
      <c r="A298" s="1" t="s">
        <v>513</v>
      </c>
      <c r="E298" s="27" t="s">
        <v>514</v>
      </c>
    </row>
    <row r="299" ht="25.5">
      <c r="A299" s="1" t="s">
        <v>504</v>
      </c>
      <c r="B299" s="1">
        <v>73</v>
      </c>
      <c r="C299" s="26" t="s">
        <v>1403</v>
      </c>
      <c r="D299" t="s">
        <v>506</v>
      </c>
      <c r="E299" s="27" t="s">
        <v>1404</v>
      </c>
      <c r="F299" s="28" t="s">
        <v>1312</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5.5">
      <c r="A301" s="1" t="s">
        <v>511</v>
      </c>
      <c r="E301" s="32" t="s">
        <v>1402</v>
      </c>
    </row>
    <row r="302">
      <c r="A302" s="1" t="s">
        <v>513</v>
      </c>
      <c r="E302" s="27" t="s">
        <v>514</v>
      </c>
    </row>
    <row r="303">
      <c r="A303" s="1" t="s">
        <v>504</v>
      </c>
      <c r="B303" s="1">
        <v>74</v>
      </c>
      <c r="C303" s="26" t="s">
        <v>1405</v>
      </c>
      <c r="D303" t="s">
        <v>506</v>
      </c>
      <c r="E303" s="27" t="s">
        <v>1406</v>
      </c>
      <c r="F303" s="28" t="s">
        <v>1407</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848</v>
      </c>
    </row>
    <row r="306">
      <c r="A306" s="1" t="s">
        <v>513</v>
      </c>
      <c r="E306" s="27" t="s">
        <v>514</v>
      </c>
    </row>
    <row r="307">
      <c r="A307" s="1" t="s">
        <v>504</v>
      </c>
      <c r="B307" s="1">
        <v>75</v>
      </c>
      <c r="C307" s="26" t="s">
        <v>1408</v>
      </c>
      <c r="D307" t="s">
        <v>506</v>
      </c>
      <c r="E307" s="27" t="s">
        <v>1409</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777</v>
      </c>
    </row>
    <row r="310">
      <c r="A310" s="1" t="s">
        <v>513</v>
      </c>
      <c r="E310" s="27" t="s">
        <v>514</v>
      </c>
    </row>
    <row r="311">
      <c r="A311" s="1" t="s">
        <v>504</v>
      </c>
      <c r="B311" s="1">
        <v>76</v>
      </c>
      <c r="C311" s="26" t="s">
        <v>1410</v>
      </c>
      <c r="D311" t="s">
        <v>506</v>
      </c>
      <c r="E311" s="27" t="s">
        <v>1411</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777</v>
      </c>
    </row>
    <row r="314">
      <c r="A314" s="1" t="s">
        <v>513</v>
      </c>
      <c r="E314" s="27" t="s">
        <v>514</v>
      </c>
    </row>
    <row r="315">
      <c r="A315" s="1" t="s">
        <v>504</v>
      </c>
      <c r="B315" s="1">
        <v>77</v>
      </c>
      <c r="C315" s="26" t="s">
        <v>1412</v>
      </c>
      <c r="D315" t="s">
        <v>506</v>
      </c>
      <c r="E315" s="27" t="s">
        <v>1413</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657</v>
      </c>
    </row>
    <row r="318">
      <c r="A318" s="1" t="s">
        <v>513</v>
      </c>
      <c r="E318" s="27" t="s">
        <v>514</v>
      </c>
    </row>
    <row r="319">
      <c r="A319" s="1" t="s">
        <v>504</v>
      </c>
      <c r="B319" s="1">
        <v>78</v>
      </c>
      <c r="C319" s="26" t="s">
        <v>1414</v>
      </c>
      <c r="D319" t="s">
        <v>506</v>
      </c>
      <c r="E319" s="27" t="s">
        <v>1415</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657</v>
      </c>
    </row>
    <row r="322">
      <c r="A322" s="1" t="s">
        <v>513</v>
      </c>
      <c r="E322" s="27" t="s">
        <v>514</v>
      </c>
    </row>
    <row r="323">
      <c r="A323" s="1" t="s">
        <v>504</v>
      </c>
      <c r="B323" s="1">
        <v>79</v>
      </c>
      <c r="C323" s="26" t="s">
        <v>1416</v>
      </c>
      <c r="D323" t="s">
        <v>506</v>
      </c>
      <c r="E323" s="27" t="s">
        <v>1417</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666</v>
      </c>
    </row>
    <row r="326">
      <c r="A326" s="1" t="s">
        <v>513</v>
      </c>
      <c r="E326" s="27" t="s">
        <v>514</v>
      </c>
    </row>
    <row r="327">
      <c r="A327" s="1" t="s">
        <v>504</v>
      </c>
      <c r="B327" s="1">
        <v>80</v>
      </c>
      <c r="C327" s="26" t="s">
        <v>1418</v>
      </c>
      <c r="D327" t="s">
        <v>506</v>
      </c>
      <c r="E327" s="27" t="s">
        <v>1419</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666</v>
      </c>
    </row>
    <row r="330">
      <c r="A330" s="1" t="s">
        <v>513</v>
      </c>
      <c r="E330" s="27" t="s">
        <v>514</v>
      </c>
    </row>
    <row r="331">
      <c r="A331" s="1" t="s">
        <v>504</v>
      </c>
      <c r="B331" s="1">
        <v>81</v>
      </c>
      <c r="C331" s="26" t="s">
        <v>1420</v>
      </c>
      <c r="D331" t="s">
        <v>506</v>
      </c>
      <c r="E331" s="27" t="s">
        <v>1421</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COUNTIFS(L8:L291,"=0",A8:A291,"P")+COUNTIFS(L8:L291,"",A8:A291,"P")+SUM(Q8:Q291)</f>
        <v>0</v>
      </c>
    </row>
    <row r="8">
      <c r="A8" s="1" t="s">
        <v>499</v>
      </c>
      <c r="C8" s="22" t="s">
        <v>1422</v>
      </c>
      <c r="E8" s="23" t="s">
        <v>35</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SUMIFS(L15:L290,A15:A290,"P")</f>
        <v>0</v>
      </c>
      <c r="M14" s="24">
        <f>SUMIFS(M15:M290,A15:A290,"P")</f>
        <v>0</v>
      </c>
      <c r="N14" s="25"/>
    </row>
    <row r="15" ht="25.5">
      <c r="A15" s="1" t="s">
        <v>504</v>
      </c>
      <c r="B15" s="1">
        <v>2</v>
      </c>
      <c r="C15" s="26" t="s">
        <v>1423</v>
      </c>
      <c r="D15" t="s">
        <v>506</v>
      </c>
      <c r="E15" s="27" t="s">
        <v>1424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526</v>
      </c>
    </row>
    <row r="18">
      <c r="A18" s="1" t="s">
        <v>513</v>
      </c>
      <c r="E18" s="27" t="s">
        <v>514</v>
      </c>
    </row>
    <row r="19" ht="25.5">
      <c r="A19" s="1" t="s">
        <v>504</v>
      </c>
      <c r="B19" s="1">
        <v>3</v>
      </c>
      <c r="C19" s="26" t="s">
        <v>1425</v>
      </c>
      <c r="D19" t="s">
        <v>506</v>
      </c>
      <c r="E19" s="27" t="s">
        <v>1426</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ht="25.5">
      <c r="A23" s="1" t="s">
        <v>504</v>
      </c>
      <c r="B23" s="1">
        <v>4</v>
      </c>
      <c r="C23" s="26" t="s">
        <v>1427</v>
      </c>
      <c r="D23" t="s">
        <v>506</v>
      </c>
      <c r="E23" s="27" t="s">
        <v>1428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504</v>
      </c>
      <c r="B27" s="1">
        <v>5</v>
      </c>
      <c r="C27" s="26" t="s">
        <v>1429</v>
      </c>
      <c r="D27" t="s">
        <v>506</v>
      </c>
      <c r="E27" s="27" t="s">
        <v>1430</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928</v>
      </c>
    </row>
    <row r="30">
      <c r="A30" s="1" t="s">
        <v>513</v>
      </c>
      <c r="E30" s="27" t="s">
        <v>514</v>
      </c>
    </row>
    <row r="31">
      <c r="A31" s="1" t="s">
        <v>504</v>
      </c>
      <c r="B31" s="1">
        <v>6</v>
      </c>
      <c r="C31" s="26" t="s">
        <v>1431</v>
      </c>
      <c r="D31" t="s">
        <v>506</v>
      </c>
      <c r="E31" s="27" t="s">
        <v>1432</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928</v>
      </c>
    </row>
    <row r="34">
      <c r="A34" s="1" t="s">
        <v>513</v>
      </c>
      <c r="E34" s="27" t="s">
        <v>514</v>
      </c>
    </row>
    <row r="35">
      <c r="A35" s="1" t="s">
        <v>504</v>
      </c>
      <c r="B35" s="1">
        <v>7</v>
      </c>
      <c r="C35" s="26" t="s">
        <v>1433</v>
      </c>
      <c r="D35" t="s">
        <v>506</v>
      </c>
      <c r="E35" s="27" t="s">
        <v>1434</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1435</v>
      </c>
    </row>
    <row r="38">
      <c r="A38" s="1" t="s">
        <v>513</v>
      </c>
      <c r="E38" s="27" t="s">
        <v>514</v>
      </c>
    </row>
    <row r="39">
      <c r="A39" s="1" t="s">
        <v>504</v>
      </c>
      <c r="B39" s="1">
        <v>8</v>
      </c>
      <c r="C39" s="26" t="s">
        <v>1436</v>
      </c>
      <c r="D39" t="s">
        <v>506</v>
      </c>
      <c r="E39" s="27" t="s">
        <v>1437</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1435</v>
      </c>
    </row>
    <row r="42">
      <c r="A42" s="1" t="s">
        <v>513</v>
      </c>
      <c r="E42" s="27" t="s">
        <v>514</v>
      </c>
    </row>
    <row r="43">
      <c r="A43" s="1" t="s">
        <v>504</v>
      </c>
      <c r="B43" s="1">
        <v>9</v>
      </c>
      <c r="C43" s="26" t="s">
        <v>1438</v>
      </c>
      <c r="D43" t="s">
        <v>506</v>
      </c>
      <c r="E43" s="27" t="s">
        <v>1439</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1440</v>
      </c>
    </row>
    <row r="46">
      <c r="A46" s="1" t="s">
        <v>513</v>
      </c>
      <c r="E46" s="27" t="s">
        <v>514</v>
      </c>
    </row>
    <row r="47">
      <c r="A47" s="1" t="s">
        <v>504</v>
      </c>
      <c r="B47" s="1">
        <v>10</v>
      </c>
      <c r="C47" s="26" t="s">
        <v>1286</v>
      </c>
      <c r="D47" t="s">
        <v>506</v>
      </c>
      <c r="E47" s="27" t="s">
        <v>1287</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1441</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1442</v>
      </c>
    </row>
    <row r="54">
      <c r="A54" s="1" t="s">
        <v>513</v>
      </c>
      <c r="E54" s="27" t="s">
        <v>514</v>
      </c>
    </row>
    <row r="55" ht="25.5">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657</v>
      </c>
    </row>
    <row r="58">
      <c r="A58" s="1" t="s">
        <v>513</v>
      </c>
      <c r="E58" s="27" t="s">
        <v>514</v>
      </c>
    </row>
    <row r="59">
      <c r="A59" s="1" t="s">
        <v>504</v>
      </c>
      <c r="B59" s="1">
        <v>13</v>
      </c>
      <c r="C59" s="26" t="s">
        <v>1443</v>
      </c>
      <c r="D59" t="s">
        <v>506</v>
      </c>
      <c r="E59" s="27" t="s">
        <v>1444</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666</v>
      </c>
    </row>
    <row r="62">
      <c r="A62" s="1" t="s">
        <v>513</v>
      </c>
      <c r="E62" s="27" t="s">
        <v>514</v>
      </c>
    </row>
    <row r="63">
      <c r="A63" s="1" t="s">
        <v>504</v>
      </c>
      <c r="B63" s="1">
        <v>14</v>
      </c>
      <c r="C63" s="26" t="s">
        <v>1445</v>
      </c>
      <c r="D63" t="s">
        <v>506</v>
      </c>
      <c r="E63" s="27" t="s">
        <v>1446</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1441</v>
      </c>
    </row>
    <row r="66">
      <c r="A66" s="1" t="s">
        <v>513</v>
      </c>
      <c r="E66" s="27" t="s">
        <v>514</v>
      </c>
    </row>
    <row r="67" ht="25.5">
      <c r="A67" s="1" t="s">
        <v>504</v>
      </c>
      <c r="B67" s="1">
        <v>15</v>
      </c>
      <c r="C67" s="26" t="s">
        <v>1447</v>
      </c>
      <c r="D67" t="s">
        <v>506</v>
      </c>
      <c r="E67" s="27" t="s">
        <v>1448</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1028</v>
      </c>
    </row>
    <row r="70">
      <c r="A70" s="1" t="s">
        <v>513</v>
      </c>
      <c r="E70" s="27" t="s">
        <v>514</v>
      </c>
    </row>
    <row r="71">
      <c r="A71" s="1" t="s">
        <v>504</v>
      </c>
      <c r="B71" s="1">
        <v>16</v>
      </c>
      <c r="C71" s="26" t="s">
        <v>1363</v>
      </c>
      <c r="D71" t="s">
        <v>506</v>
      </c>
      <c r="E71" s="27" t="s">
        <v>1364</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541</v>
      </c>
    </row>
    <row r="74">
      <c r="A74" s="1" t="s">
        <v>513</v>
      </c>
      <c r="E74" s="27" t="s">
        <v>514</v>
      </c>
    </row>
    <row r="75">
      <c r="A75" s="1" t="s">
        <v>504</v>
      </c>
      <c r="B75" s="1">
        <v>17</v>
      </c>
      <c r="C75" s="26" t="s">
        <v>1449</v>
      </c>
      <c r="D75" t="s">
        <v>506</v>
      </c>
      <c r="E75" s="27" t="s">
        <v>1450</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1081</v>
      </c>
    </row>
    <row r="78">
      <c r="A78" s="1" t="s">
        <v>513</v>
      </c>
      <c r="E78" s="27" t="s">
        <v>514</v>
      </c>
    </row>
    <row r="79">
      <c r="A79" s="1" t="s">
        <v>504</v>
      </c>
      <c r="B79" s="1">
        <v>18</v>
      </c>
      <c r="C79" s="26" t="s">
        <v>1365</v>
      </c>
      <c r="D79" t="s">
        <v>506</v>
      </c>
      <c r="E79" s="27" t="s">
        <v>1366</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801</v>
      </c>
    </row>
    <row r="82">
      <c r="A82" s="1" t="s">
        <v>513</v>
      </c>
      <c r="E82" s="27" t="s">
        <v>514</v>
      </c>
    </row>
    <row r="83" ht="25.5">
      <c r="A83" s="1" t="s">
        <v>504</v>
      </c>
      <c r="B83" s="1">
        <v>19</v>
      </c>
      <c r="C83" s="26" t="s">
        <v>1451</v>
      </c>
      <c r="D83" t="s">
        <v>506</v>
      </c>
      <c r="E83" s="27" t="s">
        <v>1452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521</v>
      </c>
    </row>
    <row r="86">
      <c r="A86" s="1" t="s">
        <v>513</v>
      </c>
      <c r="E86" s="27" t="s">
        <v>514</v>
      </c>
    </row>
    <row r="87">
      <c r="A87" s="1" t="s">
        <v>504</v>
      </c>
      <c r="B87" s="1">
        <v>20</v>
      </c>
      <c r="C87" s="26" t="s">
        <v>1453</v>
      </c>
      <c r="D87" t="s">
        <v>506</v>
      </c>
      <c r="E87" s="27" t="s">
        <v>1454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521</v>
      </c>
    </row>
    <row r="90">
      <c r="A90" s="1" t="s">
        <v>513</v>
      </c>
      <c r="E90" s="27" t="s">
        <v>514</v>
      </c>
    </row>
    <row r="91">
      <c r="A91" s="1" t="s">
        <v>504</v>
      </c>
      <c r="B91" s="1">
        <v>21</v>
      </c>
      <c r="C91" s="26" t="s">
        <v>1455</v>
      </c>
      <c r="D91" t="s">
        <v>506</v>
      </c>
      <c r="E91" s="27" t="s">
        <v>1456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c r="A99" s="1" t="s">
        <v>504</v>
      </c>
      <c r="B99" s="1">
        <v>23</v>
      </c>
      <c r="C99" s="26" t="s">
        <v>1420</v>
      </c>
      <c r="D99" t="s">
        <v>506</v>
      </c>
      <c r="E99" s="27" t="s">
        <v>1421</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1012</v>
      </c>
    </row>
    <row r="102">
      <c r="A102" s="1" t="s">
        <v>513</v>
      </c>
      <c r="E102" s="27" t="s">
        <v>514</v>
      </c>
    </row>
    <row r="103">
      <c r="A103" s="1" t="s">
        <v>504</v>
      </c>
      <c r="B103" s="1">
        <v>24</v>
      </c>
      <c r="C103" s="26" t="s">
        <v>1457</v>
      </c>
      <c r="D103" t="s">
        <v>506</v>
      </c>
      <c r="E103" s="27" t="s">
        <v>1458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521</v>
      </c>
    </row>
    <row r="106">
      <c r="A106" s="1" t="s">
        <v>513</v>
      </c>
      <c r="E106" s="27" t="s">
        <v>514</v>
      </c>
    </row>
    <row r="107">
      <c r="A107" s="1" t="s">
        <v>504</v>
      </c>
      <c r="B107" s="1">
        <v>25</v>
      </c>
      <c r="C107" s="26" t="s">
        <v>1459</v>
      </c>
      <c r="D107" t="s">
        <v>506</v>
      </c>
      <c r="E107" s="27" t="s">
        <v>1460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521</v>
      </c>
    </row>
    <row r="110">
      <c r="A110" s="1" t="s">
        <v>513</v>
      </c>
      <c r="E110" s="27" t="s">
        <v>514</v>
      </c>
    </row>
    <row r="111" ht="25.5">
      <c r="A111" s="1" t="s">
        <v>504</v>
      </c>
      <c r="B111" s="1">
        <v>26</v>
      </c>
      <c r="C111" s="26" t="s">
        <v>1461</v>
      </c>
      <c r="D111" t="s">
        <v>506</v>
      </c>
      <c r="E111" s="27" t="s">
        <v>1462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671</v>
      </c>
    </row>
    <row r="114">
      <c r="A114" s="1" t="s">
        <v>513</v>
      </c>
      <c r="E114" s="27" t="s">
        <v>514</v>
      </c>
    </row>
    <row r="115">
      <c r="A115" s="1" t="s">
        <v>504</v>
      </c>
      <c r="B115" s="1">
        <v>27</v>
      </c>
      <c r="C115" s="26" t="s">
        <v>1463</v>
      </c>
      <c r="D115" t="s">
        <v>506</v>
      </c>
      <c r="E115" s="27" t="s">
        <v>1464</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671</v>
      </c>
    </row>
    <row r="118">
      <c r="A118" s="1" t="s">
        <v>513</v>
      </c>
      <c r="E118" s="27" t="s">
        <v>514</v>
      </c>
    </row>
    <row r="119" ht="25.5">
      <c r="A119" s="1" t="s">
        <v>504</v>
      </c>
      <c r="B119" s="1">
        <v>28</v>
      </c>
      <c r="C119" s="26" t="s">
        <v>1465</v>
      </c>
      <c r="D119" t="s">
        <v>506</v>
      </c>
      <c r="E119" s="27" t="s">
        <v>1466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521</v>
      </c>
    </row>
    <row r="122">
      <c r="A122" s="1" t="s">
        <v>513</v>
      </c>
      <c r="E122" s="27" t="s">
        <v>514</v>
      </c>
    </row>
    <row r="123">
      <c r="A123" s="1" t="s">
        <v>504</v>
      </c>
      <c r="B123" s="1">
        <v>29</v>
      </c>
      <c r="C123" s="26" t="s">
        <v>1467</v>
      </c>
      <c r="D123" t="s">
        <v>506</v>
      </c>
      <c r="E123" s="27" t="s">
        <v>1468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521</v>
      </c>
    </row>
    <row r="126">
      <c r="A126" s="1" t="s">
        <v>513</v>
      </c>
      <c r="E126" s="27" t="s">
        <v>514</v>
      </c>
    </row>
    <row r="127" ht="25.5">
      <c r="A127" s="1" t="s">
        <v>504</v>
      </c>
      <c r="B127" s="1">
        <v>30</v>
      </c>
      <c r="C127" s="26" t="s">
        <v>1469</v>
      </c>
      <c r="D127" t="s">
        <v>506</v>
      </c>
      <c r="E127" s="27" t="s">
        <v>1470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671</v>
      </c>
    </row>
    <row r="130">
      <c r="A130" s="1" t="s">
        <v>513</v>
      </c>
      <c r="E130" s="27" t="s">
        <v>514</v>
      </c>
    </row>
    <row r="131" ht="25.5">
      <c r="A131" s="1" t="s">
        <v>504</v>
      </c>
      <c r="B131" s="1">
        <v>31</v>
      </c>
      <c r="C131" s="26" t="s">
        <v>1471</v>
      </c>
      <c r="D131" t="s">
        <v>506</v>
      </c>
      <c r="E131" s="27" t="s">
        <v>1472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1473</v>
      </c>
      <c r="D135" t="s">
        <v>506</v>
      </c>
      <c r="E135" s="27" t="s">
        <v>1474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541</v>
      </c>
    </row>
    <row r="138">
      <c r="A138" s="1" t="s">
        <v>513</v>
      </c>
      <c r="E138" s="27" t="s">
        <v>514</v>
      </c>
    </row>
    <row r="139" ht="25.5">
      <c r="A139" s="1" t="s">
        <v>504</v>
      </c>
      <c r="B139" s="1">
        <v>33</v>
      </c>
      <c r="C139" s="26" t="s">
        <v>1475</v>
      </c>
      <c r="D139" t="s">
        <v>506</v>
      </c>
      <c r="E139" s="27" t="s">
        <v>1476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1477</v>
      </c>
      <c r="D143" t="s">
        <v>506</v>
      </c>
      <c r="E143" s="27" t="s">
        <v>1478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521</v>
      </c>
    </row>
    <row r="146">
      <c r="A146" s="1" t="s">
        <v>513</v>
      </c>
      <c r="E146" s="27" t="s">
        <v>514</v>
      </c>
    </row>
    <row r="147">
      <c r="A147" s="1" t="s">
        <v>504</v>
      </c>
      <c r="B147" s="1">
        <v>35</v>
      </c>
      <c r="C147" s="26" t="s">
        <v>1479</v>
      </c>
      <c r="D147" t="s">
        <v>506</v>
      </c>
      <c r="E147" s="27" t="s">
        <v>1480</v>
      </c>
      <c r="F147" s="28" t="s">
        <v>1481</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521</v>
      </c>
    </row>
    <row r="150">
      <c r="A150" s="1" t="s">
        <v>513</v>
      </c>
      <c r="E150" s="27" t="s">
        <v>514</v>
      </c>
    </row>
    <row r="151">
      <c r="A151" s="1" t="s">
        <v>504</v>
      </c>
      <c r="B151" s="1">
        <v>36</v>
      </c>
      <c r="C151" s="26" t="s">
        <v>1482</v>
      </c>
      <c r="D151" t="s">
        <v>506</v>
      </c>
      <c r="E151" s="27" t="s">
        <v>1483</v>
      </c>
      <c r="F151" s="28" t="s">
        <v>1481</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5.5">
      <c r="A165" s="1" t="s">
        <v>511</v>
      </c>
      <c r="E165" s="32" t="s">
        <v>521</v>
      </c>
    </row>
    <row r="166" ht="153">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521</v>
      </c>
    </row>
    <row r="170">
      <c r="A170" s="1" t="s">
        <v>513</v>
      </c>
      <c r="E170" s="27" t="s">
        <v>514</v>
      </c>
    </row>
    <row r="171" ht="25.5">
      <c r="A171" s="1" t="s">
        <v>504</v>
      </c>
      <c r="B171" s="1">
        <v>41</v>
      </c>
      <c r="C171" s="26" t="s">
        <v>1493</v>
      </c>
      <c r="D171" t="s">
        <v>506</v>
      </c>
      <c r="E171" s="27" t="s">
        <v>1494</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5.5">
      <c r="A173" s="1" t="s">
        <v>511</v>
      </c>
      <c r="E173" s="32" t="s">
        <v>521</v>
      </c>
    </row>
    <row r="174">
      <c r="A174" s="1" t="s">
        <v>513</v>
      </c>
      <c r="E174" s="27" t="s">
        <v>506</v>
      </c>
    </row>
    <row r="175" ht="25.5">
      <c r="A175" s="1" t="s">
        <v>504</v>
      </c>
      <c r="B175" s="1">
        <v>42</v>
      </c>
      <c r="C175" s="26" t="s">
        <v>1495</v>
      </c>
      <c r="D175" t="s">
        <v>506</v>
      </c>
      <c r="E175" s="27" t="s">
        <v>1496</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5.5">
      <c r="A177" s="1" t="s">
        <v>511</v>
      </c>
      <c r="E177" s="32" t="s">
        <v>521</v>
      </c>
    </row>
    <row r="178">
      <c r="A178" s="1" t="s">
        <v>513</v>
      </c>
      <c r="E178" s="27" t="s">
        <v>506</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1499</v>
      </c>
      <c r="D183" t="s">
        <v>506</v>
      </c>
      <c r="E183" s="27" t="s">
        <v>1500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1501</v>
      </c>
      <c r="D187" t="s">
        <v>506</v>
      </c>
      <c r="E187" s="27" t="s">
        <v>1502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1503</v>
      </c>
      <c r="D191" t="s">
        <v>506</v>
      </c>
      <c r="E191" s="27" t="s">
        <v>1504</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c r="A195" s="1" t="s">
        <v>504</v>
      </c>
      <c r="B195" s="1">
        <v>47</v>
      </c>
      <c r="C195" s="26" t="s">
        <v>1505</v>
      </c>
      <c r="D195" t="s">
        <v>506</v>
      </c>
      <c r="E195" s="27" t="s">
        <v>1506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521</v>
      </c>
    </row>
    <row r="198">
      <c r="A198" s="1" t="s">
        <v>513</v>
      </c>
      <c r="E198" s="27" t="s">
        <v>514</v>
      </c>
    </row>
    <row r="199">
      <c r="A199" s="1" t="s">
        <v>504</v>
      </c>
      <c r="B199" s="1">
        <v>48</v>
      </c>
      <c r="C199" s="26" t="s">
        <v>1507</v>
      </c>
      <c r="D199" t="s">
        <v>506</v>
      </c>
      <c r="E199" s="27" t="s">
        <v>1508</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5.5">
      <c r="A201" s="1" t="s">
        <v>511</v>
      </c>
      <c r="E201" s="32" t="s">
        <v>521</v>
      </c>
    </row>
    <row r="202">
      <c r="A202" s="1" t="s">
        <v>513</v>
      </c>
      <c r="E202" s="27" t="s">
        <v>506</v>
      </c>
    </row>
    <row r="203" ht="25.5">
      <c r="A203" s="1" t="s">
        <v>504</v>
      </c>
      <c r="B203" s="1">
        <v>49</v>
      </c>
      <c r="C203" s="26" t="s">
        <v>1509</v>
      </c>
      <c r="D203" t="s">
        <v>506</v>
      </c>
      <c r="E203" s="27" t="s">
        <v>1510</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676</v>
      </c>
    </row>
    <row r="206">
      <c r="A206" s="1" t="s">
        <v>513</v>
      </c>
      <c r="E206" s="27" t="s">
        <v>514</v>
      </c>
    </row>
    <row r="207">
      <c r="A207" s="1" t="s">
        <v>504</v>
      </c>
      <c r="B207" s="1">
        <v>50</v>
      </c>
      <c r="C207" s="26" t="s">
        <v>1511</v>
      </c>
      <c r="D207" t="s">
        <v>506</v>
      </c>
      <c r="E207" s="27" t="s">
        <v>1512</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5.5">
      <c r="A209" s="1" t="s">
        <v>511</v>
      </c>
      <c r="E209" s="32" t="s">
        <v>521</v>
      </c>
    </row>
    <row r="210">
      <c r="A210" s="1" t="s">
        <v>513</v>
      </c>
      <c r="E210" s="27" t="s">
        <v>506</v>
      </c>
    </row>
    <row r="211">
      <c r="A211" s="1" t="s">
        <v>504</v>
      </c>
      <c r="B211" s="1">
        <v>51</v>
      </c>
      <c r="C211" s="26" t="s">
        <v>1513</v>
      </c>
      <c r="D211" t="s">
        <v>506</v>
      </c>
      <c r="E211" s="27" t="s">
        <v>1514</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521</v>
      </c>
    </row>
    <row r="214">
      <c r="A214" s="1" t="s">
        <v>513</v>
      </c>
      <c r="E214" s="27" t="s">
        <v>514</v>
      </c>
    </row>
    <row r="215">
      <c r="A215" s="1" t="s">
        <v>504</v>
      </c>
      <c r="B215" s="1">
        <v>52</v>
      </c>
      <c r="C215" s="26" t="s">
        <v>1515</v>
      </c>
      <c r="D215" t="s">
        <v>506</v>
      </c>
      <c r="E215" s="27" t="s">
        <v>1516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521</v>
      </c>
    </row>
    <row r="218">
      <c r="A218" s="1" t="s">
        <v>513</v>
      </c>
      <c r="E218" s="27" t="s">
        <v>514</v>
      </c>
    </row>
    <row r="219">
      <c r="A219" s="1" t="s">
        <v>504</v>
      </c>
      <c r="B219" s="1">
        <v>53</v>
      </c>
      <c r="C219" s="26" t="s">
        <v>1517</v>
      </c>
      <c r="D219" t="s">
        <v>506</v>
      </c>
      <c r="E219" s="27" t="s">
        <v>1518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521</v>
      </c>
    </row>
    <row r="222">
      <c r="A222" s="1" t="s">
        <v>513</v>
      </c>
      <c r="E222" s="27" t="s">
        <v>514</v>
      </c>
    </row>
    <row r="223">
      <c r="A223" s="1" t="s">
        <v>504</v>
      </c>
      <c r="B223" s="1">
        <v>54</v>
      </c>
      <c r="C223" s="26" t="s">
        <v>1519</v>
      </c>
      <c r="D223" t="s">
        <v>506</v>
      </c>
      <c r="E223" s="27" t="s">
        <v>1520</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521</v>
      </c>
    </row>
    <row r="226">
      <c r="A226" s="1" t="s">
        <v>513</v>
      </c>
      <c r="E226" s="27" t="s">
        <v>514</v>
      </c>
    </row>
    <row r="227">
      <c r="A227" s="1" t="s">
        <v>504</v>
      </c>
      <c r="B227" s="1">
        <v>55</v>
      </c>
      <c r="C227" s="26" t="s">
        <v>1521</v>
      </c>
      <c r="D227" t="s">
        <v>506</v>
      </c>
      <c r="E227" s="27" t="s">
        <v>1522</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521</v>
      </c>
    </row>
    <row r="230">
      <c r="A230" s="1" t="s">
        <v>513</v>
      </c>
      <c r="E230" s="27" t="s">
        <v>514</v>
      </c>
    </row>
    <row r="231">
      <c r="A231" s="1" t="s">
        <v>504</v>
      </c>
      <c r="B231" s="1">
        <v>56</v>
      </c>
      <c r="C231" s="26" t="s">
        <v>1523</v>
      </c>
      <c r="D231" t="s">
        <v>506</v>
      </c>
      <c r="E231" s="27" t="s">
        <v>1524</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526</v>
      </c>
    </row>
    <row r="242">
      <c r="A242" s="1" t="s">
        <v>513</v>
      </c>
      <c r="E242" s="27" t="s">
        <v>514</v>
      </c>
    </row>
    <row r="243">
      <c r="A243" s="1" t="s">
        <v>504</v>
      </c>
      <c r="B243" s="1">
        <v>59</v>
      </c>
      <c r="C243" s="26" t="s">
        <v>1525</v>
      </c>
      <c r="D243" t="s">
        <v>506</v>
      </c>
      <c r="E243" s="27" t="s">
        <v>1526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521</v>
      </c>
    </row>
    <row r="246">
      <c r="A246" s="1" t="s">
        <v>513</v>
      </c>
      <c r="E246" s="27" t="s">
        <v>514</v>
      </c>
    </row>
    <row r="247">
      <c r="A247" s="1" t="s">
        <v>504</v>
      </c>
      <c r="B247" s="1">
        <v>60</v>
      </c>
      <c r="C247" s="26" t="s">
        <v>1527</v>
      </c>
      <c r="D247" t="s">
        <v>506</v>
      </c>
      <c r="E247" s="27" t="s">
        <v>1528</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521</v>
      </c>
    </row>
    <row r="250">
      <c r="A250" s="1" t="s">
        <v>513</v>
      </c>
      <c r="E250" s="27" t="s">
        <v>514</v>
      </c>
    </row>
    <row r="251">
      <c r="A251" s="1" t="s">
        <v>504</v>
      </c>
      <c r="B251" s="1">
        <v>61</v>
      </c>
      <c r="C251" s="26" t="s">
        <v>1529</v>
      </c>
      <c r="D251" t="s">
        <v>506</v>
      </c>
      <c r="E251" s="27" t="s">
        <v>1530</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666</v>
      </c>
    </row>
    <row r="254">
      <c r="A254" s="1" t="s">
        <v>513</v>
      </c>
      <c r="E254" s="27" t="s">
        <v>514</v>
      </c>
    </row>
    <row r="255">
      <c r="A255" s="1" t="s">
        <v>504</v>
      </c>
      <c r="B255" s="1">
        <v>62</v>
      </c>
      <c r="C255" s="26" t="s">
        <v>1531</v>
      </c>
      <c r="D255" t="s">
        <v>506</v>
      </c>
      <c r="E255" s="27" t="s">
        <v>1532</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666</v>
      </c>
    </row>
    <row r="258">
      <c r="A258" s="1" t="s">
        <v>513</v>
      </c>
      <c r="E258" s="27" t="s">
        <v>514</v>
      </c>
    </row>
    <row r="259">
      <c r="A259" s="1" t="s">
        <v>504</v>
      </c>
      <c r="B259" s="1">
        <v>63</v>
      </c>
      <c r="C259" s="26" t="s">
        <v>1533</v>
      </c>
      <c r="D259" t="s">
        <v>506</v>
      </c>
      <c r="E259" s="27" t="s">
        <v>1534</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521</v>
      </c>
    </row>
    <row r="262">
      <c r="A262" s="1" t="s">
        <v>513</v>
      </c>
      <c r="E262" s="27" t="s">
        <v>514</v>
      </c>
    </row>
    <row r="263">
      <c r="A263" s="1" t="s">
        <v>504</v>
      </c>
      <c r="B263" s="1">
        <v>64</v>
      </c>
      <c r="C263" s="26" t="s">
        <v>1535</v>
      </c>
      <c r="D263" t="s">
        <v>506</v>
      </c>
      <c r="E263" s="27" t="s">
        <v>1536</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671</v>
      </c>
    </row>
    <row r="266">
      <c r="A266" s="1" t="s">
        <v>513</v>
      </c>
      <c r="E266" s="27" t="s">
        <v>514</v>
      </c>
    </row>
    <row r="267">
      <c r="A267" s="1" t="s">
        <v>504</v>
      </c>
      <c r="B267" s="1">
        <v>65</v>
      </c>
      <c r="C267" s="26" t="s">
        <v>1537</v>
      </c>
      <c r="D267" t="s">
        <v>506</v>
      </c>
      <c r="E267" s="27" t="s">
        <v>1538</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671</v>
      </c>
    </row>
    <row r="270">
      <c r="A270" s="1" t="s">
        <v>513</v>
      </c>
      <c r="E270" s="27" t="s">
        <v>514</v>
      </c>
    </row>
    <row r="271">
      <c r="A271" s="1" t="s">
        <v>504</v>
      </c>
      <c r="B271" s="1">
        <v>66</v>
      </c>
      <c r="C271" s="26" t="s">
        <v>1539</v>
      </c>
      <c r="D271" t="s">
        <v>506</v>
      </c>
      <c r="E271" s="27" t="s">
        <v>1540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521</v>
      </c>
    </row>
    <row r="274">
      <c r="A274" s="1" t="s">
        <v>513</v>
      </c>
      <c r="E274" s="27" t="s">
        <v>514</v>
      </c>
    </row>
    <row r="275" ht="25.5">
      <c r="A275" s="1" t="s">
        <v>504</v>
      </c>
      <c r="B275" s="1">
        <v>67</v>
      </c>
      <c r="C275" s="26" t="s">
        <v>1541</v>
      </c>
      <c r="D275" t="s">
        <v>506</v>
      </c>
      <c r="E275" s="27" t="s">
        <v>1542</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971</v>
      </c>
    </row>
    <row r="278">
      <c r="A278" s="1" t="s">
        <v>513</v>
      </c>
      <c r="E278" s="27" t="s">
        <v>514</v>
      </c>
    </row>
    <row r="279">
      <c r="A279" s="1" t="s">
        <v>504</v>
      </c>
      <c r="B279" s="1">
        <v>68</v>
      </c>
      <c r="C279" s="26" t="s">
        <v>1543</v>
      </c>
      <c r="D279" t="s">
        <v>506</v>
      </c>
      <c r="E279" s="27" t="s">
        <v>1544</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971</v>
      </c>
    </row>
    <row r="282">
      <c r="A282" s="1" t="s">
        <v>513</v>
      </c>
      <c r="E282" s="27" t="s">
        <v>514</v>
      </c>
    </row>
    <row r="283">
      <c r="A283" s="1" t="s">
        <v>504</v>
      </c>
      <c r="B283" s="1">
        <v>69</v>
      </c>
      <c r="C283" s="26" t="s">
        <v>1545</v>
      </c>
      <c r="D283" t="s">
        <v>506</v>
      </c>
      <c r="E283" s="27" t="s">
        <v>1546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526</v>
      </c>
    </row>
    <row r="286">
      <c r="A286" s="1" t="s">
        <v>513</v>
      </c>
      <c r="E286" s="27" t="s">
        <v>514</v>
      </c>
    </row>
    <row r="287">
      <c r="A287" s="1" t="s">
        <v>504</v>
      </c>
      <c r="B287" s="1">
        <v>70</v>
      </c>
      <c r="C287" s="26" t="s">
        <v>1547</v>
      </c>
      <c r="D287" t="s">
        <v>506</v>
      </c>
      <c r="E287" s="27" t="s">
        <v>1548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COUNTIFS(L8:L255,"=0",A8:A255,"P")+COUNTIFS(L8:L255,"",A8:A255,"P")+SUM(Q8:Q255)</f>
        <v>0</v>
      </c>
    </row>
    <row r="8">
      <c r="A8" s="1" t="s">
        <v>499</v>
      </c>
      <c r="C8" s="22" t="s">
        <v>1549</v>
      </c>
      <c r="E8" s="23" t="s">
        <v>37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SUMIFS(L15:L254,A15:A254,"P")</f>
        <v>0</v>
      </c>
      <c r="M14" s="24">
        <f>SUMIFS(M15:M254,A15:A254,"P")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521</v>
      </c>
    </row>
    <row r="26">
      <c r="A26" s="1" t="s">
        <v>513</v>
      </c>
      <c r="E26" s="27" t="s">
        <v>514</v>
      </c>
    </row>
    <row r="27">
      <c r="A27" s="1" t="s">
        <v>504</v>
      </c>
      <c r="B27" s="1">
        <v>5</v>
      </c>
      <c r="C27" s="26" t="s">
        <v>1556</v>
      </c>
      <c r="D27" t="s">
        <v>506</v>
      </c>
      <c r="E27" s="27" t="s">
        <v>1557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1081</v>
      </c>
    </row>
    <row r="30">
      <c r="A30" s="1" t="s">
        <v>513</v>
      </c>
      <c r="E30" s="27" t="s">
        <v>514</v>
      </c>
    </row>
    <row r="31">
      <c r="A31" s="1" t="s">
        <v>504</v>
      </c>
      <c r="B31" s="1">
        <v>6</v>
      </c>
      <c r="C31" s="26" t="s">
        <v>1558</v>
      </c>
      <c r="D31" t="s">
        <v>506</v>
      </c>
      <c r="E31" s="27" t="s">
        <v>1559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1081</v>
      </c>
    </row>
    <row r="34">
      <c r="A34" s="1" t="s">
        <v>513</v>
      </c>
      <c r="E34" s="27" t="s">
        <v>514</v>
      </c>
    </row>
    <row r="35" ht="25.5">
      <c r="A35" s="1" t="s">
        <v>504</v>
      </c>
      <c r="B35" s="1">
        <v>7</v>
      </c>
      <c r="C35" s="26" t="s">
        <v>1560</v>
      </c>
      <c r="D35" t="s">
        <v>506</v>
      </c>
      <c r="E35" s="27" t="s">
        <v>1561</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1081</v>
      </c>
    </row>
    <row r="38">
      <c r="A38" s="1" t="s">
        <v>513</v>
      </c>
      <c r="E38" s="27" t="s">
        <v>514</v>
      </c>
    </row>
    <row r="39" ht="25.5">
      <c r="A39" s="1" t="s">
        <v>504</v>
      </c>
      <c r="B39" s="1">
        <v>8</v>
      </c>
      <c r="C39" s="26" t="s">
        <v>1562</v>
      </c>
      <c r="D39" t="s">
        <v>506</v>
      </c>
      <c r="E39" s="27" t="s">
        <v>1563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1564</v>
      </c>
      <c r="D43" t="s">
        <v>506</v>
      </c>
      <c r="E43" s="27" t="s">
        <v>1565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657</v>
      </c>
    </row>
    <row r="46">
      <c r="A46" s="1" t="s">
        <v>513</v>
      </c>
      <c r="E46" s="27" t="s">
        <v>514</v>
      </c>
    </row>
    <row r="47">
      <c r="A47" s="1" t="s">
        <v>504</v>
      </c>
      <c r="B47" s="1">
        <v>10</v>
      </c>
      <c r="C47" s="26" t="s">
        <v>1566</v>
      </c>
      <c r="D47" t="s">
        <v>506</v>
      </c>
      <c r="E47" s="27" t="s">
        <v>1567</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809</v>
      </c>
    </row>
    <row r="50">
      <c r="A50" s="1" t="s">
        <v>513</v>
      </c>
      <c r="E50" s="27" t="s">
        <v>514</v>
      </c>
    </row>
    <row r="51">
      <c r="A51" s="1" t="s">
        <v>504</v>
      </c>
      <c r="B51" s="1">
        <v>11</v>
      </c>
      <c r="C51" s="26" t="s">
        <v>1568</v>
      </c>
      <c r="D51" t="s">
        <v>506</v>
      </c>
      <c r="E51" s="27" t="s">
        <v>1569</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809</v>
      </c>
    </row>
    <row r="54">
      <c r="A54" s="1" t="s">
        <v>513</v>
      </c>
      <c r="E54" s="27" t="s">
        <v>514</v>
      </c>
    </row>
    <row r="55">
      <c r="A55" s="1" t="s">
        <v>504</v>
      </c>
      <c r="B55" s="1">
        <v>12</v>
      </c>
      <c r="C55" s="26" t="s">
        <v>1570</v>
      </c>
      <c r="D55" t="s">
        <v>506</v>
      </c>
      <c r="E55" s="27" t="s">
        <v>1571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809</v>
      </c>
    </row>
    <row r="58">
      <c r="A58" s="1" t="s">
        <v>513</v>
      </c>
      <c r="E58" s="27" t="s">
        <v>514</v>
      </c>
    </row>
    <row r="59">
      <c r="A59" s="1" t="s">
        <v>504</v>
      </c>
      <c r="B59" s="1">
        <v>13</v>
      </c>
      <c r="C59" s="26" t="s">
        <v>1572</v>
      </c>
      <c r="D59" t="s">
        <v>506</v>
      </c>
      <c r="E59" s="27" t="s">
        <v>1573</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809</v>
      </c>
    </row>
    <row r="62">
      <c r="A62" s="1" t="s">
        <v>513</v>
      </c>
      <c r="E62" s="27" t="s">
        <v>514</v>
      </c>
    </row>
    <row r="63">
      <c r="A63" s="1" t="s">
        <v>504</v>
      </c>
      <c r="B63" s="1">
        <v>14</v>
      </c>
      <c r="C63" s="26" t="s">
        <v>1574</v>
      </c>
      <c r="D63" t="s">
        <v>506</v>
      </c>
      <c r="E63" s="27" t="s">
        <v>1575</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971</v>
      </c>
    </row>
    <row r="66">
      <c r="A66" s="1" t="s">
        <v>513</v>
      </c>
      <c r="E66" s="27" t="s">
        <v>514</v>
      </c>
    </row>
    <row r="67">
      <c r="A67" s="1" t="s">
        <v>504</v>
      </c>
      <c r="B67" s="1">
        <v>15</v>
      </c>
      <c r="C67" s="26" t="s">
        <v>1576</v>
      </c>
      <c r="D67" t="s">
        <v>506</v>
      </c>
      <c r="E67" s="27" t="s">
        <v>1577</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971</v>
      </c>
    </row>
    <row r="70">
      <c r="A70" s="1" t="s">
        <v>513</v>
      </c>
      <c r="E70" s="27" t="s">
        <v>514</v>
      </c>
    </row>
    <row r="71">
      <c r="A71" s="1" t="s">
        <v>504</v>
      </c>
      <c r="B71" s="1">
        <v>16</v>
      </c>
      <c r="C71" s="26" t="s">
        <v>1578</v>
      </c>
      <c r="D71" t="s">
        <v>506</v>
      </c>
      <c r="E71" s="27" t="s">
        <v>1579</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971</v>
      </c>
    </row>
    <row r="74">
      <c r="A74" s="1" t="s">
        <v>513</v>
      </c>
      <c r="E74" s="27" t="s">
        <v>514</v>
      </c>
    </row>
    <row r="75">
      <c r="A75" s="1" t="s">
        <v>504</v>
      </c>
      <c r="B75" s="1">
        <v>17</v>
      </c>
      <c r="C75" s="26" t="s">
        <v>1580</v>
      </c>
      <c r="D75" t="s">
        <v>506</v>
      </c>
      <c r="E75" s="27" t="s">
        <v>1581</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971</v>
      </c>
    </row>
    <row r="78">
      <c r="A78" s="1" t="s">
        <v>513</v>
      </c>
      <c r="E78" s="27" t="s">
        <v>514</v>
      </c>
    </row>
    <row r="79">
      <c r="A79" s="1" t="s">
        <v>504</v>
      </c>
      <c r="B79" s="1">
        <v>18</v>
      </c>
      <c r="C79" s="26" t="s">
        <v>1582</v>
      </c>
      <c r="D79" t="s">
        <v>506</v>
      </c>
      <c r="E79" s="27" t="s">
        <v>1583</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1081</v>
      </c>
    </row>
    <row r="82">
      <c r="A82" s="1" t="s">
        <v>513</v>
      </c>
      <c r="E82" s="27" t="s">
        <v>514</v>
      </c>
    </row>
    <row r="83">
      <c r="A83" s="1" t="s">
        <v>504</v>
      </c>
      <c r="B83" s="1">
        <v>19</v>
      </c>
      <c r="C83" s="26" t="s">
        <v>1584</v>
      </c>
      <c r="D83" t="s">
        <v>506</v>
      </c>
      <c r="E83" s="27" t="s">
        <v>1585</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1081</v>
      </c>
    </row>
    <row r="86">
      <c r="A86" s="1" t="s">
        <v>513</v>
      </c>
      <c r="E86" s="27" t="s">
        <v>514</v>
      </c>
    </row>
    <row r="87">
      <c r="A87" s="1" t="s">
        <v>504</v>
      </c>
      <c r="B87" s="1">
        <v>20</v>
      </c>
      <c r="C87" s="26" t="s">
        <v>1586</v>
      </c>
      <c r="D87" t="s">
        <v>506</v>
      </c>
      <c r="E87" s="27" t="s">
        <v>1587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1081</v>
      </c>
    </row>
    <row r="90">
      <c r="A90" s="1" t="s">
        <v>513</v>
      </c>
      <c r="E90" s="27" t="s">
        <v>514</v>
      </c>
    </row>
    <row r="91">
      <c r="A91" s="1" t="s">
        <v>504</v>
      </c>
      <c r="B91" s="1">
        <v>21</v>
      </c>
      <c r="C91" s="26" t="s">
        <v>1588</v>
      </c>
      <c r="D91" t="s">
        <v>506</v>
      </c>
      <c r="E91" s="27" t="s">
        <v>1589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1081</v>
      </c>
    </row>
    <row r="94">
      <c r="A94" s="1" t="s">
        <v>513</v>
      </c>
      <c r="E94" s="27" t="s">
        <v>514</v>
      </c>
    </row>
    <row r="95" ht="25.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ht="25.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671</v>
      </c>
    </row>
    <row r="114">
      <c r="A114" s="1" t="s">
        <v>513</v>
      </c>
      <c r="E114" s="27" t="s">
        <v>514</v>
      </c>
    </row>
    <row r="115">
      <c r="A115" s="1" t="s">
        <v>504</v>
      </c>
      <c r="B115" s="1">
        <v>27</v>
      </c>
      <c r="C115" s="26" t="s">
        <v>1600</v>
      </c>
      <c r="D115" t="s">
        <v>506</v>
      </c>
      <c r="E115" s="27" t="s">
        <v>1601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526</v>
      </c>
    </row>
    <row r="118">
      <c r="A118" s="1" t="s">
        <v>513</v>
      </c>
      <c r="E118" s="27" t="s">
        <v>514</v>
      </c>
    </row>
    <row r="119">
      <c r="A119" s="1" t="s">
        <v>504</v>
      </c>
      <c r="B119" s="1">
        <v>28</v>
      </c>
      <c r="C119" s="26" t="s">
        <v>1602</v>
      </c>
      <c r="D119" t="s">
        <v>506</v>
      </c>
      <c r="E119" s="27" t="s">
        <v>1603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526</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846</v>
      </c>
    </row>
    <row r="130">
      <c r="A130" s="1" t="s">
        <v>513</v>
      </c>
      <c r="E130" s="27" t="s">
        <v>514</v>
      </c>
    </row>
    <row r="131" ht="25.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521</v>
      </c>
    </row>
    <row r="146">
      <c r="A146" s="1" t="s">
        <v>513</v>
      </c>
      <c r="E146" s="27" t="s">
        <v>514</v>
      </c>
    </row>
    <row r="147">
      <c r="A147" s="1" t="s">
        <v>504</v>
      </c>
      <c r="B147" s="1">
        <v>35</v>
      </c>
      <c r="C147" s="26" t="s">
        <v>1433</v>
      </c>
      <c r="D147" t="s">
        <v>506</v>
      </c>
      <c r="E147" s="27" t="s">
        <v>1434</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1440</v>
      </c>
    </row>
    <row r="150">
      <c r="A150" s="1" t="s">
        <v>513</v>
      </c>
      <c r="E150" s="27" t="s">
        <v>514</v>
      </c>
    </row>
    <row r="151">
      <c r="A151" s="1" t="s">
        <v>504</v>
      </c>
      <c r="B151" s="1">
        <v>36</v>
      </c>
      <c r="C151" s="26" t="s">
        <v>1436</v>
      </c>
      <c r="D151" t="s">
        <v>506</v>
      </c>
      <c r="E151" s="27" t="s">
        <v>1437</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1440</v>
      </c>
    </row>
    <row r="154">
      <c r="A154" s="1" t="s">
        <v>513</v>
      </c>
      <c r="E154" s="27" t="s">
        <v>514</v>
      </c>
    </row>
    <row r="155">
      <c r="A155" s="1" t="s">
        <v>504</v>
      </c>
      <c r="B155" s="1">
        <v>37</v>
      </c>
      <c r="C155" s="26" t="s">
        <v>1438</v>
      </c>
      <c r="D155" t="s">
        <v>506</v>
      </c>
      <c r="E155" s="27" t="s">
        <v>1439</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1440</v>
      </c>
    </row>
    <row r="158">
      <c r="A158" s="1" t="s">
        <v>513</v>
      </c>
      <c r="E158" s="27" t="s">
        <v>514</v>
      </c>
    </row>
    <row r="159">
      <c r="A159" s="1" t="s">
        <v>504</v>
      </c>
      <c r="B159" s="1">
        <v>38</v>
      </c>
      <c r="C159" s="26" t="s">
        <v>1286</v>
      </c>
      <c r="D159" t="s">
        <v>506</v>
      </c>
      <c r="E159" s="27" t="s">
        <v>1287</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1441</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928</v>
      </c>
    </row>
    <row r="166">
      <c r="A166" s="1" t="s">
        <v>513</v>
      </c>
      <c r="E166" s="27" t="s">
        <v>514</v>
      </c>
    </row>
    <row r="167" ht="25.5">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541</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5.5">
      <c r="A173" s="1" t="s">
        <v>511</v>
      </c>
      <c r="E173" s="32" t="s">
        <v>1618</v>
      </c>
    </row>
    <row r="174">
      <c r="A174" s="1" t="s">
        <v>513</v>
      </c>
      <c r="E174" s="27" t="s">
        <v>506</v>
      </c>
    </row>
    <row r="175" ht="25.5">
      <c r="A175" s="1" t="s">
        <v>504</v>
      </c>
      <c r="B175" s="1">
        <v>42</v>
      </c>
      <c r="C175" s="26" t="s">
        <v>1619</v>
      </c>
      <c r="D175" t="s">
        <v>506</v>
      </c>
      <c r="E175" s="27" t="s">
        <v>1620</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1618</v>
      </c>
    </row>
    <row r="178">
      <c r="A178" s="1" t="s">
        <v>513</v>
      </c>
      <c r="E178" s="27" t="s">
        <v>514</v>
      </c>
    </row>
    <row r="179" ht="25.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710</v>
      </c>
    </row>
    <row r="198">
      <c r="A198" s="1" t="s">
        <v>513</v>
      </c>
      <c r="E198" s="27" t="s">
        <v>514</v>
      </c>
    </row>
    <row r="199">
      <c r="A199" s="1" t="s">
        <v>504</v>
      </c>
      <c r="B199" s="1">
        <v>48</v>
      </c>
      <c r="C199" s="26" t="s">
        <v>1621</v>
      </c>
      <c r="D199" t="s">
        <v>506</v>
      </c>
      <c r="E199" s="27" t="s">
        <v>1622</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1623</v>
      </c>
    </row>
    <row r="202">
      <c r="A202" s="1" t="s">
        <v>513</v>
      </c>
      <c r="E202" s="27" t="s">
        <v>514</v>
      </c>
    </row>
    <row r="203">
      <c r="A203" s="1" t="s">
        <v>504</v>
      </c>
      <c r="B203" s="1">
        <v>49</v>
      </c>
      <c r="C203" s="26" t="s">
        <v>1624</v>
      </c>
      <c r="D203" t="s">
        <v>506</v>
      </c>
      <c r="E203" s="27" t="s">
        <v>1625</v>
      </c>
      <c r="F203" s="28" t="s">
        <v>1626</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1081</v>
      </c>
    </row>
    <row r="206">
      <c r="A206" s="1" t="s">
        <v>513</v>
      </c>
      <c r="E206" s="27" t="s">
        <v>514</v>
      </c>
    </row>
    <row r="207">
      <c r="A207" s="1" t="s">
        <v>504</v>
      </c>
      <c r="B207" s="1">
        <v>50</v>
      </c>
      <c r="C207" s="26" t="s">
        <v>1443</v>
      </c>
      <c r="D207" t="s">
        <v>506</v>
      </c>
      <c r="E207" s="27" t="s">
        <v>1444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526</v>
      </c>
    </row>
    <row r="210">
      <c r="A210" s="1" t="s">
        <v>513</v>
      </c>
      <c r="E210" s="27" t="s">
        <v>514</v>
      </c>
    </row>
    <row r="211">
      <c r="A211" s="1" t="s">
        <v>504</v>
      </c>
      <c r="B211" s="1">
        <v>51</v>
      </c>
      <c r="C211" s="26" t="s">
        <v>1627</v>
      </c>
      <c r="D211" t="s">
        <v>506</v>
      </c>
      <c r="E211" s="27" t="s">
        <v>1628</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1618</v>
      </c>
    </row>
    <row r="214">
      <c r="A214" s="1" t="s">
        <v>513</v>
      </c>
      <c r="E214" s="27" t="s">
        <v>514</v>
      </c>
    </row>
    <row r="215" ht="25.5">
      <c r="A215" s="1" t="s">
        <v>504</v>
      </c>
      <c r="B215" s="1">
        <v>52</v>
      </c>
      <c r="C215" s="26" t="s">
        <v>1629</v>
      </c>
      <c r="D215" t="s">
        <v>506</v>
      </c>
      <c r="E215" s="27" t="s">
        <v>1630</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526</v>
      </c>
    </row>
    <row r="218">
      <c r="A218" s="1" t="s">
        <v>513</v>
      </c>
      <c r="E218" s="27" t="s">
        <v>514</v>
      </c>
    </row>
    <row r="219">
      <c r="A219" s="1" t="s">
        <v>504</v>
      </c>
      <c r="B219" s="1">
        <v>53</v>
      </c>
      <c r="C219" s="26" t="s">
        <v>1631</v>
      </c>
      <c r="D219" t="s">
        <v>506</v>
      </c>
      <c r="E219" s="27" t="s">
        <v>1632</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526</v>
      </c>
    </row>
    <row r="222">
      <c r="A222" s="1" t="s">
        <v>513</v>
      </c>
      <c r="E222" s="27" t="s">
        <v>514</v>
      </c>
    </row>
    <row r="223">
      <c r="A223" s="1" t="s">
        <v>504</v>
      </c>
      <c r="B223" s="1">
        <v>54</v>
      </c>
      <c r="C223" s="26" t="s">
        <v>1412</v>
      </c>
      <c r="D223" t="s">
        <v>506</v>
      </c>
      <c r="E223" s="27" t="s">
        <v>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526</v>
      </c>
    </row>
    <row r="226">
      <c r="A226" s="1" t="s">
        <v>513</v>
      </c>
      <c r="E226" s="27" t="s">
        <v>514</v>
      </c>
    </row>
    <row r="227">
      <c r="A227" s="1" t="s">
        <v>504</v>
      </c>
      <c r="B227" s="1">
        <v>55</v>
      </c>
      <c r="C227" s="26" t="s">
        <v>1414</v>
      </c>
      <c r="D227" t="s">
        <v>506</v>
      </c>
      <c r="E227" s="27" t="s">
        <v>1415</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526</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541</v>
      </c>
    </row>
    <row r="238">
      <c r="A238" s="1" t="s">
        <v>513</v>
      </c>
      <c r="E238" s="27" t="s">
        <v>514</v>
      </c>
    </row>
    <row r="239">
      <c r="A239" s="1" t="s">
        <v>504</v>
      </c>
      <c r="B239" s="1">
        <v>58</v>
      </c>
      <c r="C239" s="26" t="s">
        <v>1637</v>
      </c>
      <c r="D239" t="s">
        <v>506</v>
      </c>
      <c r="E239" s="27" t="s">
        <v>1638</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1081</v>
      </c>
    </row>
    <row r="242">
      <c r="A242" s="1" t="s">
        <v>513</v>
      </c>
      <c r="E242" s="27" t="s">
        <v>514</v>
      </c>
    </row>
    <row r="243">
      <c r="A243" s="1" t="s">
        <v>504</v>
      </c>
      <c r="B243" s="1">
        <v>59</v>
      </c>
      <c r="C243" s="26" t="s">
        <v>1639</v>
      </c>
      <c r="D243" t="s">
        <v>506</v>
      </c>
      <c r="E243" s="27" t="s">
        <v>1640</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1081</v>
      </c>
    </row>
    <row r="246">
      <c r="A246" s="1" t="s">
        <v>513</v>
      </c>
      <c r="E246" s="27" t="s">
        <v>514</v>
      </c>
    </row>
    <row r="247">
      <c r="A247" s="1" t="s">
        <v>504</v>
      </c>
      <c r="B247" s="1">
        <v>60</v>
      </c>
      <c r="C247" s="26" t="s">
        <v>1641</v>
      </c>
      <c r="D247" t="s">
        <v>506</v>
      </c>
      <c r="E247" s="27" t="s">
        <v>1642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526</v>
      </c>
    </row>
    <row r="250">
      <c r="A250" s="1" t="s">
        <v>513</v>
      </c>
      <c r="E250" s="27" t="s">
        <v>514</v>
      </c>
    </row>
    <row r="251">
      <c r="A251" s="1" t="s">
        <v>504</v>
      </c>
      <c r="B251" s="1">
        <v>61</v>
      </c>
      <c r="C251" s="26" t="s">
        <v>1643</v>
      </c>
      <c r="D251" t="s">
        <v>506</v>
      </c>
      <c r="E251" s="27" t="s">
        <v>1644</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1645</v>
      </c>
      <c r="E8" s="23" t="s">
        <v>39</v>
      </c>
      <c r="L8" s="24">
        <f>L9+L18+L27+L32+L221</f>
        <v>0</v>
      </c>
      <c r="M8" s="24">
        <f>M9+M18+M27+M32+M221</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671</v>
      </c>
    </row>
    <row r="22" ht="344.25">
      <c r="A22" s="1" t="s">
        <v>513</v>
      </c>
      <c r="E22" s="27" t="s">
        <v>1648</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671</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671</v>
      </c>
    </row>
    <row r="31">
      <c r="A31" s="1" t="s">
        <v>513</v>
      </c>
      <c r="E31" s="27" t="s">
        <v>514</v>
      </c>
    </row>
    <row r="32">
      <c r="A32" s="1" t="s">
        <v>501</v>
      </c>
      <c r="C32" s="22" t="s">
        <v>1260</v>
      </c>
      <c r="E32" s="23" t="s">
        <v>1261</v>
      </c>
      <c r="L32" s="24">
        <f>SUMIFS(L33:L220,A33:A220,"P")</f>
        <v>0</v>
      </c>
      <c r="M32" s="24">
        <f>SUMIFS(M33:M220,A33:A220,"P")</f>
        <v>0</v>
      </c>
      <c r="N32" s="25"/>
    </row>
    <row r="33">
      <c r="A33" s="1" t="s">
        <v>504</v>
      </c>
      <c r="B33" s="1">
        <v>6</v>
      </c>
      <c r="C33" s="26" t="s">
        <v>1652</v>
      </c>
      <c r="D33" t="s">
        <v>506</v>
      </c>
      <c r="E33" s="27" t="s">
        <v>1653</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671</v>
      </c>
    </row>
    <row r="36">
      <c r="A36" s="1" t="s">
        <v>513</v>
      </c>
      <c r="E36" s="27" t="s">
        <v>514</v>
      </c>
    </row>
    <row r="37">
      <c r="A37" s="1" t="s">
        <v>504</v>
      </c>
      <c r="B37" s="1">
        <v>7</v>
      </c>
      <c r="C37" s="26" t="s">
        <v>1654</v>
      </c>
      <c r="D37" t="s">
        <v>506</v>
      </c>
      <c r="E37" s="27" t="s">
        <v>1655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671</v>
      </c>
    </row>
    <row r="40">
      <c r="A40" s="1" t="s">
        <v>513</v>
      </c>
      <c r="E40" s="27" t="s">
        <v>514</v>
      </c>
    </row>
    <row r="41">
      <c r="A41" s="1" t="s">
        <v>504</v>
      </c>
      <c r="B41" s="1">
        <v>8</v>
      </c>
      <c r="C41" s="26" t="s">
        <v>1656</v>
      </c>
      <c r="D41" t="s">
        <v>506</v>
      </c>
      <c r="E41" s="27" t="s">
        <v>1657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671</v>
      </c>
    </row>
    <row r="44">
      <c r="A44" s="1" t="s">
        <v>513</v>
      </c>
      <c r="E44" s="27" t="s">
        <v>514</v>
      </c>
    </row>
    <row r="45">
      <c r="A45" s="1" t="s">
        <v>504</v>
      </c>
      <c r="B45" s="1">
        <v>9</v>
      </c>
      <c r="C45" s="26" t="s">
        <v>1658</v>
      </c>
      <c r="D45" t="s">
        <v>506</v>
      </c>
      <c r="E45" s="27" t="s">
        <v>1659</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848</v>
      </c>
    </row>
    <row r="48">
      <c r="A48" s="1" t="s">
        <v>513</v>
      </c>
      <c r="E48" s="27" t="s">
        <v>514</v>
      </c>
    </row>
    <row r="49">
      <c r="A49" s="1" t="s">
        <v>504</v>
      </c>
      <c r="B49" s="1">
        <v>10</v>
      </c>
      <c r="C49" s="26" t="s">
        <v>1660</v>
      </c>
      <c r="D49" t="s">
        <v>506</v>
      </c>
      <c r="E49" s="27" t="s">
        <v>1661</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848</v>
      </c>
    </row>
    <row r="52">
      <c r="A52" s="1" t="s">
        <v>513</v>
      </c>
      <c r="E52" s="27" t="s">
        <v>514</v>
      </c>
    </row>
    <row r="53">
      <c r="A53" s="1" t="s">
        <v>504</v>
      </c>
      <c r="B53" s="1">
        <v>11</v>
      </c>
      <c r="C53" s="26" t="s">
        <v>1662</v>
      </c>
      <c r="D53" t="s">
        <v>597</v>
      </c>
      <c r="E53" s="27" t="s">
        <v>1663</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1664</v>
      </c>
    </row>
    <row r="56">
      <c r="A56" s="1" t="s">
        <v>513</v>
      </c>
      <c r="E56" s="27" t="s">
        <v>514</v>
      </c>
    </row>
    <row r="57">
      <c r="A57" s="1" t="s">
        <v>504</v>
      </c>
      <c r="B57" s="1">
        <v>12</v>
      </c>
      <c r="C57" s="26" t="s">
        <v>1665</v>
      </c>
      <c r="D57" t="s">
        <v>597</v>
      </c>
      <c r="E57" s="27" t="s">
        <v>1666</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1664</v>
      </c>
    </row>
    <row r="60">
      <c r="A60" s="1" t="s">
        <v>513</v>
      </c>
      <c r="E60" s="27" t="s">
        <v>514</v>
      </c>
    </row>
    <row r="61" ht="25.5">
      <c r="A61" s="1" t="s">
        <v>504</v>
      </c>
      <c r="B61" s="1">
        <v>13</v>
      </c>
      <c r="C61" s="26" t="s">
        <v>1667</v>
      </c>
      <c r="D61" t="s">
        <v>506</v>
      </c>
      <c r="E61" s="27" t="s">
        <v>1668</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526</v>
      </c>
    </row>
    <row r="64">
      <c r="A64" s="1" t="s">
        <v>513</v>
      </c>
      <c r="E64" s="27" t="s">
        <v>514</v>
      </c>
    </row>
    <row r="65">
      <c r="A65" s="1" t="s">
        <v>504</v>
      </c>
      <c r="B65" s="1">
        <v>14</v>
      </c>
      <c r="C65" s="26" t="s">
        <v>1669</v>
      </c>
      <c r="D65" t="s">
        <v>506</v>
      </c>
      <c r="E65" s="27" t="s">
        <v>1670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526</v>
      </c>
    </row>
    <row r="68">
      <c r="A68" s="1" t="s">
        <v>513</v>
      </c>
      <c r="E68" s="27" t="s">
        <v>514</v>
      </c>
    </row>
    <row r="69" ht="25.5">
      <c r="A69" s="1" t="s">
        <v>504</v>
      </c>
      <c r="B69" s="1">
        <v>15</v>
      </c>
      <c r="C69" s="26" t="s">
        <v>1671</v>
      </c>
      <c r="D69" t="s">
        <v>506</v>
      </c>
      <c r="E69" s="27" t="s">
        <v>1672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521</v>
      </c>
    </row>
    <row r="72">
      <c r="A72" s="1" t="s">
        <v>513</v>
      </c>
      <c r="E72" s="27" t="s">
        <v>514</v>
      </c>
    </row>
    <row r="73" ht="25.5">
      <c r="A73" s="1" t="s">
        <v>504</v>
      </c>
      <c r="B73" s="1">
        <v>16</v>
      </c>
      <c r="C73" s="26" t="s">
        <v>1673</v>
      </c>
      <c r="D73" t="s">
        <v>506</v>
      </c>
      <c r="E73" s="27" t="s">
        <v>1674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521</v>
      </c>
    </row>
    <row r="76">
      <c r="A76" s="1" t="s">
        <v>513</v>
      </c>
      <c r="E76" s="27" t="s">
        <v>514</v>
      </c>
    </row>
    <row r="77">
      <c r="A77" s="1" t="s">
        <v>504</v>
      </c>
      <c r="B77" s="1">
        <v>17</v>
      </c>
      <c r="C77" s="26" t="s">
        <v>1675</v>
      </c>
      <c r="D77" t="s">
        <v>506</v>
      </c>
      <c r="E77" s="27" t="s">
        <v>1676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541</v>
      </c>
    </row>
    <row r="80">
      <c r="A80" s="1" t="s">
        <v>513</v>
      </c>
      <c r="E80" s="27" t="s">
        <v>514</v>
      </c>
    </row>
    <row r="81" ht="25.5">
      <c r="A81" s="1" t="s">
        <v>504</v>
      </c>
      <c r="B81" s="1">
        <v>18</v>
      </c>
      <c r="C81" s="26" t="s">
        <v>1677</v>
      </c>
      <c r="D81" t="s">
        <v>506</v>
      </c>
      <c r="E81" s="27" t="s">
        <v>1678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521</v>
      </c>
    </row>
    <row r="84">
      <c r="A84" s="1" t="s">
        <v>513</v>
      </c>
      <c r="E84" s="27" t="s">
        <v>514</v>
      </c>
    </row>
    <row r="85">
      <c r="A85" s="1" t="s">
        <v>504</v>
      </c>
      <c r="B85" s="1">
        <v>19</v>
      </c>
      <c r="C85" s="26" t="s">
        <v>1679</v>
      </c>
      <c r="D85" t="s">
        <v>506</v>
      </c>
      <c r="E85" s="27" t="s">
        <v>1680</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541</v>
      </c>
    </row>
    <row r="88">
      <c r="A88" s="1" t="s">
        <v>513</v>
      </c>
      <c r="E88" s="27" t="s">
        <v>514</v>
      </c>
    </row>
    <row r="89" ht="25.5">
      <c r="A89" s="1" t="s">
        <v>504</v>
      </c>
      <c r="B89" s="1">
        <v>20</v>
      </c>
      <c r="C89" s="26" t="s">
        <v>1681</v>
      </c>
      <c r="D89" t="s">
        <v>506</v>
      </c>
      <c r="E89" s="27" t="s">
        <v>1682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671</v>
      </c>
    </row>
    <row r="92">
      <c r="A92" s="1" t="s">
        <v>513</v>
      </c>
      <c r="E92" s="27" t="s">
        <v>514</v>
      </c>
    </row>
    <row r="93" ht="25.5">
      <c r="A93" s="1" t="s">
        <v>504</v>
      </c>
      <c r="B93" s="1">
        <v>21</v>
      </c>
      <c r="C93" s="26" t="s">
        <v>1683</v>
      </c>
      <c r="D93" t="s">
        <v>506</v>
      </c>
      <c r="E93" s="27" t="s">
        <v>1684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526</v>
      </c>
    </row>
    <row r="96">
      <c r="A96" s="1" t="s">
        <v>513</v>
      </c>
      <c r="E96" s="27" t="s">
        <v>514</v>
      </c>
    </row>
    <row r="97">
      <c r="A97" s="1" t="s">
        <v>504</v>
      </c>
      <c r="B97" s="1">
        <v>22</v>
      </c>
      <c r="C97" s="26" t="s">
        <v>1685</v>
      </c>
      <c r="D97" t="s">
        <v>506</v>
      </c>
      <c r="E97" s="27" t="s">
        <v>1686</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1687</v>
      </c>
    </row>
    <row r="100">
      <c r="A100" s="1" t="s">
        <v>513</v>
      </c>
      <c r="E100" s="27" t="s">
        <v>514</v>
      </c>
    </row>
    <row r="101" ht="25.5">
      <c r="A101" s="1" t="s">
        <v>504</v>
      </c>
      <c r="B101" s="1">
        <v>23</v>
      </c>
      <c r="C101" s="26" t="s">
        <v>1688</v>
      </c>
      <c r="D101" t="s">
        <v>506</v>
      </c>
      <c r="E101" s="27" t="s">
        <v>1689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c r="A105" s="1" t="s">
        <v>504</v>
      </c>
      <c r="B105" s="1">
        <v>24</v>
      </c>
      <c r="C105" s="26" t="s">
        <v>1631</v>
      </c>
      <c r="D105" t="s">
        <v>506</v>
      </c>
      <c r="E105" s="27" t="s">
        <v>1632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c r="A109" s="1" t="s">
        <v>504</v>
      </c>
      <c r="B109" s="1">
        <v>25</v>
      </c>
      <c r="C109" s="26" t="s">
        <v>1690</v>
      </c>
      <c r="D109" t="s">
        <v>506</v>
      </c>
      <c r="E109" s="27" t="s">
        <v>1691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521</v>
      </c>
    </row>
    <row r="112">
      <c r="A112" s="1" t="s">
        <v>513</v>
      </c>
      <c r="E112" s="27" t="s">
        <v>514</v>
      </c>
    </row>
    <row r="113" ht="25.5">
      <c r="A113" s="1" t="s">
        <v>504</v>
      </c>
      <c r="B113" s="1">
        <v>26</v>
      </c>
      <c r="C113" s="26" t="s">
        <v>1692</v>
      </c>
      <c r="D113" t="s">
        <v>506</v>
      </c>
      <c r="E113" s="27" t="s">
        <v>1693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c r="A117" s="1" t="s">
        <v>504</v>
      </c>
      <c r="B117" s="1">
        <v>27</v>
      </c>
      <c r="C117" s="26" t="s">
        <v>1694</v>
      </c>
      <c r="D117" t="s">
        <v>506</v>
      </c>
      <c r="E117" s="27" t="s">
        <v>1695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ht="25.5">
      <c r="A121" s="1" t="s">
        <v>504</v>
      </c>
      <c r="B121" s="1">
        <v>28</v>
      </c>
      <c r="C121" s="26" t="s">
        <v>1696</v>
      </c>
      <c r="D121" t="s">
        <v>506</v>
      </c>
      <c r="E121" s="27" t="s">
        <v>1697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c r="A125" s="1" t="s">
        <v>504</v>
      </c>
      <c r="B125" s="1">
        <v>29</v>
      </c>
      <c r="C125" s="26" t="s">
        <v>1698</v>
      </c>
      <c r="D125" t="s">
        <v>506</v>
      </c>
      <c r="E125" s="27" t="s">
        <v>1699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ht="25.5">
      <c r="A129" s="1" t="s">
        <v>504</v>
      </c>
      <c r="B129" s="1">
        <v>30</v>
      </c>
      <c r="C129" s="26" t="s">
        <v>1700</v>
      </c>
      <c r="D129" t="s">
        <v>506</v>
      </c>
      <c r="E129" s="27" t="s">
        <v>1701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521</v>
      </c>
    </row>
    <row r="132">
      <c r="A132" s="1" t="s">
        <v>513</v>
      </c>
      <c r="E132" s="27" t="s">
        <v>514</v>
      </c>
    </row>
    <row r="133">
      <c r="A133" s="1" t="s">
        <v>504</v>
      </c>
      <c r="B133" s="1">
        <v>31</v>
      </c>
      <c r="C133" s="26" t="s">
        <v>1702</v>
      </c>
      <c r="D133" t="s">
        <v>506</v>
      </c>
      <c r="E133" s="27" t="s">
        <v>1703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1704</v>
      </c>
      <c r="D137" t="s">
        <v>506</v>
      </c>
      <c r="E137" s="27" t="s">
        <v>1705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521</v>
      </c>
    </row>
    <row r="140">
      <c r="A140" s="1" t="s">
        <v>513</v>
      </c>
      <c r="E140" s="27" t="s">
        <v>514</v>
      </c>
    </row>
    <row r="141">
      <c r="A141" s="1" t="s">
        <v>504</v>
      </c>
      <c r="B141" s="1">
        <v>33</v>
      </c>
      <c r="C141" s="26" t="s">
        <v>1706</v>
      </c>
      <c r="D141" t="s">
        <v>506</v>
      </c>
      <c r="E141" s="27" t="s">
        <v>1707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521</v>
      </c>
    </row>
    <row r="144">
      <c r="A144" s="1" t="s">
        <v>513</v>
      </c>
      <c r="E144" s="27" t="s">
        <v>514</v>
      </c>
    </row>
    <row r="145" ht="25.5">
      <c r="A145" s="1" t="s">
        <v>504</v>
      </c>
      <c r="B145" s="1">
        <v>34</v>
      </c>
      <c r="C145" s="26" t="s">
        <v>1708</v>
      </c>
      <c r="D145" t="s">
        <v>506</v>
      </c>
      <c r="E145" s="27" t="s">
        <v>1709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521</v>
      </c>
    </row>
    <row r="148">
      <c r="A148" s="1" t="s">
        <v>513</v>
      </c>
      <c r="E148" s="27" t="s">
        <v>514</v>
      </c>
    </row>
    <row r="149">
      <c r="A149" s="1" t="s">
        <v>504</v>
      </c>
      <c r="B149" s="1">
        <v>35</v>
      </c>
      <c r="C149" s="26" t="s">
        <v>1710</v>
      </c>
      <c r="D149" t="s">
        <v>506</v>
      </c>
      <c r="E149" s="27" t="s">
        <v>1711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521</v>
      </c>
    </row>
    <row r="152">
      <c r="A152" s="1" t="s">
        <v>513</v>
      </c>
      <c r="E152" s="27" t="s">
        <v>514</v>
      </c>
    </row>
    <row r="153" ht="25.5">
      <c r="A153" s="1" t="s">
        <v>504</v>
      </c>
      <c r="B153" s="1">
        <v>36</v>
      </c>
      <c r="C153" s="26" t="s">
        <v>1712</v>
      </c>
      <c r="D153" t="s">
        <v>506</v>
      </c>
      <c r="E153" s="27" t="s">
        <v>1713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c r="A157" s="1" t="s">
        <v>504</v>
      </c>
      <c r="B157" s="1">
        <v>37</v>
      </c>
      <c r="C157" s="26" t="s">
        <v>1714</v>
      </c>
      <c r="D157" t="s">
        <v>506</v>
      </c>
      <c r="E157" s="27" t="s">
        <v>1715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521</v>
      </c>
    </row>
    <row r="160">
      <c r="A160" s="1" t="s">
        <v>513</v>
      </c>
      <c r="E160" s="27" t="s">
        <v>514</v>
      </c>
    </row>
    <row r="161">
      <c r="A161" s="1" t="s">
        <v>504</v>
      </c>
      <c r="B161" s="1">
        <v>38</v>
      </c>
      <c r="C161" s="26" t="s">
        <v>1716</v>
      </c>
      <c r="D161" t="s">
        <v>506</v>
      </c>
      <c r="E161" s="27" t="s">
        <v>1717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521</v>
      </c>
    </row>
    <row r="164">
      <c r="A164" s="1" t="s">
        <v>513</v>
      </c>
      <c r="E164" s="27" t="s">
        <v>514</v>
      </c>
    </row>
    <row r="165" ht="25.5">
      <c r="A165" s="1" t="s">
        <v>504</v>
      </c>
      <c r="B165" s="1">
        <v>39</v>
      </c>
      <c r="C165" s="26" t="s">
        <v>1718</v>
      </c>
      <c r="D165" t="s">
        <v>506</v>
      </c>
      <c r="E165" s="27" t="s">
        <v>1719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1262</v>
      </c>
    </row>
    <row r="172">
      <c r="A172" s="1" t="s">
        <v>513</v>
      </c>
      <c r="E172" s="27" t="s">
        <v>514</v>
      </c>
    </row>
    <row r="173" ht="25.5">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846</v>
      </c>
    </row>
    <row r="176">
      <c r="A176" s="1" t="s">
        <v>513</v>
      </c>
      <c r="E176" s="27" t="s">
        <v>514</v>
      </c>
    </row>
    <row r="177">
      <c r="A177" s="1" t="s">
        <v>504</v>
      </c>
      <c r="B177" s="1">
        <v>42</v>
      </c>
      <c r="C177" s="26" t="s">
        <v>1443</v>
      </c>
      <c r="D177" t="s">
        <v>506</v>
      </c>
      <c r="E177" s="27" t="s">
        <v>1444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526</v>
      </c>
    </row>
    <row r="180">
      <c r="A180" s="1" t="s">
        <v>513</v>
      </c>
      <c r="E180" s="27" t="s">
        <v>514</v>
      </c>
    </row>
    <row r="181" ht="25.5">
      <c r="A181" s="1" t="s">
        <v>504</v>
      </c>
      <c r="B181" s="1">
        <v>43</v>
      </c>
      <c r="C181" s="26" t="s">
        <v>1720</v>
      </c>
      <c r="D181" t="s">
        <v>506</v>
      </c>
      <c r="E181" s="27" t="s">
        <v>1721</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671</v>
      </c>
    </row>
    <row r="184">
      <c r="A184" s="1" t="s">
        <v>513</v>
      </c>
      <c r="E184" s="27" t="s">
        <v>514</v>
      </c>
    </row>
    <row r="185">
      <c r="A185" s="1" t="s">
        <v>504</v>
      </c>
      <c r="B185" s="1">
        <v>44</v>
      </c>
      <c r="C185" s="26" t="s">
        <v>1722</v>
      </c>
      <c r="D185" t="s">
        <v>506</v>
      </c>
      <c r="E185" s="27" t="s">
        <v>1723</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671</v>
      </c>
    </row>
    <row r="188">
      <c r="A188" s="1" t="s">
        <v>513</v>
      </c>
      <c r="E188" s="27" t="s">
        <v>514</v>
      </c>
    </row>
    <row r="189">
      <c r="A189" s="1" t="s">
        <v>504</v>
      </c>
      <c r="B189" s="1">
        <v>45</v>
      </c>
      <c r="C189" s="26" t="s">
        <v>1724</v>
      </c>
      <c r="D189" t="s">
        <v>506</v>
      </c>
      <c r="E189" s="27" t="s">
        <v>1725</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1726</v>
      </c>
    </row>
    <row r="192">
      <c r="A192" s="1" t="s">
        <v>513</v>
      </c>
      <c r="E192" s="27" t="s">
        <v>514</v>
      </c>
    </row>
    <row r="193">
      <c r="A193" s="1" t="s">
        <v>504</v>
      </c>
      <c r="B193" s="1">
        <v>46</v>
      </c>
      <c r="C193" s="26" t="s">
        <v>1727</v>
      </c>
      <c r="D193" t="s">
        <v>506</v>
      </c>
      <c r="E193" s="27" t="s">
        <v>1728</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1262</v>
      </c>
    </row>
    <row r="196">
      <c r="A196" s="1" t="s">
        <v>513</v>
      </c>
      <c r="E196" s="27" t="s">
        <v>514</v>
      </c>
    </row>
    <row r="197">
      <c r="A197" s="1" t="s">
        <v>504</v>
      </c>
      <c r="B197" s="1">
        <v>47</v>
      </c>
      <c r="C197" s="26" t="s">
        <v>1305</v>
      </c>
      <c r="D197" t="s">
        <v>506</v>
      </c>
      <c r="E197" s="27" t="s">
        <v>1306</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1028</v>
      </c>
    </row>
    <row r="200">
      <c r="A200" s="1" t="s">
        <v>513</v>
      </c>
      <c r="E200" s="27" t="s">
        <v>514</v>
      </c>
    </row>
    <row r="201">
      <c r="A201" s="1" t="s">
        <v>504</v>
      </c>
      <c r="B201" s="1">
        <v>48</v>
      </c>
      <c r="C201" s="26" t="s">
        <v>1308</v>
      </c>
      <c r="D201" t="s">
        <v>506</v>
      </c>
      <c r="E201" s="27" t="s">
        <v>1309</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1028</v>
      </c>
    </row>
    <row r="204">
      <c r="A204" s="1" t="s">
        <v>513</v>
      </c>
      <c r="E204" s="27" t="s">
        <v>514</v>
      </c>
    </row>
    <row r="205">
      <c r="A205" s="1" t="s">
        <v>504</v>
      </c>
      <c r="B205" s="1">
        <v>49</v>
      </c>
      <c r="C205" s="26" t="s">
        <v>1729</v>
      </c>
      <c r="D205" t="s">
        <v>506</v>
      </c>
      <c r="E205" s="27" t="s">
        <v>1730</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5.5">
      <c r="A207" s="1" t="s">
        <v>511</v>
      </c>
      <c r="E207" s="32" t="s">
        <v>521</v>
      </c>
    </row>
    <row r="208">
      <c r="A208" s="1" t="s">
        <v>513</v>
      </c>
      <c r="E208" s="27" t="s">
        <v>506</v>
      </c>
    </row>
    <row r="209">
      <c r="A209" s="1" t="s">
        <v>504</v>
      </c>
      <c r="B209" s="1">
        <v>50</v>
      </c>
      <c r="C209" s="26" t="s">
        <v>1731</v>
      </c>
      <c r="D209" t="s">
        <v>506</v>
      </c>
      <c r="E209" s="27" t="s">
        <v>1732</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5.5">
      <c r="A211" s="1" t="s">
        <v>511</v>
      </c>
      <c r="E211" s="32" t="s">
        <v>521</v>
      </c>
    </row>
    <row r="212">
      <c r="A212" s="1" t="s">
        <v>513</v>
      </c>
      <c r="E212" s="27" t="s">
        <v>506</v>
      </c>
    </row>
    <row r="213">
      <c r="A213" s="1" t="s">
        <v>504</v>
      </c>
      <c r="B213" s="1">
        <v>51</v>
      </c>
      <c r="C213" s="26" t="s">
        <v>1733</v>
      </c>
      <c r="D213" t="s">
        <v>506</v>
      </c>
      <c r="E213" s="27" t="s">
        <v>1734</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541</v>
      </c>
    </row>
    <row r="216">
      <c r="A216" s="1" t="s">
        <v>513</v>
      </c>
      <c r="E216" s="27" t="s">
        <v>514</v>
      </c>
    </row>
    <row r="217" ht="25.5">
      <c r="A217" s="1" t="s">
        <v>504</v>
      </c>
      <c r="B217" s="1">
        <v>52</v>
      </c>
      <c r="C217" s="26" t="s">
        <v>1451</v>
      </c>
      <c r="D217" t="s">
        <v>597</v>
      </c>
      <c r="E217" s="27" t="s">
        <v>1452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521</v>
      </c>
    </row>
    <row r="220">
      <c r="A220" s="1" t="s">
        <v>513</v>
      </c>
      <c r="E220" s="27" t="s">
        <v>514</v>
      </c>
    </row>
    <row r="221">
      <c r="A221" s="1" t="s">
        <v>501</v>
      </c>
      <c r="C221" s="22" t="s">
        <v>1735</v>
      </c>
      <c r="E221" s="23" t="s">
        <v>1736</v>
      </c>
      <c r="L221" s="24">
        <f>SUMIFS(L222:L385,A222:A385,"P")</f>
        <v>0</v>
      </c>
      <c r="M221" s="24">
        <f>SUMIFS(M222:M385,A222:A385,"P")</f>
        <v>0</v>
      </c>
      <c r="N221" s="25"/>
    </row>
    <row r="222">
      <c r="A222" s="1" t="s">
        <v>504</v>
      </c>
      <c r="B222" s="1">
        <v>53</v>
      </c>
      <c r="C222" s="26" t="s">
        <v>1662</v>
      </c>
      <c r="D222" t="s">
        <v>601</v>
      </c>
      <c r="E222" s="27" t="s">
        <v>1663</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5.5">
      <c r="A224" s="1" t="s">
        <v>511</v>
      </c>
      <c r="E224" s="32" t="s">
        <v>1737</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5.5">
      <c r="A228" s="1" t="s">
        <v>511</v>
      </c>
      <c r="E228" s="32" t="s">
        <v>1737</v>
      </c>
    </row>
    <row r="229">
      <c r="A229" s="1" t="s">
        <v>513</v>
      </c>
      <c r="E229" s="27" t="s">
        <v>514</v>
      </c>
    </row>
    <row r="230">
      <c r="A230" s="1" t="s">
        <v>504</v>
      </c>
      <c r="B230" s="1">
        <v>55</v>
      </c>
      <c r="C230" s="26" t="s">
        <v>1665</v>
      </c>
      <c r="D230" t="s">
        <v>601</v>
      </c>
      <c r="E230" s="27" t="s">
        <v>1666</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5.5">
      <c r="A232" s="1" t="s">
        <v>511</v>
      </c>
      <c r="E232" s="32" t="s">
        <v>1737</v>
      </c>
    </row>
    <row r="233">
      <c r="A233" s="1" t="s">
        <v>513</v>
      </c>
      <c r="E233" s="27" t="s">
        <v>514</v>
      </c>
    </row>
    <row r="234">
      <c r="A234" s="1" t="s">
        <v>504</v>
      </c>
      <c r="B234" s="1">
        <v>56</v>
      </c>
      <c r="C234" s="26" t="s">
        <v>1738</v>
      </c>
      <c r="D234" t="s">
        <v>506</v>
      </c>
      <c r="E234" s="27" t="s">
        <v>1739</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5.5">
      <c r="A236" s="1" t="s">
        <v>511</v>
      </c>
      <c r="E236" s="32" t="s">
        <v>1737</v>
      </c>
    </row>
    <row r="237">
      <c r="A237" s="1" t="s">
        <v>513</v>
      </c>
      <c r="E237" s="27" t="s">
        <v>514</v>
      </c>
    </row>
    <row r="238" ht="25.5">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5.5">
      <c r="A240" s="1" t="s">
        <v>511</v>
      </c>
      <c r="E240" s="32" t="s">
        <v>1737</v>
      </c>
    </row>
    <row r="241">
      <c r="A241" s="1" t="s">
        <v>513</v>
      </c>
      <c r="E241" s="27" t="s">
        <v>514</v>
      </c>
    </row>
    <row r="242">
      <c r="A242" s="1" t="s">
        <v>504</v>
      </c>
      <c r="B242" s="1">
        <v>58</v>
      </c>
      <c r="C242" s="26" t="s">
        <v>1740</v>
      </c>
      <c r="D242" t="s">
        <v>506</v>
      </c>
      <c r="E242" s="27" t="s">
        <v>1741</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5.5">
      <c r="A244" s="1" t="s">
        <v>511</v>
      </c>
      <c r="E244" s="32" t="s">
        <v>526</v>
      </c>
    </row>
    <row r="245">
      <c r="A245" s="1" t="s">
        <v>513</v>
      </c>
      <c r="E245" s="27" t="s">
        <v>514</v>
      </c>
    </row>
    <row r="246">
      <c r="A246" s="1" t="s">
        <v>504</v>
      </c>
      <c r="B246" s="1">
        <v>59</v>
      </c>
      <c r="C246" s="26" t="s">
        <v>1742</v>
      </c>
      <c r="D246" t="s">
        <v>506</v>
      </c>
      <c r="E246" s="27" t="s">
        <v>1743</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5.5">
      <c r="A248" s="1" t="s">
        <v>511</v>
      </c>
      <c r="E248" s="32" t="s">
        <v>526</v>
      </c>
    </row>
    <row r="249">
      <c r="A249" s="1" t="s">
        <v>513</v>
      </c>
      <c r="E249" s="27" t="s">
        <v>514</v>
      </c>
    </row>
    <row r="250">
      <c r="A250" s="1" t="s">
        <v>504</v>
      </c>
      <c r="B250" s="1">
        <v>60</v>
      </c>
      <c r="C250" s="26" t="s">
        <v>1376</v>
      </c>
      <c r="D250" t="s">
        <v>506</v>
      </c>
      <c r="E250" s="27" t="s">
        <v>1377</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5.5">
      <c r="A252" s="1" t="s">
        <v>511</v>
      </c>
      <c r="E252" s="32" t="s">
        <v>526</v>
      </c>
    </row>
    <row r="253">
      <c r="A253" s="1" t="s">
        <v>513</v>
      </c>
      <c r="E253" s="27" t="s">
        <v>514</v>
      </c>
    </row>
    <row r="254">
      <c r="A254" s="1" t="s">
        <v>504</v>
      </c>
      <c r="B254" s="1">
        <v>61</v>
      </c>
      <c r="C254" s="26" t="s">
        <v>1378</v>
      </c>
      <c r="D254" t="s">
        <v>506</v>
      </c>
      <c r="E254" s="27" t="s">
        <v>1379</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5.5">
      <c r="A256" s="1" t="s">
        <v>511</v>
      </c>
      <c r="E256" s="32" t="s">
        <v>526</v>
      </c>
    </row>
    <row r="257">
      <c r="A257" s="1" t="s">
        <v>513</v>
      </c>
      <c r="E257" s="27" t="s">
        <v>514</v>
      </c>
    </row>
    <row r="258">
      <c r="A258" s="1" t="s">
        <v>504</v>
      </c>
      <c r="B258" s="1">
        <v>62</v>
      </c>
      <c r="C258" s="26" t="s">
        <v>1380</v>
      </c>
      <c r="D258" t="s">
        <v>506</v>
      </c>
      <c r="E258" s="27" t="s">
        <v>1381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5.5">
      <c r="A260" s="1" t="s">
        <v>511</v>
      </c>
      <c r="E260" s="32" t="s">
        <v>521</v>
      </c>
    </row>
    <row r="261">
      <c r="A261" s="1" t="s">
        <v>513</v>
      </c>
      <c r="E261" s="27" t="s">
        <v>514</v>
      </c>
    </row>
    <row r="262">
      <c r="A262" s="1" t="s">
        <v>504</v>
      </c>
      <c r="B262" s="1">
        <v>63</v>
      </c>
      <c r="C262" s="26" t="s">
        <v>1382</v>
      </c>
      <c r="D262" t="s">
        <v>506</v>
      </c>
      <c r="E262" s="27" t="s">
        <v>1383</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521</v>
      </c>
    </row>
    <row r="265">
      <c r="A265" s="1" t="s">
        <v>513</v>
      </c>
      <c r="E265" s="27" t="s">
        <v>514</v>
      </c>
    </row>
    <row r="266">
      <c r="A266" s="1" t="s">
        <v>504</v>
      </c>
      <c r="B266" s="1">
        <v>64</v>
      </c>
      <c r="C266" s="26" t="s">
        <v>1744</v>
      </c>
      <c r="D266" t="s">
        <v>506</v>
      </c>
      <c r="E266" s="27" t="s">
        <v>1745</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521</v>
      </c>
    </row>
    <row r="269">
      <c r="A269" s="1" t="s">
        <v>513</v>
      </c>
      <c r="E269" s="27" t="s">
        <v>514</v>
      </c>
    </row>
    <row r="270">
      <c r="A270" s="1" t="s">
        <v>504</v>
      </c>
      <c r="B270" s="1">
        <v>65</v>
      </c>
      <c r="C270" s="26" t="s">
        <v>1746</v>
      </c>
      <c r="D270" t="s">
        <v>506</v>
      </c>
      <c r="E270" s="27" t="s">
        <v>1747</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521</v>
      </c>
    </row>
    <row r="273">
      <c r="A273" s="1" t="s">
        <v>513</v>
      </c>
      <c r="E273" s="27" t="s">
        <v>514</v>
      </c>
    </row>
    <row r="274">
      <c r="A274" s="1" t="s">
        <v>504</v>
      </c>
      <c r="B274" s="1">
        <v>66</v>
      </c>
      <c r="C274" s="26" t="s">
        <v>1748</v>
      </c>
      <c r="D274" t="s">
        <v>506</v>
      </c>
      <c r="E274" s="27" t="s">
        <v>1749</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5.5">
      <c r="A276" s="1" t="s">
        <v>511</v>
      </c>
      <c r="E276" s="32" t="s">
        <v>1737</v>
      </c>
    </row>
    <row r="277">
      <c r="A277" s="1" t="s">
        <v>513</v>
      </c>
      <c r="E277" s="27" t="s">
        <v>506</v>
      </c>
    </row>
    <row r="278">
      <c r="A278" s="1" t="s">
        <v>504</v>
      </c>
      <c r="B278" s="1">
        <v>67</v>
      </c>
      <c r="C278" s="26" t="s">
        <v>1750</v>
      </c>
      <c r="D278" t="s">
        <v>506</v>
      </c>
      <c r="E278" s="27" t="s">
        <v>1751</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5.5">
      <c r="A280" s="1" t="s">
        <v>511</v>
      </c>
      <c r="E280" s="32" t="s">
        <v>1737</v>
      </c>
    </row>
    <row r="281">
      <c r="A281" s="1" t="s">
        <v>513</v>
      </c>
      <c r="E281" s="27" t="s">
        <v>506</v>
      </c>
    </row>
    <row r="282">
      <c r="A282" s="1" t="s">
        <v>504</v>
      </c>
      <c r="B282" s="1">
        <v>68</v>
      </c>
      <c r="C282" s="26" t="s">
        <v>1752</v>
      </c>
      <c r="D282" t="s">
        <v>506</v>
      </c>
      <c r="E282" s="27" t="s">
        <v>1753</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1106</v>
      </c>
    </row>
    <row r="285">
      <c r="A285" s="1" t="s">
        <v>513</v>
      </c>
      <c r="E285" s="27" t="s">
        <v>514</v>
      </c>
    </row>
    <row r="286" ht="25.5">
      <c r="A286" s="1" t="s">
        <v>504</v>
      </c>
      <c r="B286" s="1">
        <v>69</v>
      </c>
      <c r="C286" s="26" t="s">
        <v>1754</v>
      </c>
      <c r="D286" t="s">
        <v>506</v>
      </c>
      <c r="E286" s="27" t="s">
        <v>1755</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521</v>
      </c>
    </row>
    <row r="289">
      <c r="A289" s="1" t="s">
        <v>513</v>
      </c>
      <c r="E289" s="27" t="s">
        <v>514</v>
      </c>
    </row>
    <row r="290">
      <c r="A290" s="1" t="s">
        <v>504</v>
      </c>
      <c r="B290" s="1">
        <v>70</v>
      </c>
      <c r="C290" s="26" t="s">
        <v>1756</v>
      </c>
      <c r="D290" t="s">
        <v>506</v>
      </c>
      <c r="E290" s="27" t="s">
        <v>1757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521</v>
      </c>
    </row>
    <row r="293">
      <c r="A293" s="1" t="s">
        <v>513</v>
      </c>
      <c r="E293" s="27" t="s">
        <v>514</v>
      </c>
    </row>
    <row r="294" ht="25.5">
      <c r="A294" s="1" t="s">
        <v>504</v>
      </c>
      <c r="B294" s="1">
        <v>71</v>
      </c>
      <c r="C294" s="26" t="s">
        <v>1758</v>
      </c>
      <c r="D294" t="s">
        <v>506</v>
      </c>
      <c r="E294" s="27" t="s">
        <v>1759</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5.5">
      <c r="A296" s="1" t="s">
        <v>511</v>
      </c>
      <c r="E296" s="32" t="s">
        <v>521</v>
      </c>
    </row>
    <row r="297">
      <c r="A297" s="1" t="s">
        <v>513</v>
      </c>
      <c r="E297" s="27" t="s">
        <v>506</v>
      </c>
    </row>
    <row r="298">
      <c r="A298" s="1" t="s">
        <v>504</v>
      </c>
      <c r="B298" s="1">
        <v>72</v>
      </c>
      <c r="C298" s="26" t="s">
        <v>1760</v>
      </c>
      <c r="D298" t="s">
        <v>506</v>
      </c>
      <c r="E298" s="27" t="s">
        <v>1761</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5.5">
      <c r="A300" s="1" t="s">
        <v>511</v>
      </c>
      <c r="E300" s="32" t="s">
        <v>521</v>
      </c>
    </row>
    <row r="301">
      <c r="A301" s="1" t="s">
        <v>513</v>
      </c>
      <c r="E301" s="27" t="s">
        <v>514</v>
      </c>
    </row>
    <row r="302">
      <c r="A302" s="1" t="s">
        <v>504</v>
      </c>
      <c r="B302" s="1">
        <v>73</v>
      </c>
      <c r="C302" s="26" t="s">
        <v>1762</v>
      </c>
      <c r="D302" t="s">
        <v>506</v>
      </c>
      <c r="E302" s="27" t="s">
        <v>1763</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686</v>
      </c>
    </row>
    <row r="305">
      <c r="A305" s="1" t="s">
        <v>513</v>
      </c>
      <c r="E305" s="27" t="s">
        <v>514</v>
      </c>
    </row>
    <row r="306" ht="25.5">
      <c r="A306" s="1" t="s">
        <v>504</v>
      </c>
      <c r="B306" s="1">
        <v>74</v>
      </c>
      <c r="C306" s="26" t="s">
        <v>1764</v>
      </c>
      <c r="D306" t="s">
        <v>506</v>
      </c>
      <c r="E306" s="27" t="s">
        <v>1765</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5.5">
      <c r="A308" s="1" t="s">
        <v>511</v>
      </c>
      <c r="E308" s="32" t="s">
        <v>809</v>
      </c>
    </row>
    <row r="309">
      <c r="A309" s="1" t="s">
        <v>513</v>
      </c>
      <c r="E309" s="27" t="s">
        <v>514</v>
      </c>
    </row>
    <row r="310">
      <c r="A310" s="1" t="s">
        <v>504</v>
      </c>
      <c r="B310" s="1">
        <v>75</v>
      </c>
      <c r="C310" s="26" t="s">
        <v>1766</v>
      </c>
      <c r="D310" t="s">
        <v>506</v>
      </c>
      <c r="E310" s="27" t="s">
        <v>1767</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5.5">
      <c r="A312" s="1" t="s">
        <v>511</v>
      </c>
      <c r="E312" s="32" t="s">
        <v>936</v>
      </c>
    </row>
    <row r="313">
      <c r="A313" s="1" t="s">
        <v>513</v>
      </c>
      <c r="E313" s="27" t="s">
        <v>514</v>
      </c>
    </row>
    <row r="314">
      <c r="A314" s="1" t="s">
        <v>504</v>
      </c>
      <c r="B314" s="1">
        <v>76</v>
      </c>
      <c r="C314" s="26" t="s">
        <v>1768</v>
      </c>
      <c r="D314" t="s">
        <v>506</v>
      </c>
      <c r="E314" s="27" t="s">
        <v>1769</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5.5">
      <c r="A316" s="1" t="s">
        <v>511</v>
      </c>
      <c r="E316" s="32" t="s">
        <v>686</v>
      </c>
    </row>
    <row r="317">
      <c r="A317" s="1" t="s">
        <v>513</v>
      </c>
      <c r="E317" s="27" t="s">
        <v>514</v>
      </c>
    </row>
    <row r="318">
      <c r="A318" s="1" t="s">
        <v>504</v>
      </c>
      <c r="B318" s="1">
        <v>77</v>
      </c>
      <c r="C318" s="26" t="s">
        <v>1770</v>
      </c>
      <c r="D318" t="s">
        <v>506</v>
      </c>
      <c r="E318" s="27" t="s">
        <v>1771</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686</v>
      </c>
    </row>
    <row r="321">
      <c r="A321" s="1" t="s">
        <v>513</v>
      </c>
      <c r="E321" s="27" t="s">
        <v>514</v>
      </c>
    </row>
    <row r="322">
      <c r="A322" s="1" t="s">
        <v>504</v>
      </c>
      <c r="B322" s="1">
        <v>78</v>
      </c>
      <c r="C322" s="26" t="s">
        <v>1772</v>
      </c>
      <c r="D322" t="s">
        <v>506</v>
      </c>
      <c r="E322" s="27" t="s">
        <v>1773</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5.5">
      <c r="A324" s="1" t="s">
        <v>511</v>
      </c>
      <c r="E324" s="32" t="s">
        <v>526</v>
      </c>
    </row>
    <row r="325">
      <c r="A325" s="1" t="s">
        <v>513</v>
      </c>
      <c r="E325" s="27" t="s">
        <v>514</v>
      </c>
    </row>
    <row r="326">
      <c r="A326" s="1" t="s">
        <v>504</v>
      </c>
      <c r="B326" s="1">
        <v>79</v>
      </c>
      <c r="C326" s="26" t="s">
        <v>1774</v>
      </c>
      <c r="D326" t="s">
        <v>506</v>
      </c>
      <c r="E326" s="27" t="s">
        <v>1775</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5.5">
      <c r="A328" s="1" t="s">
        <v>511</v>
      </c>
      <c r="E328" s="32" t="s">
        <v>526</v>
      </c>
    </row>
    <row r="329">
      <c r="A329" s="1" t="s">
        <v>513</v>
      </c>
      <c r="E329" s="27" t="s">
        <v>514</v>
      </c>
    </row>
    <row r="330">
      <c r="A330" s="1" t="s">
        <v>504</v>
      </c>
      <c r="B330" s="1">
        <v>80</v>
      </c>
      <c r="C330" s="26" t="s">
        <v>1776</v>
      </c>
      <c r="D330" t="s">
        <v>506</v>
      </c>
      <c r="E330" s="27" t="s">
        <v>1777</v>
      </c>
      <c r="F330" s="28" t="s">
        <v>1778</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5.5">
      <c r="A332" s="1" t="s">
        <v>511</v>
      </c>
      <c r="E332" s="32" t="s">
        <v>1779</v>
      </c>
    </row>
    <row r="333">
      <c r="A333" s="1" t="s">
        <v>513</v>
      </c>
      <c r="E333" s="27" t="s">
        <v>514</v>
      </c>
    </row>
    <row r="334">
      <c r="A334" s="1" t="s">
        <v>504</v>
      </c>
      <c r="B334" s="1">
        <v>81</v>
      </c>
      <c r="C334" s="26" t="s">
        <v>1780</v>
      </c>
      <c r="D334" t="s">
        <v>506</v>
      </c>
      <c r="E334" s="27" t="s">
        <v>1781</v>
      </c>
      <c r="F334" s="28" t="s">
        <v>1778</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5.5">
      <c r="A336" s="1" t="s">
        <v>511</v>
      </c>
      <c r="E336" s="32" t="s">
        <v>1779</v>
      </c>
    </row>
    <row r="337">
      <c r="A337" s="1" t="s">
        <v>513</v>
      </c>
      <c r="E337" s="27" t="s">
        <v>514</v>
      </c>
    </row>
    <row r="338">
      <c r="A338" s="1" t="s">
        <v>504</v>
      </c>
      <c r="B338" s="1">
        <v>82</v>
      </c>
      <c r="C338" s="26" t="s">
        <v>1782</v>
      </c>
      <c r="D338" t="s">
        <v>506</v>
      </c>
      <c r="E338" s="27" t="s">
        <v>1783</v>
      </c>
      <c r="F338" s="28" t="s">
        <v>1481</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5.5">
      <c r="A340" s="1" t="s">
        <v>511</v>
      </c>
      <c r="E340" s="32" t="s">
        <v>521</v>
      </c>
    </row>
    <row r="341">
      <c r="A341" s="1" t="s">
        <v>513</v>
      </c>
      <c r="E341" s="27" t="s">
        <v>514</v>
      </c>
    </row>
    <row r="342">
      <c r="A342" s="1" t="s">
        <v>504</v>
      </c>
      <c r="B342" s="1">
        <v>83</v>
      </c>
      <c r="C342" s="26" t="s">
        <v>1784</v>
      </c>
      <c r="D342" t="s">
        <v>506</v>
      </c>
      <c r="E342" s="27" t="s">
        <v>1785</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5.5">
      <c r="A344" s="1" t="s">
        <v>511</v>
      </c>
      <c r="E344" s="32" t="s">
        <v>521</v>
      </c>
    </row>
    <row r="345">
      <c r="A345" s="1" t="s">
        <v>513</v>
      </c>
      <c r="E345" s="27" t="s">
        <v>514</v>
      </c>
    </row>
    <row r="346">
      <c r="A346" s="1" t="s">
        <v>504</v>
      </c>
      <c r="B346" s="1">
        <v>84</v>
      </c>
      <c r="C346" s="26" t="s">
        <v>1786</v>
      </c>
      <c r="D346" t="s">
        <v>506</v>
      </c>
      <c r="E346" s="27" t="s">
        <v>1787</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5.5">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5.5">
      <c r="A352" s="1" t="s">
        <v>511</v>
      </c>
      <c r="E352" s="32" t="s">
        <v>1442</v>
      </c>
    </row>
    <row r="353">
      <c r="A353" s="1" t="s">
        <v>513</v>
      </c>
      <c r="E353" s="27" t="s">
        <v>514</v>
      </c>
    </row>
    <row r="354">
      <c r="A354" s="1" t="s">
        <v>504</v>
      </c>
      <c r="B354" s="1">
        <v>86</v>
      </c>
      <c r="C354" s="26" t="s">
        <v>1788</v>
      </c>
      <c r="D354" t="s">
        <v>506</v>
      </c>
      <c r="E354" s="27" t="s">
        <v>1789</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5.5">
      <c r="A356" s="1" t="s">
        <v>511</v>
      </c>
      <c r="E356" s="32" t="s">
        <v>647</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521</v>
      </c>
    </row>
    <row r="361">
      <c r="A361" s="1" t="s">
        <v>513</v>
      </c>
      <c r="E361" s="27" t="s">
        <v>506</v>
      </c>
    </row>
    <row r="362">
      <c r="A362" s="1" t="s">
        <v>504</v>
      </c>
      <c r="B362" s="1">
        <v>88</v>
      </c>
      <c r="C362" s="26" t="s">
        <v>1420</v>
      </c>
      <c r="D362" t="s">
        <v>506</v>
      </c>
      <c r="E362" s="27" t="s">
        <v>1421</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5.5">
      <c r="A364" s="1" t="s">
        <v>511</v>
      </c>
      <c r="E364" s="32" t="s">
        <v>936</v>
      </c>
    </row>
    <row r="365">
      <c r="A365" s="1" t="s">
        <v>513</v>
      </c>
      <c r="E365" s="27" t="s">
        <v>514</v>
      </c>
    </row>
    <row r="366">
      <c r="A366" s="1" t="s">
        <v>504</v>
      </c>
      <c r="B366" s="1">
        <v>89</v>
      </c>
      <c r="C366" s="26" t="s">
        <v>1792</v>
      </c>
      <c r="D366" t="s">
        <v>506</v>
      </c>
      <c r="E366" s="27" t="s">
        <v>1793</v>
      </c>
      <c r="F366" s="28" t="s">
        <v>1794</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5.5">
      <c r="A368" s="1" t="s">
        <v>511</v>
      </c>
      <c r="E368" s="32" t="s">
        <v>521</v>
      </c>
    </row>
    <row r="369">
      <c r="A369" s="1" t="s">
        <v>513</v>
      </c>
      <c r="E369" s="27" t="s">
        <v>514</v>
      </c>
    </row>
    <row r="370" ht="25.5">
      <c r="A370" s="1" t="s">
        <v>504</v>
      </c>
      <c r="B370" s="1">
        <v>90</v>
      </c>
      <c r="C370" s="26" t="s">
        <v>1451</v>
      </c>
      <c r="D370" t="s">
        <v>601</v>
      </c>
      <c r="E370" s="27" t="s">
        <v>1452</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5.5">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5.5">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5.5">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5.5">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COUNTIFS(L8:L405,"=0",A8:A405,"P")+COUNTIFS(L8:L405,"",A8:A405,"P")+SUM(Q8:Q405)</f>
        <v>0</v>
      </c>
    </row>
    <row r="8">
      <c r="A8" s="1" t="s">
        <v>499</v>
      </c>
      <c r="C8" s="22" t="s">
        <v>1795</v>
      </c>
      <c r="E8" s="23" t="s">
        <v>41</v>
      </c>
      <c r="L8" s="24">
        <f>L9+L18+L27+L32</f>
        <v>0</v>
      </c>
      <c r="M8" s="24">
        <f>M9+M18+M27+M32</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526</v>
      </c>
    </row>
    <row r="31">
      <c r="A31" s="1" t="s">
        <v>513</v>
      </c>
      <c r="E31" s="27" t="s">
        <v>514</v>
      </c>
    </row>
    <row r="32">
      <c r="A32" s="1" t="s">
        <v>501</v>
      </c>
      <c r="C32" s="22" t="s">
        <v>1260</v>
      </c>
      <c r="E32" s="23" t="s">
        <v>1261</v>
      </c>
      <c r="L32" s="24">
        <f>SUMIFS(L33:L404,A33:A404,"P")</f>
        <v>0</v>
      </c>
      <c r="M32" s="24">
        <f>SUMIFS(M33:M404,A33:A404,"P")</f>
        <v>0</v>
      </c>
      <c r="N32" s="25"/>
    </row>
    <row r="33">
      <c r="A33" s="1" t="s">
        <v>504</v>
      </c>
      <c r="B33" s="1">
        <v>6</v>
      </c>
      <c r="C33" s="26" t="s">
        <v>1796</v>
      </c>
      <c r="D33" t="s">
        <v>506</v>
      </c>
      <c r="E33" s="27" t="s">
        <v>1797</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541</v>
      </c>
    </row>
    <row r="36">
      <c r="A36" s="1" t="s">
        <v>513</v>
      </c>
      <c r="E36" s="27" t="s">
        <v>514</v>
      </c>
    </row>
    <row r="37">
      <c r="A37" s="1" t="s">
        <v>504</v>
      </c>
      <c r="B37" s="1">
        <v>7</v>
      </c>
      <c r="C37" s="26" t="s">
        <v>1798</v>
      </c>
      <c r="D37" t="s">
        <v>506</v>
      </c>
      <c r="E37" s="27" t="s">
        <v>1799</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541</v>
      </c>
    </row>
    <row r="40">
      <c r="A40" s="1" t="s">
        <v>513</v>
      </c>
      <c r="E40" s="27" t="s">
        <v>514</v>
      </c>
    </row>
    <row r="41">
      <c r="A41" s="1" t="s">
        <v>504</v>
      </c>
      <c r="B41" s="1">
        <v>8</v>
      </c>
      <c r="C41" s="26" t="s">
        <v>1652</v>
      </c>
      <c r="D41" t="s">
        <v>506</v>
      </c>
      <c r="E41" s="27" t="s">
        <v>1653</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541</v>
      </c>
    </row>
    <row r="44">
      <c r="A44" s="1" t="s">
        <v>513</v>
      </c>
      <c r="E44" s="27" t="s">
        <v>514</v>
      </c>
    </row>
    <row r="45">
      <c r="A45" s="1" t="s">
        <v>504</v>
      </c>
      <c r="B45" s="1">
        <v>9</v>
      </c>
      <c r="C45" s="26" t="s">
        <v>1654</v>
      </c>
      <c r="D45" t="s">
        <v>506</v>
      </c>
      <c r="E45" s="27" t="s">
        <v>1655</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541</v>
      </c>
    </row>
    <row r="48">
      <c r="A48" s="1" t="s">
        <v>513</v>
      </c>
      <c r="E48" s="27" t="s">
        <v>514</v>
      </c>
    </row>
    <row r="49">
      <c r="A49" s="1" t="s">
        <v>504</v>
      </c>
      <c r="B49" s="1">
        <v>10</v>
      </c>
      <c r="C49" s="26" t="s">
        <v>1656</v>
      </c>
      <c r="D49" t="s">
        <v>506</v>
      </c>
      <c r="E49" s="27" t="s">
        <v>1657</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541</v>
      </c>
    </row>
    <row r="52">
      <c r="A52" s="1" t="s">
        <v>513</v>
      </c>
      <c r="E52" s="27" t="s">
        <v>514</v>
      </c>
    </row>
    <row r="53">
      <c r="A53" s="1" t="s">
        <v>504</v>
      </c>
      <c r="B53" s="1">
        <v>11</v>
      </c>
      <c r="C53" s="26" t="s">
        <v>1658</v>
      </c>
      <c r="D53" t="s">
        <v>506</v>
      </c>
      <c r="E53" s="27" t="s">
        <v>1659</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1221</v>
      </c>
    </row>
    <row r="56">
      <c r="A56" s="1" t="s">
        <v>513</v>
      </c>
      <c r="E56" s="27" t="s">
        <v>514</v>
      </c>
    </row>
    <row r="57">
      <c r="A57" s="1" t="s">
        <v>504</v>
      </c>
      <c r="B57" s="1">
        <v>12</v>
      </c>
      <c r="C57" s="26" t="s">
        <v>1660</v>
      </c>
      <c r="D57" t="s">
        <v>506</v>
      </c>
      <c r="E57" s="27" t="s">
        <v>1661</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1221</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1800</v>
      </c>
    </row>
    <row r="64">
      <c r="A64" s="1" t="s">
        <v>513</v>
      </c>
      <c r="E64" s="27" t="s">
        <v>514</v>
      </c>
    </row>
    <row r="65" ht="25.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1800</v>
      </c>
    </row>
    <row r="72">
      <c r="A72" s="1" t="s">
        <v>513</v>
      </c>
      <c r="E72" s="27" t="s">
        <v>514</v>
      </c>
    </row>
    <row r="73">
      <c r="A73" s="1" t="s">
        <v>504</v>
      </c>
      <c r="B73" s="1">
        <v>16</v>
      </c>
      <c r="C73" s="26" t="s">
        <v>1801</v>
      </c>
      <c r="D73" t="s">
        <v>506</v>
      </c>
      <c r="E73" s="27" t="s">
        <v>1802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526</v>
      </c>
    </row>
    <row r="76">
      <c r="A76" s="1" t="s">
        <v>513</v>
      </c>
      <c r="E76" s="27" t="s">
        <v>514</v>
      </c>
    </row>
    <row r="77">
      <c r="A77" s="1" t="s">
        <v>504</v>
      </c>
      <c r="B77" s="1">
        <v>17</v>
      </c>
      <c r="C77" s="26" t="s">
        <v>1803</v>
      </c>
      <c r="D77" t="s">
        <v>506</v>
      </c>
      <c r="E77" s="27" t="s">
        <v>1804</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666</v>
      </c>
    </row>
    <row r="80">
      <c r="A80" s="1" t="s">
        <v>513</v>
      </c>
      <c r="E80" s="27" t="s">
        <v>514</v>
      </c>
    </row>
    <row r="81">
      <c r="A81" s="1" t="s">
        <v>504</v>
      </c>
      <c r="B81" s="1">
        <v>18</v>
      </c>
      <c r="C81" s="26" t="s">
        <v>1805</v>
      </c>
      <c r="D81" t="s">
        <v>506</v>
      </c>
      <c r="E81" s="27" t="s">
        <v>1806</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538</v>
      </c>
    </row>
    <row r="84">
      <c r="A84" s="1" t="s">
        <v>513</v>
      </c>
      <c r="E84" s="27" t="s">
        <v>514</v>
      </c>
    </row>
    <row r="85">
      <c r="A85" s="1" t="s">
        <v>504</v>
      </c>
      <c r="B85" s="1">
        <v>19</v>
      </c>
      <c r="C85" s="26" t="s">
        <v>1807</v>
      </c>
      <c r="D85" t="s">
        <v>506</v>
      </c>
      <c r="E85" s="27" t="s">
        <v>1808</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538</v>
      </c>
    </row>
    <row r="88">
      <c r="A88" s="1" t="s">
        <v>513</v>
      </c>
      <c r="E88" s="27" t="s">
        <v>514</v>
      </c>
    </row>
    <row r="89" ht="25.5">
      <c r="A89" s="1" t="s">
        <v>504</v>
      </c>
      <c r="B89" s="1">
        <v>20</v>
      </c>
      <c r="C89" s="26" t="s">
        <v>1809</v>
      </c>
      <c r="D89" t="s">
        <v>506</v>
      </c>
      <c r="E89" s="27" t="s">
        <v>1810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521</v>
      </c>
    </row>
    <row r="92">
      <c r="A92" s="1" t="s">
        <v>513</v>
      </c>
      <c r="E92" s="27" t="s">
        <v>514</v>
      </c>
    </row>
    <row r="93">
      <c r="A93" s="1" t="s">
        <v>504</v>
      </c>
      <c r="B93" s="1">
        <v>21</v>
      </c>
      <c r="C93" s="26" t="s">
        <v>1811</v>
      </c>
      <c r="D93" t="s">
        <v>506</v>
      </c>
      <c r="E93" s="27" t="s">
        <v>1812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521</v>
      </c>
    </row>
    <row r="96">
      <c r="A96" s="1" t="s">
        <v>513</v>
      </c>
      <c r="E96" s="27" t="s">
        <v>514</v>
      </c>
    </row>
    <row r="97">
      <c r="A97" s="1" t="s">
        <v>504</v>
      </c>
      <c r="B97" s="1">
        <v>22</v>
      </c>
      <c r="C97" s="26" t="s">
        <v>1813</v>
      </c>
      <c r="D97" t="s">
        <v>506</v>
      </c>
      <c r="E97" s="27" t="s">
        <v>1814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526</v>
      </c>
    </row>
    <row r="100">
      <c r="A100" s="1" t="s">
        <v>513</v>
      </c>
      <c r="E100" s="27" t="s">
        <v>514</v>
      </c>
    </row>
    <row r="101">
      <c r="A101" s="1" t="s">
        <v>504</v>
      </c>
      <c r="B101" s="1">
        <v>23</v>
      </c>
      <c r="C101" s="26" t="s">
        <v>1815</v>
      </c>
      <c r="D101" t="s">
        <v>506</v>
      </c>
      <c r="E101" s="27" t="s">
        <v>1816</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541</v>
      </c>
    </row>
    <row r="104">
      <c r="A104" s="1" t="s">
        <v>513</v>
      </c>
      <c r="E104" s="27" t="s">
        <v>514</v>
      </c>
    </row>
    <row r="105">
      <c r="A105" s="1" t="s">
        <v>504</v>
      </c>
      <c r="B105" s="1">
        <v>24</v>
      </c>
      <c r="C105" s="26" t="s">
        <v>1817</v>
      </c>
      <c r="D105" t="s">
        <v>506</v>
      </c>
      <c r="E105" s="27" t="s">
        <v>1818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657</v>
      </c>
    </row>
    <row r="108">
      <c r="A108" s="1" t="s">
        <v>513</v>
      </c>
      <c r="E108" s="27" t="s">
        <v>514</v>
      </c>
    </row>
    <row r="109">
      <c r="A109" s="1" t="s">
        <v>504</v>
      </c>
      <c r="B109" s="1">
        <v>25</v>
      </c>
      <c r="C109" s="26" t="s">
        <v>1570</v>
      </c>
      <c r="D109" t="s">
        <v>506</v>
      </c>
      <c r="E109" s="27" t="s">
        <v>1571</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657</v>
      </c>
    </row>
    <row r="112">
      <c r="A112" s="1" t="s">
        <v>513</v>
      </c>
      <c r="E112" s="27" t="s">
        <v>514</v>
      </c>
    </row>
    <row r="113">
      <c r="A113" s="1" t="s">
        <v>504</v>
      </c>
      <c r="B113" s="1">
        <v>26</v>
      </c>
      <c r="C113" s="26" t="s">
        <v>1572</v>
      </c>
      <c r="D113" t="s">
        <v>506</v>
      </c>
      <c r="E113" s="27" t="s">
        <v>1573</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657</v>
      </c>
    </row>
    <row r="116">
      <c r="A116" s="1" t="s">
        <v>513</v>
      </c>
      <c r="E116" s="27" t="s">
        <v>514</v>
      </c>
    </row>
    <row r="117">
      <c r="A117" s="1" t="s">
        <v>504</v>
      </c>
      <c r="B117" s="1">
        <v>27</v>
      </c>
      <c r="C117" s="26" t="s">
        <v>1819</v>
      </c>
      <c r="D117" t="s">
        <v>506</v>
      </c>
      <c r="E117" s="27" t="s">
        <v>1820</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538</v>
      </c>
    </row>
    <row r="120">
      <c r="A120" s="1" t="s">
        <v>513</v>
      </c>
      <c r="E120" s="27" t="s">
        <v>514</v>
      </c>
    </row>
    <row r="121">
      <c r="A121" s="1" t="s">
        <v>504</v>
      </c>
      <c r="B121" s="1">
        <v>28</v>
      </c>
      <c r="C121" s="26" t="s">
        <v>1821</v>
      </c>
      <c r="D121" t="s">
        <v>506</v>
      </c>
      <c r="E121" s="27" t="s">
        <v>1822</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538</v>
      </c>
    </row>
    <row r="124">
      <c r="A124" s="1" t="s">
        <v>513</v>
      </c>
      <c r="E124" s="27" t="s">
        <v>514</v>
      </c>
    </row>
    <row r="125">
      <c r="A125" s="1" t="s">
        <v>504</v>
      </c>
      <c r="B125" s="1">
        <v>29</v>
      </c>
      <c r="C125" s="26" t="s">
        <v>1823</v>
      </c>
      <c r="D125" t="s">
        <v>506</v>
      </c>
      <c r="E125" s="27" t="s">
        <v>1824</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538</v>
      </c>
    </row>
    <row r="128">
      <c r="A128" s="1" t="s">
        <v>513</v>
      </c>
      <c r="E128" s="27" t="s">
        <v>514</v>
      </c>
    </row>
    <row r="129">
      <c r="A129" s="1" t="s">
        <v>504</v>
      </c>
      <c r="B129" s="1">
        <v>30</v>
      </c>
      <c r="C129" s="26" t="s">
        <v>1825</v>
      </c>
      <c r="D129" t="s">
        <v>506</v>
      </c>
      <c r="E129" s="27" t="s">
        <v>1826</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845</v>
      </c>
    </row>
    <row r="132">
      <c r="A132" s="1" t="s">
        <v>513</v>
      </c>
      <c r="E132" s="27" t="s">
        <v>514</v>
      </c>
    </row>
    <row r="133">
      <c r="A133" s="1" t="s">
        <v>504</v>
      </c>
      <c r="B133" s="1">
        <v>31</v>
      </c>
      <c r="C133" s="26" t="s">
        <v>1827</v>
      </c>
      <c r="D133" t="s">
        <v>506</v>
      </c>
      <c r="E133" s="27" t="s">
        <v>1828</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538</v>
      </c>
    </row>
    <row r="136">
      <c r="A136" s="1" t="s">
        <v>513</v>
      </c>
      <c r="E136" s="27" t="s">
        <v>514</v>
      </c>
    </row>
    <row r="137">
      <c r="A137" s="1" t="s">
        <v>504</v>
      </c>
      <c r="B137" s="1">
        <v>32</v>
      </c>
      <c r="C137" s="26" t="s">
        <v>1829</v>
      </c>
      <c r="D137" t="s">
        <v>506</v>
      </c>
      <c r="E137" s="27" t="s">
        <v>1830</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538</v>
      </c>
    </row>
    <row r="140">
      <c r="A140" s="1" t="s">
        <v>513</v>
      </c>
      <c r="E140" s="27" t="s">
        <v>514</v>
      </c>
    </row>
    <row r="141">
      <c r="A141" s="1" t="s">
        <v>504</v>
      </c>
      <c r="B141" s="1">
        <v>33</v>
      </c>
      <c r="C141" s="26" t="s">
        <v>1831</v>
      </c>
      <c r="D141" t="s">
        <v>506</v>
      </c>
      <c r="E141" s="27" t="s">
        <v>1832</v>
      </c>
      <c r="F141" s="28" t="s">
        <v>1481</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521</v>
      </c>
    </row>
    <row r="144">
      <c r="A144" s="1" t="s">
        <v>513</v>
      </c>
      <c r="E144" s="27" t="s">
        <v>514</v>
      </c>
    </row>
    <row r="145" ht="25.5">
      <c r="A145" s="1" t="s">
        <v>504</v>
      </c>
      <c r="B145" s="1">
        <v>34</v>
      </c>
      <c r="C145" s="26" t="s">
        <v>1833</v>
      </c>
      <c r="D145" t="s">
        <v>506</v>
      </c>
      <c r="E145" s="27" t="s">
        <v>1834</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846</v>
      </c>
    </row>
    <row r="148">
      <c r="A148" s="1" t="s">
        <v>513</v>
      </c>
      <c r="E148" s="27" t="s">
        <v>514</v>
      </c>
    </row>
    <row r="149">
      <c r="A149" s="1" t="s">
        <v>504</v>
      </c>
      <c r="B149" s="1">
        <v>35</v>
      </c>
      <c r="C149" s="26" t="s">
        <v>1835</v>
      </c>
      <c r="D149" t="s">
        <v>506</v>
      </c>
      <c r="E149" s="27" t="s">
        <v>1836</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538</v>
      </c>
    </row>
    <row r="152">
      <c r="A152" s="1" t="s">
        <v>513</v>
      </c>
      <c r="E152" s="27" t="s">
        <v>514</v>
      </c>
    </row>
    <row r="153">
      <c r="A153" s="1" t="s">
        <v>504</v>
      </c>
      <c r="B153" s="1">
        <v>36</v>
      </c>
      <c r="C153" s="26" t="s">
        <v>1837</v>
      </c>
      <c r="D153" t="s">
        <v>506</v>
      </c>
      <c r="E153" s="27" t="s">
        <v>1838</v>
      </c>
      <c r="F153" s="28" t="s">
        <v>1481</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c r="A157" s="1" t="s">
        <v>504</v>
      </c>
      <c r="B157" s="1">
        <v>37</v>
      </c>
      <c r="C157" s="26" t="s">
        <v>1839</v>
      </c>
      <c r="D157" t="s">
        <v>506</v>
      </c>
      <c r="E157" s="27" t="s">
        <v>1840</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657</v>
      </c>
    </row>
    <row r="160">
      <c r="A160" s="1" t="s">
        <v>513</v>
      </c>
      <c r="E160" s="27" t="s">
        <v>514</v>
      </c>
    </row>
    <row r="161">
      <c r="A161" s="1" t="s">
        <v>504</v>
      </c>
      <c r="B161" s="1">
        <v>38</v>
      </c>
      <c r="C161" s="26" t="s">
        <v>1841</v>
      </c>
      <c r="D161" t="s">
        <v>506</v>
      </c>
      <c r="E161" s="27" t="s">
        <v>1842</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657</v>
      </c>
    </row>
    <row r="164">
      <c r="A164" s="1" t="s">
        <v>513</v>
      </c>
      <c r="E164" s="27" t="s">
        <v>514</v>
      </c>
    </row>
    <row r="165" ht="25.5">
      <c r="A165" s="1" t="s">
        <v>504</v>
      </c>
      <c r="B165" s="1">
        <v>39</v>
      </c>
      <c r="C165" s="26" t="s">
        <v>1843</v>
      </c>
      <c r="D165" t="s">
        <v>506</v>
      </c>
      <c r="E165" s="27" t="s">
        <v>1844</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5.5">
      <c r="A167" s="1" t="s">
        <v>511</v>
      </c>
      <c r="E167" s="32" t="s">
        <v>521</v>
      </c>
    </row>
    <row r="168">
      <c r="A168" s="1" t="s">
        <v>513</v>
      </c>
      <c r="E168" s="27" t="s">
        <v>506</v>
      </c>
    </row>
    <row r="169" ht="25.5">
      <c r="A169" s="1" t="s">
        <v>504</v>
      </c>
      <c r="B169" s="1">
        <v>40</v>
      </c>
      <c r="C169" s="26" t="s">
        <v>1845</v>
      </c>
      <c r="D169" t="s">
        <v>506</v>
      </c>
      <c r="E169" s="27" t="s">
        <v>1846</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5.5">
      <c r="A171" s="1" t="s">
        <v>511</v>
      </c>
      <c r="E171" s="32" t="s">
        <v>846</v>
      </c>
    </row>
    <row r="172">
      <c r="A172" s="1" t="s">
        <v>513</v>
      </c>
      <c r="E172" s="27" t="s">
        <v>506</v>
      </c>
    </row>
    <row r="173">
      <c r="A173" s="1" t="s">
        <v>504</v>
      </c>
      <c r="B173" s="1">
        <v>41</v>
      </c>
      <c r="C173" s="26" t="s">
        <v>1847</v>
      </c>
      <c r="D173" t="s">
        <v>506</v>
      </c>
      <c r="E173" s="27" t="s">
        <v>1848</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801</v>
      </c>
    </row>
    <row r="176">
      <c r="A176" s="1" t="s">
        <v>513</v>
      </c>
      <c r="E176" s="27" t="s">
        <v>514</v>
      </c>
    </row>
    <row r="177">
      <c r="A177" s="1" t="s">
        <v>504</v>
      </c>
      <c r="B177" s="1">
        <v>42</v>
      </c>
      <c r="C177" s="26" t="s">
        <v>1849</v>
      </c>
      <c r="D177" t="s">
        <v>506</v>
      </c>
      <c r="E177" s="27" t="s">
        <v>1850</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710</v>
      </c>
    </row>
    <row r="180">
      <c r="A180" s="1" t="s">
        <v>513</v>
      </c>
      <c r="E180" s="27" t="s">
        <v>514</v>
      </c>
    </row>
    <row r="181">
      <c r="A181" s="1" t="s">
        <v>504</v>
      </c>
      <c r="B181" s="1">
        <v>43</v>
      </c>
      <c r="C181" s="26" t="s">
        <v>1631</v>
      </c>
      <c r="D181" t="s">
        <v>506</v>
      </c>
      <c r="E181" s="27" t="s">
        <v>1632</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863</v>
      </c>
    </row>
    <row r="184">
      <c r="A184" s="1" t="s">
        <v>513</v>
      </c>
      <c r="E184" s="27" t="s">
        <v>514</v>
      </c>
    </row>
    <row r="185" ht="25.5">
      <c r="A185" s="1" t="s">
        <v>504</v>
      </c>
      <c r="B185" s="1">
        <v>44</v>
      </c>
      <c r="C185" s="26" t="s">
        <v>1851</v>
      </c>
      <c r="D185" t="s">
        <v>506</v>
      </c>
      <c r="E185" s="27" t="s">
        <v>1852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521</v>
      </c>
    </row>
    <row r="188">
      <c r="A188" s="1" t="s">
        <v>513</v>
      </c>
      <c r="E188" s="27" t="s">
        <v>514</v>
      </c>
    </row>
    <row r="189">
      <c r="A189" s="1" t="s">
        <v>504</v>
      </c>
      <c r="B189" s="1">
        <v>45</v>
      </c>
      <c r="C189" s="26" t="s">
        <v>1853</v>
      </c>
      <c r="D189" t="s">
        <v>506</v>
      </c>
      <c r="E189" s="27" t="s">
        <v>1854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521</v>
      </c>
    </row>
    <row r="192">
      <c r="A192" s="1" t="s">
        <v>513</v>
      </c>
      <c r="E192" s="27" t="s">
        <v>514</v>
      </c>
    </row>
    <row r="193">
      <c r="A193" s="1" t="s">
        <v>504</v>
      </c>
      <c r="B193" s="1">
        <v>46</v>
      </c>
      <c r="C193" s="26" t="s">
        <v>1855</v>
      </c>
      <c r="D193" t="s">
        <v>506</v>
      </c>
      <c r="E193" s="27" t="s">
        <v>1856</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526</v>
      </c>
    </row>
    <row r="196">
      <c r="A196" s="1" t="s">
        <v>513</v>
      </c>
      <c r="E196" s="27" t="s">
        <v>514</v>
      </c>
    </row>
    <row r="197">
      <c r="A197" s="1" t="s">
        <v>504</v>
      </c>
      <c r="B197" s="1">
        <v>47</v>
      </c>
      <c r="C197" s="26" t="s">
        <v>1857</v>
      </c>
      <c r="D197" t="s">
        <v>506</v>
      </c>
      <c r="E197" s="27" t="s">
        <v>1858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521</v>
      </c>
    </row>
    <row r="200">
      <c r="A200" s="1" t="s">
        <v>513</v>
      </c>
      <c r="E200" s="27" t="s">
        <v>514</v>
      </c>
    </row>
    <row r="201">
      <c r="A201" s="1" t="s">
        <v>504</v>
      </c>
      <c r="B201" s="1">
        <v>48</v>
      </c>
      <c r="C201" s="26" t="s">
        <v>1859</v>
      </c>
      <c r="D201" t="s">
        <v>506</v>
      </c>
      <c r="E201" s="27" t="s">
        <v>1860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521</v>
      </c>
    </row>
    <row r="204">
      <c r="A204" s="1" t="s">
        <v>513</v>
      </c>
      <c r="E204" s="27" t="s">
        <v>514</v>
      </c>
    </row>
    <row r="205">
      <c r="A205" s="1" t="s">
        <v>504</v>
      </c>
      <c r="B205" s="1">
        <v>49</v>
      </c>
      <c r="C205" s="26" t="s">
        <v>1359</v>
      </c>
      <c r="D205" t="s">
        <v>506</v>
      </c>
      <c r="E205" s="27" t="s">
        <v>1360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521</v>
      </c>
    </row>
    <row r="208">
      <c r="A208" s="1" t="s">
        <v>513</v>
      </c>
      <c r="E208" s="27" t="s">
        <v>514</v>
      </c>
    </row>
    <row r="209">
      <c r="A209" s="1" t="s">
        <v>504</v>
      </c>
      <c r="B209" s="1">
        <v>50</v>
      </c>
      <c r="C209" s="26" t="s">
        <v>1363</v>
      </c>
      <c r="D209" t="s">
        <v>506</v>
      </c>
      <c r="E209" s="27" t="s">
        <v>1364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521</v>
      </c>
    </row>
    <row r="212">
      <c r="A212" s="1" t="s">
        <v>513</v>
      </c>
      <c r="E212" s="27" t="s">
        <v>514</v>
      </c>
    </row>
    <row r="213">
      <c r="A213" s="1" t="s">
        <v>504</v>
      </c>
      <c r="B213" s="1">
        <v>51</v>
      </c>
      <c r="C213" s="26" t="s">
        <v>1365</v>
      </c>
      <c r="D213" t="s">
        <v>506</v>
      </c>
      <c r="E213" s="27" t="s">
        <v>1366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521</v>
      </c>
    </row>
    <row r="216">
      <c r="A216" s="1" t="s">
        <v>513</v>
      </c>
      <c r="E216" s="27" t="s">
        <v>514</v>
      </c>
    </row>
    <row r="217">
      <c r="A217" s="1" t="s">
        <v>504</v>
      </c>
      <c r="B217" s="1">
        <v>52</v>
      </c>
      <c r="C217" s="26" t="s">
        <v>1353</v>
      </c>
      <c r="D217" t="s">
        <v>506</v>
      </c>
      <c r="E217" s="27" t="s">
        <v>1354</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846</v>
      </c>
    </row>
    <row r="220">
      <c r="A220" s="1" t="s">
        <v>513</v>
      </c>
      <c r="E220" s="27" t="s">
        <v>514</v>
      </c>
    </row>
    <row r="221">
      <c r="A221" s="1" t="s">
        <v>504</v>
      </c>
      <c r="B221" s="1">
        <v>53</v>
      </c>
      <c r="C221" s="26" t="s">
        <v>1355</v>
      </c>
      <c r="D221" t="s">
        <v>506</v>
      </c>
      <c r="E221" s="27" t="s">
        <v>1356</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846</v>
      </c>
    </row>
    <row r="224">
      <c r="A224" s="1" t="s">
        <v>513</v>
      </c>
      <c r="E224" s="27" t="s">
        <v>514</v>
      </c>
    </row>
    <row r="225">
      <c r="A225" s="1" t="s">
        <v>504</v>
      </c>
      <c r="B225" s="1">
        <v>54</v>
      </c>
      <c r="C225" s="26" t="s">
        <v>1367</v>
      </c>
      <c r="D225" t="s">
        <v>506</v>
      </c>
      <c r="E225" s="27" t="s">
        <v>1368</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538</v>
      </c>
    </row>
    <row r="228">
      <c r="A228" s="1" t="s">
        <v>513</v>
      </c>
      <c r="E228" s="27" t="s">
        <v>514</v>
      </c>
    </row>
    <row r="229">
      <c r="A229" s="1" t="s">
        <v>504</v>
      </c>
      <c r="B229" s="1">
        <v>55</v>
      </c>
      <c r="C229" s="26" t="s">
        <v>1370</v>
      </c>
      <c r="D229" t="s">
        <v>506</v>
      </c>
      <c r="E229" s="27" t="s">
        <v>1371</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538</v>
      </c>
    </row>
    <row r="232">
      <c r="A232" s="1" t="s">
        <v>513</v>
      </c>
      <c r="E232" s="27" t="s">
        <v>514</v>
      </c>
    </row>
    <row r="233">
      <c r="A233" s="1" t="s">
        <v>504</v>
      </c>
      <c r="B233" s="1">
        <v>56</v>
      </c>
      <c r="C233" s="26" t="s">
        <v>1408</v>
      </c>
      <c r="D233" t="s">
        <v>506</v>
      </c>
      <c r="E233" s="27" t="s">
        <v>1409</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1861</v>
      </c>
    </row>
    <row r="236">
      <c r="A236" s="1" t="s">
        <v>513</v>
      </c>
      <c r="E236" s="27" t="s">
        <v>514</v>
      </c>
    </row>
    <row r="237">
      <c r="A237" s="1" t="s">
        <v>504</v>
      </c>
      <c r="B237" s="1">
        <v>57</v>
      </c>
      <c r="C237" s="26" t="s">
        <v>1410</v>
      </c>
      <c r="D237" t="s">
        <v>506</v>
      </c>
      <c r="E237" s="27" t="s">
        <v>1411</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1861</v>
      </c>
    </row>
    <row r="240">
      <c r="A240" s="1" t="s">
        <v>513</v>
      </c>
      <c r="E240" s="27" t="s">
        <v>514</v>
      </c>
    </row>
    <row r="241">
      <c r="A241" s="1" t="s">
        <v>504</v>
      </c>
      <c r="B241" s="1">
        <v>58</v>
      </c>
      <c r="C241" s="26" t="s">
        <v>1412</v>
      </c>
      <c r="D241" t="s">
        <v>506</v>
      </c>
      <c r="E241" s="27" t="s">
        <v>1413</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863</v>
      </c>
    </row>
    <row r="244">
      <c r="A244" s="1" t="s">
        <v>513</v>
      </c>
      <c r="E244" s="27" t="s">
        <v>514</v>
      </c>
    </row>
    <row r="245">
      <c r="A245" s="1" t="s">
        <v>504</v>
      </c>
      <c r="B245" s="1">
        <v>59</v>
      </c>
      <c r="C245" s="26" t="s">
        <v>1414</v>
      </c>
      <c r="D245" t="s">
        <v>506</v>
      </c>
      <c r="E245" s="27" t="s">
        <v>1415</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863</v>
      </c>
    </row>
    <row r="248">
      <c r="A248" s="1" t="s">
        <v>513</v>
      </c>
      <c r="E248" s="27" t="s">
        <v>514</v>
      </c>
    </row>
    <row r="249">
      <c r="A249" s="1" t="s">
        <v>504</v>
      </c>
      <c r="B249" s="1">
        <v>60</v>
      </c>
      <c r="C249" s="26" t="s">
        <v>1288</v>
      </c>
      <c r="D249" t="s">
        <v>506</v>
      </c>
      <c r="E249" s="27" t="s">
        <v>1289</v>
      </c>
      <c r="F249" s="28" t="s">
        <v>1290</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c r="A251" s="1" t="s">
        <v>511</v>
      </c>
      <c r="E251" s="32" t="s">
        <v>1862</v>
      </c>
    </row>
    <row r="252">
      <c r="A252" s="1" t="s">
        <v>513</v>
      </c>
      <c r="E252" s="27" t="s">
        <v>514</v>
      </c>
    </row>
    <row r="253">
      <c r="A253" s="1" t="s">
        <v>504</v>
      </c>
      <c r="B253" s="1">
        <v>61</v>
      </c>
      <c r="C253" s="26" t="s">
        <v>1295</v>
      </c>
      <c r="D253" t="s">
        <v>506</v>
      </c>
      <c r="E253" s="27" t="s">
        <v>1296</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1863</v>
      </c>
    </row>
    <row r="256">
      <c r="A256" s="1" t="s">
        <v>513</v>
      </c>
      <c r="E256" s="27" t="s">
        <v>514</v>
      </c>
    </row>
    <row r="257">
      <c r="A257" s="1" t="s">
        <v>504</v>
      </c>
      <c r="B257" s="1">
        <v>62</v>
      </c>
      <c r="C257" s="26" t="s">
        <v>1305</v>
      </c>
      <c r="D257" t="s">
        <v>506</v>
      </c>
      <c r="E257" s="27" t="s">
        <v>1306</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1864</v>
      </c>
    </row>
    <row r="260">
      <c r="A260" s="1" t="s">
        <v>513</v>
      </c>
      <c r="E260" s="27" t="s">
        <v>514</v>
      </c>
    </row>
    <row r="261">
      <c r="A261" s="1" t="s">
        <v>504</v>
      </c>
      <c r="B261" s="1">
        <v>63</v>
      </c>
      <c r="C261" s="26" t="s">
        <v>1308</v>
      </c>
      <c r="D261" t="s">
        <v>506</v>
      </c>
      <c r="E261" s="27" t="s">
        <v>1309</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1864</v>
      </c>
    </row>
    <row r="264">
      <c r="A264" s="1" t="s">
        <v>513</v>
      </c>
      <c r="E264" s="27" t="s">
        <v>514</v>
      </c>
    </row>
    <row r="265">
      <c r="A265" s="1" t="s">
        <v>504</v>
      </c>
      <c r="B265" s="1">
        <v>64</v>
      </c>
      <c r="C265" s="26" t="s">
        <v>1310</v>
      </c>
      <c r="D265" t="s">
        <v>506</v>
      </c>
      <c r="E265" s="27" t="s">
        <v>1311</v>
      </c>
      <c r="F265" s="28" t="s">
        <v>1312</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846</v>
      </c>
    </row>
    <row r="268">
      <c r="A268" s="1" t="s">
        <v>513</v>
      </c>
      <c r="E268" s="27" t="s">
        <v>514</v>
      </c>
    </row>
    <row r="269">
      <c r="A269" s="1" t="s">
        <v>504</v>
      </c>
      <c r="B269" s="1">
        <v>65</v>
      </c>
      <c r="C269" s="26" t="s">
        <v>1313</v>
      </c>
      <c r="D269" t="s">
        <v>506</v>
      </c>
      <c r="E269" s="27" t="s">
        <v>1314</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1864</v>
      </c>
    </row>
    <row r="272">
      <c r="A272" s="1" t="s">
        <v>513</v>
      </c>
      <c r="E272" s="27" t="s">
        <v>514</v>
      </c>
    </row>
    <row r="273">
      <c r="A273" s="1" t="s">
        <v>504</v>
      </c>
      <c r="B273" s="1">
        <v>66</v>
      </c>
      <c r="C273" s="26" t="s">
        <v>1865</v>
      </c>
      <c r="D273" t="s">
        <v>506</v>
      </c>
      <c r="E273" s="27" t="s">
        <v>1866</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1863</v>
      </c>
    </row>
    <row r="276">
      <c r="A276" s="1" t="s">
        <v>513</v>
      </c>
      <c r="E276" s="27" t="s">
        <v>514</v>
      </c>
    </row>
    <row r="277">
      <c r="A277" s="1" t="s">
        <v>504</v>
      </c>
      <c r="B277" s="1">
        <v>67</v>
      </c>
      <c r="C277" s="26" t="s">
        <v>1867</v>
      </c>
      <c r="D277" t="s">
        <v>506</v>
      </c>
      <c r="E277" s="27" t="s">
        <v>1868</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1863</v>
      </c>
    </row>
    <row r="280">
      <c r="A280" s="1" t="s">
        <v>513</v>
      </c>
      <c r="E280" s="27" t="s">
        <v>514</v>
      </c>
    </row>
    <row r="281">
      <c r="A281" s="1" t="s">
        <v>504</v>
      </c>
      <c r="B281" s="1">
        <v>68</v>
      </c>
      <c r="C281" s="26" t="s">
        <v>1869</v>
      </c>
      <c r="D281" t="s">
        <v>506</v>
      </c>
      <c r="E281" s="27" t="s">
        <v>1870</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5.5">
      <c r="A283" s="1" t="s">
        <v>511</v>
      </c>
      <c r="E283" s="32" t="s">
        <v>710</v>
      </c>
    </row>
    <row r="284">
      <c r="A284" s="1" t="s">
        <v>513</v>
      </c>
      <c r="E284" s="27" t="s">
        <v>514</v>
      </c>
    </row>
    <row r="285">
      <c r="A285" s="1" t="s">
        <v>504</v>
      </c>
      <c r="B285" s="1">
        <v>69</v>
      </c>
      <c r="C285" s="26" t="s">
        <v>1871</v>
      </c>
      <c r="D285" t="s">
        <v>506</v>
      </c>
      <c r="E285" s="27" t="s">
        <v>1872</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710</v>
      </c>
    </row>
    <row r="288">
      <c r="A288" s="1" t="s">
        <v>513</v>
      </c>
      <c r="E288" s="27" t="s">
        <v>514</v>
      </c>
    </row>
    <row r="289">
      <c r="A289" s="1" t="s">
        <v>504</v>
      </c>
      <c r="B289" s="1">
        <v>70</v>
      </c>
      <c r="C289" s="26" t="s">
        <v>1873</v>
      </c>
      <c r="D289" t="s">
        <v>506</v>
      </c>
      <c r="E289" s="27" t="s">
        <v>1874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710</v>
      </c>
    </row>
    <row r="292">
      <c r="A292" s="1" t="s">
        <v>513</v>
      </c>
      <c r="E292" s="27" t="s">
        <v>514</v>
      </c>
    </row>
    <row r="293">
      <c r="A293" s="1" t="s">
        <v>504</v>
      </c>
      <c r="B293" s="1">
        <v>71</v>
      </c>
      <c r="C293" s="26" t="s">
        <v>1875</v>
      </c>
      <c r="D293" t="s">
        <v>506</v>
      </c>
      <c r="E293" s="27" t="s">
        <v>1876</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710</v>
      </c>
    </row>
    <row r="296">
      <c r="A296" s="1" t="s">
        <v>513</v>
      </c>
      <c r="E296" s="27" t="s">
        <v>514</v>
      </c>
    </row>
    <row r="297">
      <c r="A297" s="1" t="s">
        <v>504</v>
      </c>
      <c r="B297" s="1">
        <v>72</v>
      </c>
      <c r="C297" s="26" t="s">
        <v>1390</v>
      </c>
      <c r="D297" t="s">
        <v>506</v>
      </c>
      <c r="E297" s="27" t="s">
        <v>1391</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5.5">
      <c r="A299" s="1" t="s">
        <v>511</v>
      </c>
      <c r="E299" s="32" t="s">
        <v>710</v>
      </c>
    </row>
    <row r="300">
      <c r="A300" s="1" t="s">
        <v>513</v>
      </c>
      <c r="E300" s="27" t="s">
        <v>514</v>
      </c>
    </row>
    <row r="301">
      <c r="A301" s="1" t="s">
        <v>504</v>
      </c>
      <c r="B301" s="1">
        <v>73</v>
      </c>
      <c r="C301" s="26" t="s">
        <v>1877</v>
      </c>
      <c r="D301" t="s">
        <v>506</v>
      </c>
      <c r="E301" s="27" t="s">
        <v>1878</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5.5">
      <c r="A303" s="1" t="s">
        <v>511</v>
      </c>
      <c r="E303" s="32" t="s">
        <v>710</v>
      </c>
    </row>
    <row r="304">
      <c r="A304" s="1" t="s">
        <v>513</v>
      </c>
      <c r="E304" s="27" t="s">
        <v>514</v>
      </c>
    </row>
    <row r="305">
      <c r="A305" s="1" t="s">
        <v>504</v>
      </c>
      <c r="B305" s="1">
        <v>74</v>
      </c>
      <c r="C305" s="26" t="s">
        <v>1879</v>
      </c>
      <c r="D305" t="s">
        <v>506</v>
      </c>
      <c r="E305" s="27" t="s">
        <v>1880</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5.5">
      <c r="A307" s="1" t="s">
        <v>511</v>
      </c>
      <c r="E307" s="32" t="s">
        <v>710</v>
      </c>
    </row>
    <row r="308">
      <c r="A308" s="1" t="s">
        <v>513</v>
      </c>
      <c r="E308" s="27" t="s">
        <v>514</v>
      </c>
    </row>
    <row r="309">
      <c r="A309" s="1" t="s">
        <v>504</v>
      </c>
      <c r="B309" s="1">
        <v>75</v>
      </c>
      <c r="C309" s="26" t="s">
        <v>1405</v>
      </c>
      <c r="D309" t="s">
        <v>506</v>
      </c>
      <c r="E309" s="27" t="s">
        <v>1406</v>
      </c>
      <c r="F309" s="28" t="s">
        <v>1407</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5.5">
      <c r="A311" s="1" t="s">
        <v>511</v>
      </c>
      <c r="E311" s="32" t="s">
        <v>770</v>
      </c>
    </row>
    <row r="312">
      <c r="A312" s="1" t="s">
        <v>513</v>
      </c>
      <c r="E312" s="27" t="s">
        <v>514</v>
      </c>
    </row>
    <row r="313">
      <c r="A313" s="1" t="s">
        <v>504</v>
      </c>
      <c r="B313" s="1">
        <v>76</v>
      </c>
      <c r="C313" s="26" t="s">
        <v>1881</v>
      </c>
      <c r="D313" t="s">
        <v>506</v>
      </c>
      <c r="E313" s="27" t="s">
        <v>1882</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5.5">
      <c r="A315" s="1" t="s">
        <v>511</v>
      </c>
      <c r="E315" s="32" t="s">
        <v>521</v>
      </c>
    </row>
    <row r="316">
      <c r="A316" s="1" t="s">
        <v>513</v>
      </c>
      <c r="E316" s="27" t="s">
        <v>514</v>
      </c>
    </row>
    <row r="317">
      <c r="A317" s="1" t="s">
        <v>504</v>
      </c>
      <c r="B317" s="1">
        <v>77</v>
      </c>
      <c r="C317" s="26" t="s">
        <v>1883</v>
      </c>
      <c r="D317" t="s">
        <v>506</v>
      </c>
      <c r="E317" s="27" t="s">
        <v>1884</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5.5">
      <c r="A319" s="1" t="s">
        <v>511</v>
      </c>
      <c r="E319" s="32" t="s">
        <v>521</v>
      </c>
    </row>
    <row r="320">
      <c r="A320" s="1" t="s">
        <v>513</v>
      </c>
      <c r="E320" s="27" t="s">
        <v>514</v>
      </c>
    </row>
    <row r="321">
      <c r="A321" s="1" t="s">
        <v>504</v>
      </c>
      <c r="B321" s="1">
        <v>78</v>
      </c>
      <c r="C321" s="26" t="s">
        <v>1433</v>
      </c>
      <c r="D321" t="s">
        <v>506</v>
      </c>
      <c r="E321" s="27" t="s">
        <v>1434</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5.5">
      <c r="A323" s="1" t="s">
        <v>511</v>
      </c>
      <c r="E323" s="32" t="s">
        <v>521</v>
      </c>
    </row>
    <row r="324">
      <c r="A324" s="1" t="s">
        <v>513</v>
      </c>
      <c r="E324" s="27" t="s">
        <v>514</v>
      </c>
    </row>
    <row r="325">
      <c r="A325" s="1" t="s">
        <v>504</v>
      </c>
      <c r="B325" s="1">
        <v>79</v>
      </c>
      <c r="C325" s="26" t="s">
        <v>1436</v>
      </c>
      <c r="D325" t="s">
        <v>506</v>
      </c>
      <c r="E325" s="27" t="s">
        <v>1437</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5.5">
      <c r="A327" s="1" t="s">
        <v>511</v>
      </c>
      <c r="E327" s="32" t="s">
        <v>521</v>
      </c>
    </row>
    <row r="328">
      <c r="A328" s="1" t="s">
        <v>513</v>
      </c>
      <c r="E328" s="27" t="s">
        <v>514</v>
      </c>
    </row>
    <row r="329" ht="25.5">
      <c r="A329" s="1" t="s">
        <v>504</v>
      </c>
      <c r="B329" s="1">
        <v>80</v>
      </c>
      <c r="C329" s="26" t="s">
        <v>1447</v>
      </c>
      <c r="D329" t="s">
        <v>506</v>
      </c>
      <c r="E329" s="27" t="s">
        <v>1448</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5.5">
      <c r="A331" s="1" t="s">
        <v>511</v>
      </c>
      <c r="E331" s="32" t="s">
        <v>1885</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5.5">
      <c r="A335" s="1" t="s">
        <v>511</v>
      </c>
      <c r="E335" s="32" t="s">
        <v>1886</v>
      </c>
    </row>
    <row r="336">
      <c r="A336" s="1" t="s">
        <v>513</v>
      </c>
      <c r="E336" s="27" t="s">
        <v>514</v>
      </c>
    </row>
    <row r="337" ht="25.5">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5.5">
      <c r="A339" s="1" t="s">
        <v>511</v>
      </c>
      <c r="E339" s="32" t="s">
        <v>710</v>
      </c>
    </row>
    <row r="340">
      <c r="A340" s="1" t="s">
        <v>513</v>
      </c>
      <c r="E340" s="27" t="s">
        <v>514</v>
      </c>
    </row>
    <row r="341">
      <c r="A341" s="1" t="s">
        <v>504</v>
      </c>
      <c r="B341" s="1">
        <v>83</v>
      </c>
      <c r="C341" s="26" t="s">
        <v>1443</v>
      </c>
      <c r="D341" t="s">
        <v>506</v>
      </c>
      <c r="E341" s="27" t="s">
        <v>1444</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5.5">
      <c r="A343" s="1" t="s">
        <v>511</v>
      </c>
      <c r="E343" s="32" t="s">
        <v>1369</v>
      </c>
    </row>
    <row r="344">
      <c r="A344" s="1" t="s">
        <v>513</v>
      </c>
      <c r="E344" s="27" t="s">
        <v>514</v>
      </c>
    </row>
    <row r="345" ht="25.5">
      <c r="A345" s="1" t="s">
        <v>504</v>
      </c>
      <c r="B345" s="1">
        <v>84</v>
      </c>
      <c r="C345" s="26" t="s">
        <v>1720</v>
      </c>
      <c r="D345" t="s">
        <v>506</v>
      </c>
      <c r="E345" s="27" t="s">
        <v>1721</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5.5">
      <c r="A347" s="1" t="s">
        <v>511</v>
      </c>
      <c r="E347" s="32" t="s">
        <v>657</v>
      </c>
    </row>
    <row r="348">
      <c r="A348" s="1" t="s">
        <v>513</v>
      </c>
      <c r="E348" s="27" t="s">
        <v>514</v>
      </c>
    </row>
    <row r="349">
      <c r="A349" s="1" t="s">
        <v>504</v>
      </c>
      <c r="B349" s="1">
        <v>85</v>
      </c>
      <c r="C349" s="26" t="s">
        <v>1722</v>
      </c>
      <c r="D349" t="s">
        <v>506</v>
      </c>
      <c r="E349" s="27" t="s">
        <v>1723</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5.5">
      <c r="A351" s="1" t="s">
        <v>511</v>
      </c>
      <c r="E351" s="32" t="s">
        <v>657</v>
      </c>
    </row>
    <row r="352">
      <c r="A352" s="1" t="s">
        <v>513</v>
      </c>
      <c r="E352" s="27" t="s">
        <v>514</v>
      </c>
    </row>
    <row r="353">
      <c r="A353" s="1" t="s">
        <v>504</v>
      </c>
      <c r="B353" s="1">
        <v>86</v>
      </c>
      <c r="C353" s="26" t="s">
        <v>1744</v>
      </c>
      <c r="D353" t="s">
        <v>506</v>
      </c>
      <c r="E353" s="27" t="s">
        <v>1745</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5.5">
      <c r="A355" s="1" t="s">
        <v>511</v>
      </c>
      <c r="E355" s="32" t="s">
        <v>671</v>
      </c>
    </row>
    <row r="356">
      <c r="A356" s="1" t="s">
        <v>513</v>
      </c>
      <c r="E356" s="27" t="s">
        <v>514</v>
      </c>
    </row>
    <row r="357">
      <c r="A357" s="1" t="s">
        <v>504</v>
      </c>
      <c r="B357" s="1">
        <v>87</v>
      </c>
      <c r="C357" s="26" t="s">
        <v>1746</v>
      </c>
      <c r="D357" t="s">
        <v>506</v>
      </c>
      <c r="E357" s="27" t="s">
        <v>1747</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5.5">
      <c r="A359" s="1" t="s">
        <v>511</v>
      </c>
      <c r="E359" s="32" t="s">
        <v>671</v>
      </c>
    </row>
    <row r="360">
      <c r="A360" s="1" t="s">
        <v>513</v>
      </c>
      <c r="E360" s="27" t="s">
        <v>514</v>
      </c>
    </row>
    <row r="361">
      <c r="A361" s="1" t="s">
        <v>504</v>
      </c>
      <c r="B361" s="1">
        <v>88</v>
      </c>
      <c r="C361" s="26" t="s">
        <v>1887</v>
      </c>
      <c r="D361" t="s">
        <v>506</v>
      </c>
      <c r="E361" s="27" t="s">
        <v>1888</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5.5">
      <c r="A363" s="1" t="s">
        <v>511</v>
      </c>
      <c r="E363" s="32" t="s">
        <v>521</v>
      </c>
    </row>
    <row r="364">
      <c r="A364" s="1" t="s">
        <v>513</v>
      </c>
      <c r="E364" s="27" t="s">
        <v>514</v>
      </c>
    </row>
    <row r="365">
      <c r="A365" s="1" t="s">
        <v>504</v>
      </c>
      <c r="B365" s="1">
        <v>89</v>
      </c>
      <c r="C365" s="26" t="s">
        <v>1889</v>
      </c>
      <c r="D365" t="s">
        <v>506</v>
      </c>
      <c r="E365" s="27" t="s">
        <v>1890</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5.5">
      <c r="A367" s="1" t="s">
        <v>511</v>
      </c>
      <c r="E367" s="32" t="s">
        <v>521</v>
      </c>
    </row>
    <row r="368">
      <c r="A368" s="1" t="s">
        <v>513</v>
      </c>
      <c r="E368" s="27" t="s">
        <v>514</v>
      </c>
    </row>
    <row r="369">
      <c r="A369" s="1" t="s">
        <v>504</v>
      </c>
      <c r="B369" s="1">
        <v>90</v>
      </c>
      <c r="C369" s="26" t="s">
        <v>1891</v>
      </c>
      <c r="D369" t="s">
        <v>506</v>
      </c>
      <c r="E369" s="27" t="s">
        <v>1892</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5.5">
      <c r="A371" s="1" t="s">
        <v>511</v>
      </c>
      <c r="E371" s="32" t="s">
        <v>521</v>
      </c>
    </row>
    <row r="372">
      <c r="A372" s="1" t="s">
        <v>513</v>
      </c>
      <c r="E372" s="27" t="s">
        <v>506</v>
      </c>
    </row>
    <row r="373">
      <c r="A373" s="1" t="s">
        <v>504</v>
      </c>
      <c r="B373" s="1">
        <v>91</v>
      </c>
      <c r="C373" s="26" t="s">
        <v>1893</v>
      </c>
      <c r="D373" t="s">
        <v>506</v>
      </c>
      <c r="E373" s="27" t="s">
        <v>1894</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5.5">
      <c r="A375" s="1" t="s">
        <v>511</v>
      </c>
      <c r="E375" s="32" t="s">
        <v>521</v>
      </c>
    </row>
    <row r="376">
      <c r="A376" s="1" t="s">
        <v>513</v>
      </c>
      <c r="E376" s="27" t="s">
        <v>506</v>
      </c>
    </row>
    <row r="377">
      <c r="A377" s="1" t="s">
        <v>504</v>
      </c>
      <c r="B377" s="1">
        <v>92</v>
      </c>
      <c r="C377" s="26" t="s">
        <v>1895</v>
      </c>
      <c r="D377" t="s">
        <v>506</v>
      </c>
      <c r="E377" s="27" t="s">
        <v>1896</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5.5">
      <c r="A379" s="1" t="s">
        <v>511</v>
      </c>
      <c r="E379" s="32" t="s">
        <v>521</v>
      </c>
    </row>
    <row r="380">
      <c r="A380" s="1" t="s">
        <v>513</v>
      </c>
      <c r="E380" s="27" t="s">
        <v>514</v>
      </c>
    </row>
    <row r="381">
      <c r="A381" s="1" t="s">
        <v>504</v>
      </c>
      <c r="B381" s="1">
        <v>93</v>
      </c>
      <c r="C381" s="26" t="s">
        <v>1897</v>
      </c>
      <c r="D381" t="s">
        <v>506</v>
      </c>
      <c r="E381" s="27" t="s">
        <v>1898</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5.5">
      <c r="A383" s="1" t="s">
        <v>511</v>
      </c>
      <c r="E383" s="32" t="s">
        <v>521</v>
      </c>
    </row>
    <row r="384">
      <c r="A384" s="1" t="s">
        <v>513</v>
      </c>
      <c r="E384" s="27" t="s">
        <v>514</v>
      </c>
    </row>
    <row r="385" ht="25.5">
      <c r="A385" s="1" t="s">
        <v>504</v>
      </c>
      <c r="B385" s="1">
        <v>94</v>
      </c>
      <c r="C385" s="26" t="s">
        <v>1451</v>
      </c>
      <c r="D385" t="s">
        <v>506</v>
      </c>
      <c r="E385" s="27" t="s">
        <v>1452</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5.5">
      <c r="A387" s="1" t="s">
        <v>511</v>
      </c>
      <c r="E387" s="32" t="s">
        <v>521</v>
      </c>
    </row>
    <row r="388">
      <c r="A388" s="1" t="s">
        <v>513</v>
      </c>
      <c r="E388" s="27" t="s">
        <v>514</v>
      </c>
    </row>
    <row r="389">
      <c r="A389" s="1" t="s">
        <v>504</v>
      </c>
      <c r="B389" s="1">
        <v>95</v>
      </c>
      <c r="C389" s="26" t="s">
        <v>1453</v>
      </c>
      <c r="D389" t="s">
        <v>506</v>
      </c>
      <c r="E389" s="27" t="s">
        <v>1454</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5.5">
      <c r="A391" s="1" t="s">
        <v>511</v>
      </c>
      <c r="E391" s="32" t="s">
        <v>521</v>
      </c>
    </row>
    <row r="392">
      <c r="A392" s="1" t="s">
        <v>513</v>
      </c>
      <c r="E392" s="27" t="s">
        <v>514</v>
      </c>
    </row>
    <row r="393">
      <c r="A393" s="1" t="s">
        <v>504</v>
      </c>
      <c r="B393" s="1">
        <v>96</v>
      </c>
      <c r="C393" s="26" t="s">
        <v>1455</v>
      </c>
      <c r="D393" t="s">
        <v>506</v>
      </c>
      <c r="E393" s="27" t="s">
        <v>1456</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5.5">
      <c r="A395" s="1" t="s">
        <v>511</v>
      </c>
      <c r="E395" s="32" t="s">
        <v>521</v>
      </c>
    </row>
    <row r="396">
      <c r="A396" s="1" t="s">
        <v>513</v>
      </c>
      <c r="E396" s="27" t="s">
        <v>514</v>
      </c>
    </row>
    <row r="397">
      <c r="A397" s="1" t="s">
        <v>504</v>
      </c>
      <c r="B397" s="1">
        <v>97</v>
      </c>
      <c r="C397" s="26" t="s">
        <v>1899</v>
      </c>
      <c r="D397" t="s">
        <v>506</v>
      </c>
      <c r="E397" s="27" t="s">
        <v>1900</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5.5">
      <c r="A399" s="1" t="s">
        <v>511</v>
      </c>
      <c r="E399" s="32" t="s">
        <v>521</v>
      </c>
    </row>
    <row r="400">
      <c r="A400" s="1" t="s">
        <v>513</v>
      </c>
      <c r="E400" s="27" t="s">
        <v>1901</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5.5">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1902</v>
      </c>
      <c r="E8" s="23" t="s">
        <v>43</v>
      </c>
      <c r="L8" s="24">
        <f>L9+L18</f>
        <v>0</v>
      </c>
      <c r="M8" s="24">
        <f>M9+M18</f>
        <v>0</v>
      </c>
      <c r="N8" s="25"/>
    </row>
    <row r="9">
      <c r="A9" s="1" t="s">
        <v>501</v>
      </c>
      <c r="C9" s="22" t="s">
        <v>1254</v>
      </c>
      <c r="E9" s="23" t="s">
        <v>1255</v>
      </c>
      <c r="L9" s="24">
        <f>SUMIFS(L10:L17,A10:A17,"P")</f>
        <v>0</v>
      </c>
      <c r="M9" s="24">
        <f>SUMIFS(M10:M17,A10:A17,"P")</f>
        <v>0</v>
      </c>
      <c r="N9" s="25"/>
    </row>
    <row r="10" ht="25.5">
      <c r="A10" s="1" t="s">
        <v>504</v>
      </c>
      <c r="B10" s="1">
        <v>1</v>
      </c>
      <c r="C10" s="26" t="s">
        <v>1903</v>
      </c>
      <c r="D10" t="s">
        <v>506</v>
      </c>
      <c r="E10" s="27" t="s">
        <v>1904</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1905</v>
      </c>
    </row>
    <row r="22">
      <c r="A22" s="1" t="s">
        <v>513</v>
      </c>
      <c r="E22" s="27" t="s">
        <v>514</v>
      </c>
    </row>
    <row r="23" ht="25.5">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1905</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1905</v>
      </c>
    </row>
    <row r="30">
      <c r="A30" s="1" t="s">
        <v>513</v>
      </c>
      <c r="E30" s="27" t="s">
        <v>514</v>
      </c>
    </row>
    <row r="31" ht="25.5">
      <c r="A31" s="1" t="s">
        <v>504</v>
      </c>
      <c r="B31" s="1">
        <v>6</v>
      </c>
      <c r="C31" s="26" t="s">
        <v>1263</v>
      </c>
      <c r="D31" t="s">
        <v>506</v>
      </c>
      <c r="E31" s="27" t="s">
        <v>1264</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1906</v>
      </c>
    </row>
    <row r="34">
      <c r="A34" s="1" t="s">
        <v>513</v>
      </c>
      <c r="E34" s="27" t="s">
        <v>514</v>
      </c>
    </row>
    <row r="35" ht="25.5">
      <c r="A35" s="1" t="s">
        <v>504</v>
      </c>
      <c r="B35" s="1">
        <v>7</v>
      </c>
      <c r="C35" s="26" t="s">
        <v>1265</v>
      </c>
      <c r="D35" t="s">
        <v>506</v>
      </c>
      <c r="E35" s="27" t="s">
        <v>1266</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1906</v>
      </c>
    </row>
    <row r="38">
      <c r="A38" s="1" t="s">
        <v>513</v>
      </c>
      <c r="E38" s="27" t="s">
        <v>514</v>
      </c>
    </row>
    <row r="39" ht="25.5">
      <c r="A39" s="1" t="s">
        <v>504</v>
      </c>
      <c r="B39" s="1">
        <v>8</v>
      </c>
      <c r="C39" s="26" t="s">
        <v>1267</v>
      </c>
      <c r="D39" t="s">
        <v>506</v>
      </c>
      <c r="E39" s="27" t="s">
        <v>1268</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1906</v>
      </c>
    </row>
    <row r="42">
      <c r="A42" s="1" t="s">
        <v>513</v>
      </c>
      <c r="E42" s="27" t="s">
        <v>514</v>
      </c>
    </row>
    <row r="43" ht="25.5">
      <c r="A43" s="1" t="s">
        <v>504</v>
      </c>
      <c r="B43" s="1">
        <v>9</v>
      </c>
      <c r="C43" s="26" t="s">
        <v>1269</v>
      </c>
      <c r="D43" t="s">
        <v>506</v>
      </c>
      <c r="E43" s="27" t="s">
        <v>1270</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1907</v>
      </c>
    </row>
    <row r="46">
      <c r="A46" s="1" t="s">
        <v>513</v>
      </c>
      <c r="E46" s="27" t="s">
        <v>514</v>
      </c>
    </row>
    <row r="47" ht="25.5">
      <c r="A47" s="1" t="s">
        <v>504</v>
      </c>
      <c r="B47" s="1">
        <v>10</v>
      </c>
      <c r="C47" s="26" t="s">
        <v>1271</v>
      </c>
      <c r="D47" t="s">
        <v>506</v>
      </c>
      <c r="E47" s="27" t="s">
        <v>1272</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936</v>
      </c>
    </row>
    <row r="50">
      <c r="A50" s="1" t="s">
        <v>513</v>
      </c>
      <c r="E50" s="27" t="s">
        <v>514</v>
      </c>
    </row>
    <row r="51">
      <c r="A51" s="1" t="s">
        <v>504</v>
      </c>
      <c r="B51" s="1">
        <v>11</v>
      </c>
      <c r="C51" s="26" t="s">
        <v>1273</v>
      </c>
      <c r="D51" t="s">
        <v>506</v>
      </c>
      <c r="E51" s="27" t="s">
        <v>1274</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1442</v>
      </c>
    </row>
    <row r="58">
      <c r="A58" s="1" t="s">
        <v>513</v>
      </c>
      <c r="E58" s="27" t="s">
        <v>514</v>
      </c>
    </row>
    <row r="59">
      <c r="A59" s="1" t="s">
        <v>504</v>
      </c>
      <c r="B59" s="1">
        <v>13</v>
      </c>
      <c r="C59" s="26" t="s">
        <v>1275</v>
      </c>
      <c r="D59" t="s">
        <v>506</v>
      </c>
      <c r="E59" s="27" t="s">
        <v>1276</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1908</v>
      </c>
    </row>
    <row r="62">
      <c r="A62" s="1" t="s">
        <v>513</v>
      </c>
      <c r="E62" s="27" t="s">
        <v>514</v>
      </c>
    </row>
    <row r="63">
      <c r="A63" s="1" t="s">
        <v>504</v>
      </c>
      <c r="B63" s="1">
        <v>14</v>
      </c>
      <c r="C63" s="26" t="s">
        <v>1278</v>
      </c>
      <c r="D63" t="s">
        <v>506</v>
      </c>
      <c r="E63" s="27" t="s">
        <v>1279</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1909</v>
      </c>
    </row>
    <row r="66">
      <c r="A66" s="1" t="s">
        <v>513</v>
      </c>
      <c r="E66" s="27" t="s">
        <v>514</v>
      </c>
    </row>
    <row r="67">
      <c r="A67" s="1" t="s">
        <v>504</v>
      </c>
      <c r="B67" s="1">
        <v>15</v>
      </c>
      <c r="C67" s="26" t="s">
        <v>1910</v>
      </c>
      <c r="D67" t="s">
        <v>506</v>
      </c>
      <c r="E67" s="27" t="s">
        <v>1911</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1912</v>
      </c>
    </row>
    <row r="70">
      <c r="A70" s="1" t="s">
        <v>513</v>
      </c>
      <c r="E70" s="27" t="s">
        <v>514</v>
      </c>
    </row>
    <row r="71">
      <c r="A71" s="1" t="s">
        <v>504</v>
      </c>
      <c r="B71" s="1">
        <v>16</v>
      </c>
      <c r="C71" s="26" t="s">
        <v>1280</v>
      </c>
      <c r="D71" t="s">
        <v>506</v>
      </c>
      <c r="E71" s="27" t="s">
        <v>1281</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1913</v>
      </c>
    </row>
    <row r="74">
      <c r="A74" s="1" t="s">
        <v>513</v>
      </c>
      <c r="E74" s="27" t="s">
        <v>514</v>
      </c>
    </row>
    <row r="75">
      <c r="A75" s="1" t="s">
        <v>504</v>
      </c>
      <c r="B75" s="1">
        <v>17</v>
      </c>
      <c r="C75" s="26" t="s">
        <v>1914</v>
      </c>
      <c r="D75" t="s">
        <v>506</v>
      </c>
      <c r="E75" s="27" t="s">
        <v>1915</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1916</v>
      </c>
    </row>
    <row r="78">
      <c r="A78" s="1" t="s">
        <v>513</v>
      </c>
      <c r="E78" s="27" t="s">
        <v>514</v>
      </c>
    </row>
    <row r="79">
      <c r="A79" s="1" t="s">
        <v>504</v>
      </c>
      <c r="B79" s="1">
        <v>18</v>
      </c>
      <c r="C79" s="26" t="s">
        <v>1283</v>
      </c>
      <c r="D79" t="s">
        <v>506</v>
      </c>
      <c r="E79" s="27" t="s">
        <v>1284</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1917</v>
      </c>
    </row>
    <row r="82">
      <c r="A82" s="1" t="s">
        <v>513</v>
      </c>
      <c r="E82" s="27" t="s">
        <v>514</v>
      </c>
    </row>
    <row r="83">
      <c r="A83" s="1" t="s">
        <v>504</v>
      </c>
      <c r="B83" s="1">
        <v>19</v>
      </c>
      <c r="C83" s="26" t="s">
        <v>1286</v>
      </c>
      <c r="D83" t="s">
        <v>506</v>
      </c>
      <c r="E83" s="27" t="s">
        <v>1287</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936</v>
      </c>
    </row>
    <row r="86">
      <c r="A86" s="1" t="s">
        <v>513</v>
      </c>
      <c r="E86" s="27" t="s">
        <v>514</v>
      </c>
    </row>
    <row r="87">
      <c r="A87" s="1" t="s">
        <v>504</v>
      </c>
      <c r="B87" s="1">
        <v>20</v>
      </c>
      <c r="C87" s="26" t="s">
        <v>1288</v>
      </c>
      <c r="D87" t="s">
        <v>506</v>
      </c>
      <c r="E87" s="27" t="s">
        <v>1289</v>
      </c>
      <c r="F87" s="28" t="s">
        <v>1290</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1918</v>
      </c>
    </row>
    <row r="90">
      <c r="A90" s="1" t="s">
        <v>513</v>
      </c>
      <c r="E90" s="27" t="s">
        <v>514</v>
      </c>
    </row>
    <row r="91">
      <c r="A91" s="1" t="s">
        <v>504</v>
      </c>
      <c r="B91" s="1">
        <v>21</v>
      </c>
      <c r="C91" s="26" t="s">
        <v>1292</v>
      </c>
      <c r="D91" t="s">
        <v>506</v>
      </c>
      <c r="E91" s="27" t="s">
        <v>1293</v>
      </c>
      <c r="F91" s="28" t="s">
        <v>1290</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1919</v>
      </c>
    </row>
    <row r="94">
      <c r="A94" s="1" t="s">
        <v>513</v>
      </c>
      <c r="E94" s="27" t="s">
        <v>514</v>
      </c>
    </row>
    <row r="95">
      <c r="A95" s="1" t="s">
        <v>504</v>
      </c>
      <c r="B95" s="1">
        <v>22</v>
      </c>
      <c r="C95" s="26" t="s">
        <v>1295</v>
      </c>
      <c r="D95" t="s">
        <v>506</v>
      </c>
      <c r="E95" s="27" t="s">
        <v>1296</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1920</v>
      </c>
    </row>
    <row r="98">
      <c r="A98" s="1" t="s">
        <v>513</v>
      </c>
      <c r="E98" s="27" t="s">
        <v>514</v>
      </c>
    </row>
    <row r="99" ht="25.5">
      <c r="A99" s="1" t="s">
        <v>504</v>
      </c>
      <c r="B99" s="1">
        <v>23</v>
      </c>
      <c r="C99" s="26" t="s">
        <v>1298</v>
      </c>
      <c r="D99" t="s">
        <v>506</v>
      </c>
      <c r="E99" s="27" t="s">
        <v>1299</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1618</v>
      </c>
    </row>
    <row r="102">
      <c r="A102" s="1" t="s">
        <v>513</v>
      </c>
      <c r="E102" s="27" t="s">
        <v>514</v>
      </c>
    </row>
    <row r="103">
      <c r="A103" s="1" t="s">
        <v>504</v>
      </c>
      <c r="B103" s="1">
        <v>24</v>
      </c>
      <c r="C103" s="26" t="s">
        <v>1301</v>
      </c>
      <c r="D103" t="s">
        <v>506</v>
      </c>
      <c r="E103" s="27" t="s">
        <v>1302</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1687</v>
      </c>
    </row>
    <row r="106">
      <c r="A106" s="1" t="s">
        <v>513</v>
      </c>
      <c r="E106" s="27" t="s">
        <v>514</v>
      </c>
    </row>
    <row r="107">
      <c r="A107" s="1" t="s">
        <v>504</v>
      </c>
      <c r="B107" s="1">
        <v>25</v>
      </c>
      <c r="C107" s="26" t="s">
        <v>1303</v>
      </c>
      <c r="D107" t="s">
        <v>506</v>
      </c>
      <c r="E107" s="27" t="s">
        <v>1304</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1687</v>
      </c>
    </row>
    <row r="110">
      <c r="A110" s="1" t="s">
        <v>513</v>
      </c>
      <c r="E110" s="27" t="s">
        <v>514</v>
      </c>
    </row>
    <row r="111">
      <c r="A111" s="1" t="s">
        <v>504</v>
      </c>
      <c r="B111" s="1">
        <v>26</v>
      </c>
      <c r="C111" s="26" t="s">
        <v>1305</v>
      </c>
      <c r="D111" t="s">
        <v>506</v>
      </c>
      <c r="E111" s="27" t="s">
        <v>1306</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1921</v>
      </c>
    </row>
    <row r="114">
      <c r="A114" s="1" t="s">
        <v>513</v>
      </c>
      <c r="E114" s="27" t="s">
        <v>514</v>
      </c>
    </row>
    <row r="115">
      <c r="A115" s="1" t="s">
        <v>504</v>
      </c>
      <c r="B115" s="1">
        <v>27</v>
      </c>
      <c r="C115" s="26" t="s">
        <v>1308</v>
      </c>
      <c r="D115" t="s">
        <v>506</v>
      </c>
      <c r="E115" s="27" t="s">
        <v>1309</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1921</v>
      </c>
    </row>
    <row r="118">
      <c r="A118" s="1" t="s">
        <v>513</v>
      </c>
      <c r="E118" s="27" t="s">
        <v>514</v>
      </c>
    </row>
    <row r="119">
      <c r="A119" s="1" t="s">
        <v>504</v>
      </c>
      <c r="B119" s="1">
        <v>28</v>
      </c>
      <c r="C119" s="26" t="s">
        <v>1310</v>
      </c>
      <c r="D119" t="s">
        <v>506</v>
      </c>
      <c r="E119" s="27" t="s">
        <v>1311</v>
      </c>
      <c r="F119" s="28" t="s">
        <v>1312</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1922</v>
      </c>
    </row>
    <row r="122">
      <c r="A122" s="1" t="s">
        <v>513</v>
      </c>
      <c r="E122" s="27" t="s">
        <v>514</v>
      </c>
    </row>
    <row r="123">
      <c r="A123" s="1" t="s">
        <v>504</v>
      </c>
      <c r="B123" s="1">
        <v>29</v>
      </c>
      <c r="C123" s="26" t="s">
        <v>1313</v>
      </c>
      <c r="D123" t="s">
        <v>506</v>
      </c>
      <c r="E123" s="27" t="s">
        <v>1314</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1921</v>
      </c>
    </row>
    <row r="126">
      <c r="A126" s="1" t="s">
        <v>513</v>
      </c>
      <c r="E126" s="27" t="s">
        <v>514</v>
      </c>
    </row>
    <row r="127">
      <c r="A127" s="1" t="s">
        <v>504</v>
      </c>
      <c r="B127" s="1">
        <v>30</v>
      </c>
      <c r="C127" s="26" t="s">
        <v>1315</v>
      </c>
      <c r="D127" t="s">
        <v>506</v>
      </c>
      <c r="E127" s="27" t="s">
        <v>1316</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666</v>
      </c>
    </row>
    <row r="130">
      <c r="A130" s="1" t="s">
        <v>513</v>
      </c>
      <c r="E130" s="27" t="s">
        <v>514</v>
      </c>
    </row>
    <row r="131">
      <c r="A131" s="1" t="s">
        <v>504</v>
      </c>
      <c r="B131" s="1">
        <v>31</v>
      </c>
      <c r="C131" s="26" t="s">
        <v>1317</v>
      </c>
      <c r="D131" t="s">
        <v>506</v>
      </c>
      <c r="E131" s="27" t="s">
        <v>1318</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666</v>
      </c>
    </row>
    <row r="134">
      <c r="A134" s="1" t="s">
        <v>513</v>
      </c>
      <c r="E134" s="27" t="s">
        <v>514</v>
      </c>
    </row>
    <row r="135">
      <c r="A135" s="1" t="s">
        <v>504</v>
      </c>
      <c r="B135" s="1">
        <v>32</v>
      </c>
      <c r="C135" s="26" t="s">
        <v>1319</v>
      </c>
      <c r="D135" t="s">
        <v>506</v>
      </c>
      <c r="E135" s="27" t="s">
        <v>1320</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1922</v>
      </c>
    </row>
    <row r="138">
      <c r="A138" s="1" t="s">
        <v>513</v>
      </c>
      <c r="E138" s="27" t="s">
        <v>514</v>
      </c>
    </row>
    <row r="139">
      <c r="A139" s="1" t="s">
        <v>504</v>
      </c>
      <c r="B139" s="1">
        <v>33</v>
      </c>
      <c r="C139" s="26" t="s">
        <v>1321</v>
      </c>
      <c r="D139" t="s">
        <v>506</v>
      </c>
      <c r="E139" s="27" t="s">
        <v>1322</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1922</v>
      </c>
    </row>
    <row r="142">
      <c r="A142" s="1" t="s">
        <v>513</v>
      </c>
      <c r="E142" s="27" t="s">
        <v>514</v>
      </c>
    </row>
    <row r="143">
      <c r="A143" s="1" t="s">
        <v>504</v>
      </c>
      <c r="B143" s="1">
        <v>34</v>
      </c>
      <c r="C143" s="26" t="s">
        <v>1323</v>
      </c>
      <c r="D143" t="s">
        <v>506</v>
      </c>
      <c r="E143" s="27" t="s">
        <v>1324</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1923</v>
      </c>
    </row>
    <row r="146">
      <c r="A146" s="1" t="s">
        <v>513</v>
      </c>
      <c r="E146" s="27" t="s">
        <v>514</v>
      </c>
    </row>
    <row r="147">
      <c r="A147" s="1" t="s">
        <v>504</v>
      </c>
      <c r="B147" s="1">
        <v>35</v>
      </c>
      <c r="C147" s="26" t="s">
        <v>1325</v>
      </c>
      <c r="D147" t="s">
        <v>506</v>
      </c>
      <c r="E147" s="27" t="s">
        <v>1326</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1922</v>
      </c>
    </row>
    <row r="150">
      <c r="A150" s="1" t="s">
        <v>513</v>
      </c>
      <c r="E150" s="27" t="s">
        <v>514</v>
      </c>
    </row>
    <row r="151">
      <c r="A151" s="1" t="s">
        <v>504</v>
      </c>
      <c r="B151" s="1">
        <v>36</v>
      </c>
      <c r="C151" s="26" t="s">
        <v>1327</v>
      </c>
      <c r="D151" t="s">
        <v>506</v>
      </c>
      <c r="E151" s="27" t="s">
        <v>1328</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1922</v>
      </c>
    </row>
    <row r="154">
      <c r="A154" s="1" t="s">
        <v>513</v>
      </c>
      <c r="E154" s="27" t="s">
        <v>514</v>
      </c>
    </row>
    <row r="155">
      <c r="A155" s="1" t="s">
        <v>504</v>
      </c>
      <c r="B155" s="1">
        <v>37</v>
      </c>
      <c r="C155" s="26" t="s">
        <v>1329</v>
      </c>
      <c r="D155" t="s">
        <v>506</v>
      </c>
      <c r="E155" s="27" t="s">
        <v>1330</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1923</v>
      </c>
    </row>
    <row r="158">
      <c r="A158" s="1" t="s">
        <v>513</v>
      </c>
      <c r="E158" s="27" t="s">
        <v>514</v>
      </c>
    </row>
    <row r="159">
      <c r="A159" s="1" t="s">
        <v>504</v>
      </c>
      <c r="B159" s="1">
        <v>38</v>
      </c>
      <c r="C159" s="26" t="s">
        <v>1331</v>
      </c>
      <c r="D159" t="s">
        <v>506</v>
      </c>
      <c r="E159" s="27" t="s">
        <v>1332</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1924</v>
      </c>
    </row>
    <row r="162">
      <c r="A162" s="1" t="s">
        <v>513</v>
      </c>
      <c r="E162" s="27" t="s">
        <v>514</v>
      </c>
    </row>
    <row r="163">
      <c r="A163" s="1" t="s">
        <v>504</v>
      </c>
      <c r="B163" s="1">
        <v>39</v>
      </c>
      <c r="C163" s="26" t="s">
        <v>1333</v>
      </c>
      <c r="D163" t="s">
        <v>506</v>
      </c>
      <c r="E163" s="27" t="s">
        <v>1334</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1924</v>
      </c>
    </row>
    <row r="166">
      <c r="A166" s="1" t="s">
        <v>513</v>
      </c>
      <c r="E166" s="27" t="s">
        <v>514</v>
      </c>
    </row>
    <row r="167">
      <c r="A167" s="1" t="s">
        <v>504</v>
      </c>
      <c r="B167" s="1">
        <v>40</v>
      </c>
      <c r="C167" s="26" t="s">
        <v>1335</v>
      </c>
      <c r="D167" t="s">
        <v>506</v>
      </c>
      <c r="E167" s="27" t="s">
        <v>1336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526</v>
      </c>
    </row>
    <row r="170">
      <c r="A170" s="1" t="s">
        <v>513</v>
      </c>
      <c r="E170" s="27" t="s">
        <v>514</v>
      </c>
    </row>
    <row r="171">
      <c r="A171" s="1" t="s">
        <v>504</v>
      </c>
      <c r="B171" s="1">
        <v>41</v>
      </c>
      <c r="C171" s="26" t="s">
        <v>1337</v>
      </c>
      <c r="D171" t="s">
        <v>506</v>
      </c>
      <c r="E171" s="27" t="s">
        <v>1338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526</v>
      </c>
    </row>
    <row r="174">
      <c r="A174" s="1" t="s">
        <v>513</v>
      </c>
      <c r="E174" s="27" t="s">
        <v>514</v>
      </c>
    </row>
    <row r="175">
      <c r="A175" s="1" t="s">
        <v>504</v>
      </c>
      <c r="B175" s="1">
        <v>42</v>
      </c>
      <c r="C175" s="26" t="s">
        <v>1339</v>
      </c>
      <c r="D175" t="s">
        <v>506</v>
      </c>
      <c r="E175" s="27" t="s">
        <v>1340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526</v>
      </c>
    </row>
    <row r="178">
      <c r="A178" s="1" t="s">
        <v>513</v>
      </c>
      <c r="E178" s="27" t="s">
        <v>514</v>
      </c>
    </row>
    <row r="179">
      <c r="A179" s="1" t="s">
        <v>504</v>
      </c>
      <c r="B179" s="1">
        <v>43</v>
      </c>
      <c r="C179" s="26" t="s">
        <v>1341</v>
      </c>
      <c r="D179" t="s">
        <v>506</v>
      </c>
      <c r="E179" s="27" t="s">
        <v>1342</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526</v>
      </c>
    </row>
    <row r="182">
      <c r="A182" s="1" t="s">
        <v>513</v>
      </c>
      <c r="E182" s="27" t="s">
        <v>514</v>
      </c>
    </row>
    <row r="183">
      <c r="A183" s="1" t="s">
        <v>504</v>
      </c>
      <c r="B183" s="1">
        <v>44</v>
      </c>
      <c r="C183" s="26" t="s">
        <v>1343</v>
      </c>
      <c r="D183" t="s">
        <v>506</v>
      </c>
      <c r="E183" s="27" t="s">
        <v>1344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1345</v>
      </c>
      <c r="D187" t="s">
        <v>506</v>
      </c>
      <c r="E187" s="27" t="s">
        <v>1346</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801</v>
      </c>
    </row>
    <row r="190">
      <c r="A190" s="1" t="s">
        <v>513</v>
      </c>
      <c r="E190" s="27" t="s">
        <v>514</v>
      </c>
    </row>
    <row r="191">
      <c r="A191" s="1" t="s">
        <v>504</v>
      </c>
      <c r="B191" s="1">
        <v>46</v>
      </c>
      <c r="C191" s="26" t="s">
        <v>1347</v>
      </c>
      <c r="D191" t="s">
        <v>506</v>
      </c>
      <c r="E191" s="27" t="s">
        <v>1348</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801</v>
      </c>
    </row>
    <row r="194">
      <c r="A194" s="1" t="s">
        <v>513</v>
      </c>
      <c r="E194" s="27" t="s">
        <v>514</v>
      </c>
    </row>
    <row r="195">
      <c r="A195" s="1" t="s">
        <v>504</v>
      </c>
      <c r="B195" s="1">
        <v>47</v>
      </c>
      <c r="C195" s="26" t="s">
        <v>1349</v>
      </c>
      <c r="D195" t="s">
        <v>506</v>
      </c>
      <c r="E195" s="27" t="s">
        <v>1350</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541</v>
      </c>
    </row>
    <row r="198">
      <c r="A198" s="1" t="s">
        <v>513</v>
      </c>
      <c r="E198" s="27" t="s">
        <v>514</v>
      </c>
    </row>
    <row r="199">
      <c r="A199" s="1" t="s">
        <v>504</v>
      </c>
      <c r="B199" s="1">
        <v>48</v>
      </c>
      <c r="C199" s="26" t="s">
        <v>1351</v>
      </c>
      <c r="D199" t="s">
        <v>506</v>
      </c>
      <c r="E199" s="27" t="s">
        <v>1352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541</v>
      </c>
    </row>
    <row r="202">
      <c r="A202" s="1" t="s">
        <v>513</v>
      </c>
      <c r="E202" s="27" t="s">
        <v>514</v>
      </c>
    </row>
    <row r="203">
      <c r="A203" s="1" t="s">
        <v>504</v>
      </c>
      <c r="B203" s="1">
        <v>49</v>
      </c>
      <c r="C203" s="26" t="s">
        <v>1353</v>
      </c>
      <c r="D203" t="s">
        <v>506</v>
      </c>
      <c r="E203" s="27" t="s">
        <v>1354</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1925</v>
      </c>
    </row>
    <row r="206">
      <c r="A206" s="1" t="s">
        <v>513</v>
      </c>
      <c r="E206" s="27" t="s">
        <v>514</v>
      </c>
    </row>
    <row r="207">
      <c r="A207" s="1" t="s">
        <v>504</v>
      </c>
      <c r="B207" s="1">
        <v>50</v>
      </c>
      <c r="C207" s="26" t="s">
        <v>1355</v>
      </c>
      <c r="D207" t="s">
        <v>506</v>
      </c>
      <c r="E207" s="27" t="s">
        <v>1356</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1925</v>
      </c>
    </row>
    <row r="210">
      <c r="A210" s="1" t="s">
        <v>513</v>
      </c>
      <c r="E210" s="27" t="s">
        <v>514</v>
      </c>
    </row>
    <row r="211">
      <c r="A211" s="1" t="s">
        <v>504</v>
      </c>
      <c r="B211" s="1">
        <v>51</v>
      </c>
      <c r="C211" s="26" t="s">
        <v>1926</v>
      </c>
      <c r="D211" t="s">
        <v>506</v>
      </c>
      <c r="E211" s="27" t="s">
        <v>1927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521</v>
      </c>
    </row>
    <row r="214">
      <c r="A214" s="1" t="s">
        <v>513</v>
      </c>
      <c r="E214" s="27" t="s">
        <v>514</v>
      </c>
    </row>
    <row r="215">
      <c r="A215" s="1" t="s">
        <v>504</v>
      </c>
      <c r="B215" s="1">
        <v>52</v>
      </c>
      <c r="C215" s="26" t="s">
        <v>1357</v>
      </c>
      <c r="D215" t="s">
        <v>506</v>
      </c>
      <c r="E215" s="27" t="s">
        <v>1358</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541</v>
      </c>
    </row>
    <row r="218">
      <c r="A218" s="1" t="s">
        <v>513</v>
      </c>
      <c r="E218" s="27" t="s">
        <v>514</v>
      </c>
    </row>
    <row r="219">
      <c r="A219" s="1" t="s">
        <v>504</v>
      </c>
      <c r="B219" s="1">
        <v>53</v>
      </c>
      <c r="C219" s="26" t="s">
        <v>1359</v>
      </c>
      <c r="D219" t="s">
        <v>506</v>
      </c>
      <c r="E219" s="27" t="s">
        <v>1360</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1081</v>
      </c>
    </row>
    <row r="222">
      <c r="A222" s="1" t="s">
        <v>513</v>
      </c>
      <c r="E222" s="27" t="s">
        <v>514</v>
      </c>
    </row>
    <row r="223">
      <c r="A223" s="1" t="s">
        <v>504</v>
      </c>
      <c r="B223" s="1">
        <v>54</v>
      </c>
      <c r="C223" s="26" t="s">
        <v>1363</v>
      </c>
      <c r="D223" t="s">
        <v>506</v>
      </c>
      <c r="E223" s="27" t="s">
        <v>1364</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657</v>
      </c>
    </row>
    <row r="226">
      <c r="A226" s="1" t="s">
        <v>513</v>
      </c>
      <c r="E226" s="27" t="s">
        <v>514</v>
      </c>
    </row>
    <row r="227">
      <c r="A227" s="1" t="s">
        <v>504</v>
      </c>
      <c r="B227" s="1">
        <v>55</v>
      </c>
      <c r="C227" s="26" t="s">
        <v>1365</v>
      </c>
      <c r="D227" t="s">
        <v>506</v>
      </c>
      <c r="E227" s="27" t="s">
        <v>1366</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657</v>
      </c>
    </row>
    <row r="230">
      <c r="A230" s="1" t="s">
        <v>513</v>
      </c>
      <c r="E230" s="27" t="s">
        <v>514</v>
      </c>
    </row>
    <row r="231">
      <c r="A231" s="1" t="s">
        <v>504</v>
      </c>
      <c r="B231" s="1">
        <v>56</v>
      </c>
      <c r="C231" s="26" t="s">
        <v>1367</v>
      </c>
      <c r="D231" t="s">
        <v>506</v>
      </c>
      <c r="E231" s="27" t="s">
        <v>1368</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1928</v>
      </c>
    </row>
    <row r="234">
      <c r="A234" s="1" t="s">
        <v>513</v>
      </c>
      <c r="E234" s="27" t="s">
        <v>514</v>
      </c>
    </row>
    <row r="235">
      <c r="A235" s="1" t="s">
        <v>504</v>
      </c>
      <c r="B235" s="1">
        <v>57</v>
      </c>
      <c r="C235" s="26" t="s">
        <v>1370</v>
      </c>
      <c r="D235" t="s">
        <v>506</v>
      </c>
      <c r="E235" s="27" t="s">
        <v>1371</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1928</v>
      </c>
    </row>
    <row r="238">
      <c r="A238" s="1" t="s">
        <v>513</v>
      </c>
      <c r="E238" s="27" t="s">
        <v>514</v>
      </c>
    </row>
    <row r="239">
      <c r="A239" s="1" t="s">
        <v>504</v>
      </c>
      <c r="B239" s="1">
        <v>58</v>
      </c>
      <c r="C239" s="26" t="s">
        <v>1372</v>
      </c>
      <c r="D239" t="s">
        <v>506</v>
      </c>
      <c r="E239" s="27" t="s">
        <v>1373</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1929</v>
      </c>
    </row>
    <row r="242">
      <c r="A242" s="1" t="s">
        <v>513</v>
      </c>
      <c r="E242" s="27" t="s">
        <v>514</v>
      </c>
    </row>
    <row r="243">
      <c r="A243" s="1" t="s">
        <v>504</v>
      </c>
      <c r="B243" s="1">
        <v>59</v>
      </c>
      <c r="C243" s="26" t="s">
        <v>1374</v>
      </c>
      <c r="D243" t="s">
        <v>506</v>
      </c>
      <c r="E243" s="27" t="s">
        <v>1375</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1929</v>
      </c>
    </row>
    <row r="246">
      <c r="A246" s="1" t="s">
        <v>513</v>
      </c>
      <c r="E246" s="27" t="s">
        <v>514</v>
      </c>
    </row>
    <row r="247">
      <c r="A247" s="1" t="s">
        <v>504</v>
      </c>
      <c r="B247" s="1">
        <v>60</v>
      </c>
      <c r="C247" s="26" t="s">
        <v>1376</v>
      </c>
      <c r="D247" t="s">
        <v>506</v>
      </c>
      <c r="E247" s="27" t="s">
        <v>1377</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863</v>
      </c>
    </row>
    <row r="250">
      <c r="A250" s="1" t="s">
        <v>513</v>
      </c>
      <c r="E250" s="27" t="s">
        <v>514</v>
      </c>
    </row>
    <row r="251">
      <c r="A251" s="1" t="s">
        <v>504</v>
      </c>
      <c r="B251" s="1">
        <v>61</v>
      </c>
      <c r="C251" s="26" t="s">
        <v>1378</v>
      </c>
      <c r="D251" t="s">
        <v>506</v>
      </c>
      <c r="E251" s="27" t="s">
        <v>1379</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863</v>
      </c>
    </row>
    <row r="254">
      <c r="A254" s="1" t="s">
        <v>513</v>
      </c>
      <c r="E254" s="27" t="s">
        <v>514</v>
      </c>
    </row>
    <row r="255">
      <c r="A255" s="1" t="s">
        <v>504</v>
      </c>
      <c r="B255" s="1">
        <v>62</v>
      </c>
      <c r="C255" s="26" t="s">
        <v>1380</v>
      </c>
      <c r="D255" t="s">
        <v>506</v>
      </c>
      <c r="E255" s="27" t="s">
        <v>1381</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801</v>
      </c>
    </row>
    <row r="258">
      <c r="A258" s="1" t="s">
        <v>513</v>
      </c>
      <c r="E258" s="27" t="s">
        <v>514</v>
      </c>
    </row>
    <row r="259">
      <c r="A259" s="1" t="s">
        <v>504</v>
      </c>
      <c r="B259" s="1">
        <v>63</v>
      </c>
      <c r="C259" s="26" t="s">
        <v>1382</v>
      </c>
      <c r="D259" t="s">
        <v>506</v>
      </c>
      <c r="E259" s="27" t="s">
        <v>1383</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801</v>
      </c>
    </row>
    <row r="262">
      <c r="A262" s="1" t="s">
        <v>513</v>
      </c>
      <c r="E262" s="27" t="s">
        <v>514</v>
      </c>
    </row>
    <row r="263">
      <c r="A263" s="1" t="s">
        <v>504</v>
      </c>
      <c r="B263" s="1">
        <v>64</v>
      </c>
      <c r="C263" s="26" t="s">
        <v>1384</v>
      </c>
      <c r="D263" t="s">
        <v>506</v>
      </c>
      <c r="E263" s="27" t="s">
        <v>1385</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1930</v>
      </c>
    </row>
    <row r="266">
      <c r="A266" s="1" t="s">
        <v>513</v>
      </c>
      <c r="E266" s="27" t="s">
        <v>514</v>
      </c>
    </row>
    <row r="267">
      <c r="A267" s="1" t="s">
        <v>504</v>
      </c>
      <c r="B267" s="1">
        <v>65</v>
      </c>
      <c r="C267" s="26" t="s">
        <v>1386</v>
      </c>
      <c r="D267" t="s">
        <v>506</v>
      </c>
      <c r="E267" s="27" t="s">
        <v>1387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1930</v>
      </c>
    </row>
    <row r="274">
      <c r="A274" s="1" t="s">
        <v>513</v>
      </c>
      <c r="E274" s="27" t="s">
        <v>514</v>
      </c>
    </row>
    <row r="275">
      <c r="A275" s="1" t="s">
        <v>504</v>
      </c>
      <c r="B275" s="1">
        <v>67</v>
      </c>
      <c r="C275" s="26" t="s">
        <v>1388</v>
      </c>
      <c r="D275" t="s">
        <v>506</v>
      </c>
      <c r="E275" s="27" t="s">
        <v>1389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526</v>
      </c>
    </row>
    <row r="278">
      <c r="A278" s="1" t="s">
        <v>513</v>
      </c>
      <c r="E278" s="27" t="s">
        <v>514</v>
      </c>
    </row>
    <row r="279">
      <c r="A279" s="1" t="s">
        <v>504</v>
      </c>
      <c r="B279" s="1">
        <v>68</v>
      </c>
      <c r="C279" s="26" t="s">
        <v>1390</v>
      </c>
      <c r="D279" t="s">
        <v>506</v>
      </c>
      <c r="E279" s="27" t="s">
        <v>1391</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1931</v>
      </c>
    </row>
    <row r="282">
      <c r="A282" s="1" t="s">
        <v>513</v>
      </c>
      <c r="E282" s="27" t="s">
        <v>514</v>
      </c>
    </row>
    <row r="283">
      <c r="A283" s="1" t="s">
        <v>504</v>
      </c>
      <c r="B283" s="1">
        <v>69</v>
      </c>
      <c r="C283" s="26" t="s">
        <v>1392</v>
      </c>
      <c r="D283" t="s">
        <v>506</v>
      </c>
      <c r="E283" s="27" t="s">
        <v>1393</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657</v>
      </c>
    </row>
    <row r="286">
      <c r="A286" s="1" t="s">
        <v>513</v>
      </c>
      <c r="E286" s="27" t="s">
        <v>514</v>
      </c>
    </row>
    <row r="287">
      <c r="A287" s="1" t="s">
        <v>504</v>
      </c>
      <c r="B287" s="1">
        <v>70</v>
      </c>
      <c r="C287" s="26" t="s">
        <v>1396</v>
      </c>
      <c r="D287" t="s">
        <v>506</v>
      </c>
      <c r="E287" s="27" t="s">
        <v>1397</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1923</v>
      </c>
    </row>
    <row r="290">
      <c r="A290" s="1" t="s">
        <v>513</v>
      </c>
      <c r="E290" s="27" t="s">
        <v>514</v>
      </c>
    </row>
    <row r="291">
      <c r="A291" s="1" t="s">
        <v>504</v>
      </c>
      <c r="B291" s="1">
        <v>71</v>
      </c>
      <c r="C291" s="26" t="s">
        <v>1398</v>
      </c>
      <c r="D291" t="s">
        <v>506</v>
      </c>
      <c r="E291" s="27" t="s">
        <v>1399</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1923</v>
      </c>
    </row>
    <row r="294">
      <c r="A294" s="1" t="s">
        <v>513</v>
      </c>
      <c r="E294" s="27" t="s">
        <v>514</v>
      </c>
    </row>
    <row r="295" ht="25.5">
      <c r="A295" s="1" t="s">
        <v>504</v>
      </c>
      <c r="B295" s="1">
        <v>72</v>
      </c>
      <c r="C295" s="26" t="s">
        <v>1400</v>
      </c>
      <c r="D295" t="s">
        <v>506</v>
      </c>
      <c r="E295" s="27" t="s">
        <v>1401</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1932</v>
      </c>
    </row>
    <row r="298">
      <c r="A298" s="1" t="s">
        <v>513</v>
      </c>
      <c r="E298" s="27" t="s">
        <v>514</v>
      </c>
    </row>
    <row r="299" ht="25.5">
      <c r="A299" s="1" t="s">
        <v>504</v>
      </c>
      <c r="B299" s="1">
        <v>73</v>
      </c>
      <c r="C299" s="26" t="s">
        <v>1403</v>
      </c>
      <c r="D299" t="s">
        <v>506</v>
      </c>
      <c r="E299" s="27" t="s">
        <v>1404</v>
      </c>
      <c r="F299" s="28" t="s">
        <v>1312</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5.5">
      <c r="A301" s="1" t="s">
        <v>511</v>
      </c>
      <c r="E301" s="32" t="s">
        <v>1932</v>
      </c>
    </row>
    <row r="302">
      <c r="A302" s="1" t="s">
        <v>513</v>
      </c>
      <c r="E302" s="27" t="s">
        <v>514</v>
      </c>
    </row>
    <row r="303">
      <c r="A303" s="1" t="s">
        <v>504</v>
      </c>
      <c r="B303" s="1">
        <v>74</v>
      </c>
      <c r="C303" s="26" t="s">
        <v>1405</v>
      </c>
      <c r="D303" t="s">
        <v>506</v>
      </c>
      <c r="E303" s="27" t="s">
        <v>1406</v>
      </c>
      <c r="F303" s="28" t="s">
        <v>1407</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1933</v>
      </c>
    </row>
    <row r="306">
      <c r="A306" s="1" t="s">
        <v>513</v>
      </c>
      <c r="E306" s="27" t="s">
        <v>514</v>
      </c>
    </row>
    <row r="307">
      <c r="A307" s="1" t="s">
        <v>504</v>
      </c>
      <c r="B307" s="1">
        <v>75</v>
      </c>
      <c r="C307" s="26" t="s">
        <v>1408</v>
      </c>
      <c r="D307" t="s">
        <v>506</v>
      </c>
      <c r="E307" s="27" t="s">
        <v>1409</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1934</v>
      </c>
    </row>
    <row r="310">
      <c r="A310" s="1" t="s">
        <v>513</v>
      </c>
      <c r="E310" s="27" t="s">
        <v>514</v>
      </c>
    </row>
    <row r="311">
      <c r="A311" s="1" t="s">
        <v>504</v>
      </c>
      <c r="B311" s="1">
        <v>76</v>
      </c>
      <c r="C311" s="26" t="s">
        <v>1410</v>
      </c>
      <c r="D311" t="s">
        <v>506</v>
      </c>
      <c r="E311" s="27" t="s">
        <v>1411</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1934</v>
      </c>
    </row>
    <row r="314">
      <c r="A314" s="1" t="s">
        <v>513</v>
      </c>
      <c r="E314" s="27" t="s">
        <v>514</v>
      </c>
    </row>
    <row r="315">
      <c r="A315" s="1" t="s">
        <v>504</v>
      </c>
      <c r="B315" s="1">
        <v>77</v>
      </c>
      <c r="C315" s="26" t="s">
        <v>1412</v>
      </c>
      <c r="D315" t="s">
        <v>506</v>
      </c>
      <c r="E315" s="27" t="s">
        <v>1413</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1221</v>
      </c>
    </row>
    <row r="318">
      <c r="A318" s="1" t="s">
        <v>513</v>
      </c>
      <c r="E318" s="27" t="s">
        <v>514</v>
      </c>
    </row>
    <row r="319">
      <c r="A319" s="1" t="s">
        <v>504</v>
      </c>
      <c r="B319" s="1">
        <v>78</v>
      </c>
      <c r="C319" s="26" t="s">
        <v>1414</v>
      </c>
      <c r="D319" t="s">
        <v>506</v>
      </c>
      <c r="E319" s="27" t="s">
        <v>1415</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1221</v>
      </c>
    </row>
    <row r="322">
      <c r="A322" s="1" t="s">
        <v>513</v>
      </c>
      <c r="E322" s="27" t="s">
        <v>514</v>
      </c>
    </row>
    <row r="323">
      <c r="A323" s="1" t="s">
        <v>504</v>
      </c>
      <c r="B323" s="1">
        <v>79</v>
      </c>
      <c r="C323" s="26" t="s">
        <v>1416</v>
      </c>
      <c r="D323" t="s">
        <v>506</v>
      </c>
      <c r="E323" s="27" t="s">
        <v>1417</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928</v>
      </c>
    </row>
    <row r="326">
      <c r="A326" s="1" t="s">
        <v>513</v>
      </c>
      <c r="E326" s="27" t="s">
        <v>514</v>
      </c>
    </row>
    <row r="327">
      <c r="A327" s="1" t="s">
        <v>504</v>
      </c>
      <c r="B327" s="1">
        <v>80</v>
      </c>
      <c r="C327" s="26" t="s">
        <v>1418</v>
      </c>
      <c r="D327" t="s">
        <v>506</v>
      </c>
      <c r="E327" s="27" t="s">
        <v>1419</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928</v>
      </c>
    </row>
    <row r="330">
      <c r="A330" s="1" t="s">
        <v>513</v>
      </c>
      <c r="E330" s="27" t="s">
        <v>514</v>
      </c>
    </row>
    <row r="331">
      <c r="A331" s="1" t="s">
        <v>504</v>
      </c>
      <c r="B331" s="1">
        <v>81</v>
      </c>
      <c r="C331" s="26" t="s">
        <v>1420</v>
      </c>
      <c r="D331" t="s">
        <v>506</v>
      </c>
      <c r="E331" s="27" t="s">
        <v>1421</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1935</v>
      </c>
      <c r="E8" s="23" t="s">
        <v>45</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SUMIFS(L15:L346,A15:A346,"P")</f>
        <v>0</v>
      </c>
      <c r="M14" s="24">
        <f>SUMIFS(M15:M346,A15:A346,"P")</f>
        <v>0</v>
      </c>
      <c r="N14" s="25"/>
    </row>
    <row r="15" ht="25.5">
      <c r="A15" s="1" t="s">
        <v>504</v>
      </c>
      <c r="B15" s="1">
        <v>2</v>
      </c>
      <c r="C15" s="26" t="s">
        <v>1423</v>
      </c>
      <c r="D15" t="s">
        <v>506</v>
      </c>
      <c r="E15" s="27" t="s">
        <v>1424</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666</v>
      </c>
    </row>
    <row r="18">
      <c r="A18" s="1" t="s">
        <v>513</v>
      </c>
      <c r="E18" s="27" t="s">
        <v>514</v>
      </c>
    </row>
    <row r="19" ht="25.5">
      <c r="A19" s="1" t="s">
        <v>504</v>
      </c>
      <c r="B19" s="1">
        <v>3</v>
      </c>
      <c r="C19" s="26" t="s">
        <v>1425</v>
      </c>
      <c r="D19" t="s">
        <v>506</v>
      </c>
      <c r="E19" s="27" t="s">
        <v>1426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666</v>
      </c>
    </row>
    <row r="22">
      <c r="A22" s="1" t="s">
        <v>513</v>
      </c>
      <c r="E22" s="27" t="s">
        <v>514</v>
      </c>
    </row>
    <row r="23" ht="25.5">
      <c r="A23" s="1" t="s">
        <v>504</v>
      </c>
      <c r="B23" s="1">
        <v>4</v>
      </c>
      <c r="C23" s="26" t="s">
        <v>1427</v>
      </c>
      <c r="D23" t="s">
        <v>506</v>
      </c>
      <c r="E23" s="27" t="s">
        <v>1428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666</v>
      </c>
    </row>
    <row r="26">
      <c r="A26" s="1" t="s">
        <v>513</v>
      </c>
      <c r="E26" s="27" t="s">
        <v>514</v>
      </c>
    </row>
    <row r="27">
      <c r="A27" s="1" t="s">
        <v>504</v>
      </c>
      <c r="B27" s="1">
        <v>5</v>
      </c>
      <c r="C27" s="26" t="s">
        <v>1429</v>
      </c>
      <c r="D27" t="s">
        <v>506</v>
      </c>
      <c r="E27" s="27" t="s">
        <v>1430</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676</v>
      </c>
    </row>
    <row r="30">
      <c r="A30" s="1" t="s">
        <v>513</v>
      </c>
      <c r="E30" s="27" t="s">
        <v>514</v>
      </c>
    </row>
    <row r="31">
      <c r="A31" s="1" t="s">
        <v>504</v>
      </c>
      <c r="B31" s="1">
        <v>6</v>
      </c>
      <c r="C31" s="26" t="s">
        <v>1431</v>
      </c>
      <c r="D31" t="s">
        <v>506</v>
      </c>
      <c r="E31" s="27" t="s">
        <v>1432</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676</v>
      </c>
    </row>
    <row r="34">
      <c r="A34" s="1" t="s">
        <v>513</v>
      </c>
      <c r="E34" s="27" t="s">
        <v>514</v>
      </c>
    </row>
    <row r="35">
      <c r="A35" s="1" t="s">
        <v>504</v>
      </c>
      <c r="B35" s="1">
        <v>7</v>
      </c>
      <c r="C35" s="26" t="s">
        <v>1433</v>
      </c>
      <c r="D35" t="s">
        <v>506</v>
      </c>
      <c r="E35" s="27" t="s">
        <v>1434</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541</v>
      </c>
    </row>
    <row r="38">
      <c r="A38" s="1" t="s">
        <v>513</v>
      </c>
      <c r="E38" s="27" t="s">
        <v>514</v>
      </c>
    </row>
    <row r="39">
      <c r="A39" s="1" t="s">
        <v>504</v>
      </c>
      <c r="B39" s="1">
        <v>8</v>
      </c>
      <c r="C39" s="26" t="s">
        <v>1436</v>
      </c>
      <c r="D39" t="s">
        <v>506</v>
      </c>
      <c r="E39" s="27" t="s">
        <v>1437</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541</v>
      </c>
    </row>
    <row r="42">
      <c r="A42" s="1" t="s">
        <v>513</v>
      </c>
      <c r="E42" s="27" t="s">
        <v>514</v>
      </c>
    </row>
    <row r="43">
      <c r="A43" s="1" t="s">
        <v>504</v>
      </c>
      <c r="B43" s="1">
        <v>9</v>
      </c>
      <c r="C43" s="26" t="s">
        <v>1438</v>
      </c>
      <c r="D43" t="s">
        <v>506</v>
      </c>
      <c r="E43" s="27" t="s">
        <v>1439</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1936</v>
      </c>
    </row>
    <row r="46">
      <c r="A46" s="1" t="s">
        <v>513</v>
      </c>
      <c r="E46" s="27" t="s">
        <v>514</v>
      </c>
    </row>
    <row r="47">
      <c r="A47" s="1" t="s">
        <v>504</v>
      </c>
      <c r="B47" s="1">
        <v>10</v>
      </c>
      <c r="C47" s="26" t="s">
        <v>1286</v>
      </c>
      <c r="D47" t="s">
        <v>506</v>
      </c>
      <c r="E47" s="27" t="s">
        <v>1287</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1937</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1442</v>
      </c>
    </row>
    <row r="54">
      <c r="A54" s="1" t="s">
        <v>513</v>
      </c>
      <c r="E54" s="27" t="s">
        <v>514</v>
      </c>
    </row>
    <row r="55" ht="25.5">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1081</v>
      </c>
    </row>
    <row r="58">
      <c r="A58" s="1" t="s">
        <v>513</v>
      </c>
      <c r="E58" s="27" t="s">
        <v>514</v>
      </c>
    </row>
    <row r="59">
      <c r="A59" s="1" t="s">
        <v>504</v>
      </c>
      <c r="B59" s="1">
        <v>13</v>
      </c>
      <c r="C59" s="26" t="s">
        <v>1443</v>
      </c>
      <c r="D59" t="s">
        <v>506</v>
      </c>
      <c r="E59" s="27" t="s">
        <v>1444</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1442</v>
      </c>
    </row>
    <row r="62">
      <c r="A62" s="1" t="s">
        <v>513</v>
      </c>
      <c r="E62" s="27" t="s">
        <v>514</v>
      </c>
    </row>
    <row r="63">
      <c r="A63" s="1" t="s">
        <v>504</v>
      </c>
      <c r="B63" s="1">
        <v>14</v>
      </c>
      <c r="C63" s="26" t="s">
        <v>1445</v>
      </c>
      <c r="D63" t="s">
        <v>506</v>
      </c>
      <c r="E63" s="27" t="s">
        <v>1446</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1800</v>
      </c>
    </row>
    <row r="66">
      <c r="A66" s="1" t="s">
        <v>513</v>
      </c>
      <c r="E66" s="27" t="s">
        <v>514</v>
      </c>
    </row>
    <row r="67" ht="25.5">
      <c r="A67" s="1" t="s">
        <v>504</v>
      </c>
      <c r="B67" s="1">
        <v>15</v>
      </c>
      <c r="C67" s="26" t="s">
        <v>1447</v>
      </c>
      <c r="D67" t="s">
        <v>506</v>
      </c>
      <c r="E67" s="27" t="s">
        <v>1448</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1937</v>
      </c>
    </row>
    <row r="70">
      <c r="A70" s="1" t="s">
        <v>513</v>
      </c>
      <c r="E70" s="27" t="s">
        <v>514</v>
      </c>
    </row>
    <row r="71">
      <c r="A71" s="1" t="s">
        <v>504</v>
      </c>
      <c r="B71" s="1">
        <v>16</v>
      </c>
      <c r="C71" s="26" t="s">
        <v>1363</v>
      </c>
      <c r="D71" t="s">
        <v>506</v>
      </c>
      <c r="E71" s="27" t="s">
        <v>1364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666</v>
      </c>
    </row>
    <row r="74">
      <c r="A74" s="1" t="s">
        <v>513</v>
      </c>
      <c r="E74" s="27" t="s">
        <v>514</v>
      </c>
    </row>
    <row r="75">
      <c r="A75" s="1" t="s">
        <v>504</v>
      </c>
      <c r="B75" s="1">
        <v>17</v>
      </c>
      <c r="C75" s="26" t="s">
        <v>1449</v>
      </c>
      <c r="D75" t="s">
        <v>506</v>
      </c>
      <c r="E75" s="27" t="s">
        <v>1450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971</v>
      </c>
    </row>
    <row r="78">
      <c r="A78" s="1" t="s">
        <v>513</v>
      </c>
      <c r="E78" s="27" t="s">
        <v>514</v>
      </c>
    </row>
    <row r="79">
      <c r="A79" s="1" t="s">
        <v>504</v>
      </c>
      <c r="B79" s="1">
        <v>18</v>
      </c>
      <c r="C79" s="26" t="s">
        <v>1938</v>
      </c>
      <c r="D79" t="s">
        <v>506</v>
      </c>
      <c r="E79" s="27" t="s">
        <v>1939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521</v>
      </c>
    </row>
    <row r="82">
      <c r="A82" s="1" t="s">
        <v>513</v>
      </c>
      <c r="E82" s="27" t="s">
        <v>514</v>
      </c>
    </row>
    <row r="83">
      <c r="A83" s="1" t="s">
        <v>504</v>
      </c>
      <c r="B83" s="1">
        <v>19</v>
      </c>
      <c r="C83" s="26" t="s">
        <v>1365</v>
      </c>
      <c r="D83" t="s">
        <v>506</v>
      </c>
      <c r="E83" s="27" t="s">
        <v>1366</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863</v>
      </c>
    </row>
    <row r="86">
      <c r="A86" s="1" t="s">
        <v>513</v>
      </c>
      <c r="E86" s="27" t="s">
        <v>514</v>
      </c>
    </row>
    <row r="87" ht="25.5">
      <c r="A87" s="1" t="s">
        <v>504</v>
      </c>
      <c r="B87" s="1">
        <v>20</v>
      </c>
      <c r="C87" s="26" t="s">
        <v>1451</v>
      </c>
      <c r="D87" t="s">
        <v>506</v>
      </c>
      <c r="E87" s="27" t="s">
        <v>1452</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521</v>
      </c>
    </row>
    <row r="90">
      <c r="A90" s="1" t="s">
        <v>513</v>
      </c>
      <c r="E90" s="27" t="s">
        <v>514</v>
      </c>
    </row>
    <row r="91">
      <c r="A91" s="1" t="s">
        <v>504</v>
      </c>
      <c r="B91" s="1">
        <v>21</v>
      </c>
      <c r="C91" s="26" t="s">
        <v>1453</v>
      </c>
      <c r="D91" t="s">
        <v>506</v>
      </c>
      <c r="E91" s="27" t="s">
        <v>1454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c r="A95" s="1" t="s">
        <v>504</v>
      </c>
      <c r="B95" s="1">
        <v>22</v>
      </c>
      <c r="C95" s="26" t="s">
        <v>1455</v>
      </c>
      <c r="D95" t="s">
        <v>506</v>
      </c>
      <c r="E95" s="27" t="s">
        <v>1456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521</v>
      </c>
    </row>
    <row r="102">
      <c r="A102" s="1" t="s">
        <v>513</v>
      </c>
      <c r="E102" s="27" t="s">
        <v>514</v>
      </c>
    </row>
    <row r="103">
      <c r="A103" s="1" t="s">
        <v>504</v>
      </c>
      <c r="B103" s="1">
        <v>24</v>
      </c>
      <c r="C103" s="26" t="s">
        <v>1420</v>
      </c>
      <c r="D103" t="s">
        <v>506</v>
      </c>
      <c r="E103" s="27" t="s">
        <v>1421</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1012</v>
      </c>
    </row>
    <row r="106">
      <c r="A106" s="1" t="s">
        <v>513</v>
      </c>
      <c r="E106" s="27" t="s">
        <v>514</v>
      </c>
    </row>
    <row r="107">
      <c r="A107" s="1" t="s">
        <v>504</v>
      </c>
      <c r="B107" s="1">
        <v>25</v>
      </c>
      <c r="C107" s="26" t="s">
        <v>1457</v>
      </c>
      <c r="D107" t="s">
        <v>506</v>
      </c>
      <c r="E107" s="27" t="s">
        <v>1458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521</v>
      </c>
    </row>
    <row r="110">
      <c r="A110" s="1" t="s">
        <v>513</v>
      </c>
      <c r="E110" s="27" t="s">
        <v>514</v>
      </c>
    </row>
    <row r="111">
      <c r="A111" s="1" t="s">
        <v>504</v>
      </c>
      <c r="B111" s="1">
        <v>26</v>
      </c>
      <c r="C111" s="26" t="s">
        <v>1459</v>
      </c>
      <c r="D111" t="s">
        <v>506</v>
      </c>
      <c r="E111" s="27" t="s">
        <v>1460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521</v>
      </c>
    </row>
    <row r="114">
      <c r="A114" s="1" t="s">
        <v>513</v>
      </c>
      <c r="E114" s="27" t="s">
        <v>514</v>
      </c>
    </row>
    <row r="115" ht="25.5">
      <c r="A115" s="1" t="s">
        <v>504</v>
      </c>
      <c r="B115" s="1">
        <v>27</v>
      </c>
      <c r="C115" s="26" t="s">
        <v>1461</v>
      </c>
      <c r="D115" t="s">
        <v>506</v>
      </c>
      <c r="E115" s="27" t="s">
        <v>1462</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671</v>
      </c>
    </row>
    <row r="118">
      <c r="A118" s="1" t="s">
        <v>513</v>
      </c>
      <c r="E118" s="27" t="s">
        <v>514</v>
      </c>
    </row>
    <row r="119">
      <c r="A119" s="1" t="s">
        <v>504</v>
      </c>
      <c r="B119" s="1">
        <v>28</v>
      </c>
      <c r="C119" s="26" t="s">
        <v>1463</v>
      </c>
      <c r="D119" t="s">
        <v>506</v>
      </c>
      <c r="E119" s="27" t="s">
        <v>1464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671</v>
      </c>
    </row>
    <row r="122">
      <c r="A122" s="1" t="s">
        <v>513</v>
      </c>
      <c r="E122" s="27" t="s">
        <v>514</v>
      </c>
    </row>
    <row r="123" ht="25.5">
      <c r="A123" s="1" t="s">
        <v>504</v>
      </c>
      <c r="B123" s="1">
        <v>29</v>
      </c>
      <c r="C123" s="26" t="s">
        <v>1469</v>
      </c>
      <c r="D123" t="s">
        <v>506</v>
      </c>
      <c r="E123" s="27" t="s">
        <v>1470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671</v>
      </c>
    </row>
    <row r="126">
      <c r="A126" s="1" t="s">
        <v>513</v>
      </c>
      <c r="E126" s="27" t="s">
        <v>514</v>
      </c>
    </row>
    <row r="127">
      <c r="A127" s="1" t="s">
        <v>504</v>
      </c>
      <c r="B127" s="1">
        <v>30</v>
      </c>
      <c r="C127" s="26" t="s">
        <v>1473</v>
      </c>
      <c r="D127" t="s">
        <v>506</v>
      </c>
      <c r="E127" s="27" t="s">
        <v>1474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671</v>
      </c>
    </row>
    <row r="130">
      <c r="A130" s="1" t="s">
        <v>513</v>
      </c>
      <c r="E130" s="27" t="s">
        <v>514</v>
      </c>
    </row>
    <row r="131" ht="25.5">
      <c r="A131" s="1" t="s">
        <v>504</v>
      </c>
      <c r="B131" s="1">
        <v>31</v>
      </c>
      <c r="C131" s="26" t="s">
        <v>1475</v>
      </c>
      <c r="D131" t="s">
        <v>506</v>
      </c>
      <c r="E131" s="27" t="s">
        <v>1476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1477</v>
      </c>
      <c r="D135" t="s">
        <v>506</v>
      </c>
      <c r="E135" s="27" t="s">
        <v>1478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521</v>
      </c>
    </row>
    <row r="138">
      <c r="A138" s="1" t="s">
        <v>513</v>
      </c>
      <c r="E138" s="27" t="s">
        <v>514</v>
      </c>
    </row>
    <row r="139">
      <c r="A139" s="1" t="s">
        <v>504</v>
      </c>
      <c r="B139" s="1">
        <v>33</v>
      </c>
      <c r="C139" s="26" t="s">
        <v>1479</v>
      </c>
      <c r="D139" t="s">
        <v>506</v>
      </c>
      <c r="E139" s="27" t="s">
        <v>1480</v>
      </c>
      <c r="F139" s="28" t="s">
        <v>1481</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1482</v>
      </c>
      <c r="D143" t="s">
        <v>506</v>
      </c>
      <c r="E143" s="27" t="s">
        <v>1483</v>
      </c>
      <c r="F143" s="28" t="s">
        <v>1481</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521</v>
      </c>
    </row>
    <row r="146">
      <c r="A146" s="1" t="s">
        <v>513</v>
      </c>
      <c r="E146" s="27" t="s">
        <v>514</v>
      </c>
    </row>
    <row r="147" ht="25.5">
      <c r="A147" s="1" t="s">
        <v>504</v>
      </c>
      <c r="B147" s="1">
        <v>35</v>
      </c>
      <c r="C147" s="26" t="s">
        <v>1940</v>
      </c>
      <c r="D147" t="s">
        <v>506</v>
      </c>
      <c r="E147" s="27" t="s">
        <v>1941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521</v>
      </c>
    </row>
    <row r="150">
      <c r="A150" s="1" t="s">
        <v>513</v>
      </c>
      <c r="E150" s="27" t="s">
        <v>514</v>
      </c>
    </row>
    <row r="151">
      <c r="A151" s="1" t="s">
        <v>504</v>
      </c>
      <c r="B151" s="1">
        <v>36</v>
      </c>
      <c r="C151" s="26" t="s">
        <v>1942</v>
      </c>
      <c r="D151" t="s">
        <v>506</v>
      </c>
      <c r="E151" s="27" t="s">
        <v>1943</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5.5">
      <c r="A165" s="1" t="s">
        <v>511</v>
      </c>
      <c r="E165" s="32" t="s">
        <v>521</v>
      </c>
    </row>
    <row r="166" ht="153">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521</v>
      </c>
    </row>
    <row r="170">
      <c r="A170" s="1" t="s">
        <v>513</v>
      </c>
      <c r="E170" s="27" t="s">
        <v>514</v>
      </c>
    </row>
    <row r="171" ht="25.5">
      <c r="A171" s="1" t="s">
        <v>504</v>
      </c>
      <c r="B171" s="1">
        <v>41</v>
      </c>
      <c r="C171" s="26" t="s">
        <v>1944</v>
      </c>
      <c r="D171" t="s">
        <v>506</v>
      </c>
      <c r="E171" s="27" t="s">
        <v>1945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521</v>
      </c>
    </row>
    <row r="174">
      <c r="A174" s="1" t="s">
        <v>513</v>
      </c>
      <c r="E174" s="27" t="s">
        <v>514</v>
      </c>
    </row>
    <row r="175">
      <c r="A175" s="1" t="s">
        <v>504</v>
      </c>
      <c r="B175" s="1">
        <v>42</v>
      </c>
      <c r="C175" s="26" t="s">
        <v>1946</v>
      </c>
      <c r="D175" t="s">
        <v>506</v>
      </c>
      <c r="E175" s="27" t="s">
        <v>1947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521</v>
      </c>
    </row>
    <row r="178">
      <c r="A178" s="1" t="s">
        <v>513</v>
      </c>
      <c r="E178" s="27" t="s">
        <v>514</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ht="25.5">
      <c r="A183" s="1" t="s">
        <v>504</v>
      </c>
      <c r="B183" s="1">
        <v>44</v>
      </c>
      <c r="C183" s="26" t="s">
        <v>1948</v>
      </c>
      <c r="D183" t="s">
        <v>506</v>
      </c>
      <c r="E183" s="27" t="s">
        <v>1949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1499</v>
      </c>
      <c r="D187" t="s">
        <v>506</v>
      </c>
      <c r="E187" s="27" t="s">
        <v>1500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1501</v>
      </c>
      <c r="D191" t="s">
        <v>506</v>
      </c>
      <c r="E191" s="27" t="s">
        <v>1502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c r="A195" s="1" t="s">
        <v>504</v>
      </c>
      <c r="B195" s="1">
        <v>47</v>
      </c>
      <c r="C195" s="26" t="s">
        <v>1950</v>
      </c>
      <c r="D195" t="s">
        <v>506</v>
      </c>
      <c r="E195" s="27" t="s">
        <v>1951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521</v>
      </c>
    </row>
    <row r="198">
      <c r="A198" s="1" t="s">
        <v>513</v>
      </c>
      <c r="E198" s="27" t="s">
        <v>514</v>
      </c>
    </row>
    <row r="199" ht="25.5">
      <c r="A199" s="1" t="s">
        <v>504</v>
      </c>
      <c r="B199" s="1">
        <v>48</v>
      </c>
      <c r="C199" s="26" t="s">
        <v>1952</v>
      </c>
      <c r="D199" t="s">
        <v>506</v>
      </c>
      <c r="E199" s="27" t="s">
        <v>1953</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521</v>
      </c>
    </row>
    <row r="202">
      <c r="A202" s="1" t="s">
        <v>513</v>
      </c>
      <c r="E202" s="27" t="s">
        <v>514</v>
      </c>
    </row>
    <row r="203">
      <c r="A203" s="1" t="s">
        <v>504</v>
      </c>
      <c r="B203" s="1">
        <v>49</v>
      </c>
      <c r="C203" s="26" t="s">
        <v>1503</v>
      </c>
      <c r="D203" t="s">
        <v>506</v>
      </c>
      <c r="E203" s="27" t="s">
        <v>1504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521</v>
      </c>
    </row>
    <row r="206">
      <c r="A206" s="1" t="s">
        <v>513</v>
      </c>
      <c r="E206" s="27" t="s">
        <v>514</v>
      </c>
    </row>
    <row r="207">
      <c r="A207" s="1" t="s">
        <v>504</v>
      </c>
      <c r="B207" s="1">
        <v>50</v>
      </c>
      <c r="C207" s="26" t="s">
        <v>1505</v>
      </c>
      <c r="D207" t="s">
        <v>506</v>
      </c>
      <c r="E207" s="27" t="s">
        <v>1506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521</v>
      </c>
    </row>
    <row r="210">
      <c r="A210" s="1" t="s">
        <v>513</v>
      </c>
      <c r="E210" s="27" t="s">
        <v>514</v>
      </c>
    </row>
    <row r="211">
      <c r="A211" s="1" t="s">
        <v>504</v>
      </c>
      <c r="B211" s="1">
        <v>51</v>
      </c>
      <c r="C211" s="26" t="s">
        <v>1954</v>
      </c>
      <c r="D211" t="s">
        <v>506</v>
      </c>
      <c r="E211" s="27" t="s">
        <v>1955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521</v>
      </c>
    </row>
    <row r="214">
      <c r="A214" s="1" t="s">
        <v>513</v>
      </c>
      <c r="E214" s="27" t="s">
        <v>514</v>
      </c>
    </row>
    <row r="215" ht="25.5">
      <c r="A215" s="1" t="s">
        <v>504</v>
      </c>
      <c r="B215" s="1">
        <v>52</v>
      </c>
      <c r="C215" s="26" t="s">
        <v>1956</v>
      </c>
      <c r="D215" t="s">
        <v>506</v>
      </c>
      <c r="E215" s="27" t="s">
        <v>1957</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521</v>
      </c>
    </row>
    <row r="218">
      <c r="A218" s="1" t="s">
        <v>513</v>
      </c>
      <c r="E218" s="27" t="s">
        <v>514</v>
      </c>
    </row>
    <row r="219">
      <c r="A219" s="1" t="s">
        <v>504</v>
      </c>
      <c r="B219" s="1">
        <v>53</v>
      </c>
      <c r="C219" s="26" t="s">
        <v>1958</v>
      </c>
      <c r="D219" t="s">
        <v>506</v>
      </c>
      <c r="E219" s="27" t="s">
        <v>1959</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521</v>
      </c>
    </row>
    <row r="222">
      <c r="A222" s="1" t="s">
        <v>513</v>
      </c>
      <c r="E222" s="27" t="s">
        <v>514</v>
      </c>
    </row>
    <row r="223">
      <c r="A223" s="1" t="s">
        <v>504</v>
      </c>
      <c r="B223" s="1">
        <v>54</v>
      </c>
      <c r="C223" s="26" t="s">
        <v>1507</v>
      </c>
      <c r="D223" t="s">
        <v>506</v>
      </c>
      <c r="E223" s="27" t="s">
        <v>1508</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5.5">
      <c r="A225" s="1" t="s">
        <v>511</v>
      </c>
      <c r="E225" s="32" t="s">
        <v>521</v>
      </c>
    </row>
    <row r="226">
      <c r="A226" s="1" t="s">
        <v>513</v>
      </c>
      <c r="E226" s="27" t="s">
        <v>506</v>
      </c>
    </row>
    <row r="227" ht="25.5">
      <c r="A227" s="1" t="s">
        <v>504</v>
      </c>
      <c r="B227" s="1">
        <v>55</v>
      </c>
      <c r="C227" s="26" t="s">
        <v>1509</v>
      </c>
      <c r="D227" t="s">
        <v>506</v>
      </c>
      <c r="E227" s="27" t="s">
        <v>1510</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1442</v>
      </c>
    </row>
    <row r="230">
      <c r="A230" s="1" t="s">
        <v>513</v>
      </c>
      <c r="E230" s="27" t="s">
        <v>514</v>
      </c>
    </row>
    <row r="231">
      <c r="A231" s="1" t="s">
        <v>504</v>
      </c>
      <c r="B231" s="1">
        <v>56</v>
      </c>
      <c r="C231" s="26" t="s">
        <v>1511</v>
      </c>
      <c r="D231" t="s">
        <v>506</v>
      </c>
      <c r="E231" s="27" t="s">
        <v>1512</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5.5">
      <c r="A233" s="1" t="s">
        <v>511</v>
      </c>
      <c r="E233" s="32" t="s">
        <v>521</v>
      </c>
    </row>
    <row r="234">
      <c r="A234" s="1" t="s">
        <v>513</v>
      </c>
      <c r="E234" s="27" t="s">
        <v>506</v>
      </c>
    </row>
    <row r="235">
      <c r="A235" s="1" t="s">
        <v>504</v>
      </c>
      <c r="B235" s="1">
        <v>57</v>
      </c>
      <c r="C235" s="26" t="s">
        <v>1960</v>
      </c>
      <c r="D235" t="s">
        <v>506</v>
      </c>
      <c r="E235" s="27" t="s">
        <v>1961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521</v>
      </c>
    </row>
    <row r="238">
      <c r="A238" s="1" t="s">
        <v>513</v>
      </c>
      <c r="E238" s="27" t="s">
        <v>514</v>
      </c>
    </row>
    <row r="239">
      <c r="A239" s="1" t="s">
        <v>504</v>
      </c>
      <c r="B239" s="1">
        <v>58</v>
      </c>
      <c r="C239" s="26" t="s">
        <v>1962</v>
      </c>
      <c r="D239" t="s">
        <v>506</v>
      </c>
      <c r="E239" s="27" t="s">
        <v>1963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521</v>
      </c>
    </row>
    <row r="242">
      <c r="A242" s="1" t="s">
        <v>513</v>
      </c>
      <c r="E242" s="27" t="s">
        <v>514</v>
      </c>
    </row>
    <row r="243">
      <c r="A243" s="1" t="s">
        <v>504</v>
      </c>
      <c r="B243" s="1">
        <v>59</v>
      </c>
      <c r="C243" s="26" t="s">
        <v>1513</v>
      </c>
      <c r="D243" t="s">
        <v>506</v>
      </c>
      <c r="E243" s="27" t="s">
        <v>1514</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521</v>
      </c>
    </row>
    <row r="246">
      <c r="A246" s="1" t="s">
        <v>513</v>
      </c>
      <c r="E246" s="27" t="s">
        <v>514</v>
      </c>
    </row>
    <row r="247">
      <c r="A247" s="1" t="s">
        <v>504</v>
      </c>
      <c r="B247" s="1">
        <v>60</v>
      </c>
      <c r="C247" s="26" t="s">
        <v>1515</v>
      </c>
      <c r="D247" t="s">
        <v>506</v>
      </c>
      <c r="E247" s="27" t="s">
        <v>1516</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521</v>
      </c>
    </row>
    <row r="250">
      <c r="A250" s="1" t="s">
        <v>513</v>
      </c>
      <c r="E250" s="27" t="s">
        <v>514</v>
      </c>
    </row>
    <row r="251">
      <c r="A251" s="1" t="s">
        <v>504</v>
      </c>
      <c r="B251" s="1">
        <v>61</v>
      </c>
      <c r="C251" s="26" t="s">
        <v>1517</v>
      </c>
      <c r="D251" t="s">
        <v>506</v>
      </c>
      <c r="E251" s="27" t="s">
        <v>1518</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526</v>
      </c>
    </row>
    <row r="254">
      <c r="A254" s="1" t="s">
        <v>513</v>
      </c>
      <c r="E254" s="27" t="s">
        <v>514</v>
      </c>
    </row>
    <row r="255">
      <c r="A255" s="1" t="s">
        <v>504</v>
      </c>
      <c r="B255" s="1">
        <v>62</v>
      </c>
      <c r="C255" s="26" t="s">
        <v>1519</v>
      </c>
      <c r="D255" t="s">
        <v>506</v>
      </c>
      <c r="E255" s="27" t="s">
        <v>1520</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526</v>
      </c>
    </row>
    <row r="258">
      <c r="A258" s="1" t="s">
        <v>513</v>
      </c>
      <c r="E258" s="27" t="s">
        <v>514</v>
      </c>
    </row>
    <row r="259">
      <c r="A259" s="1" t="s">
        <v>504</v>
      </c>
      <c r="B259" s="1">
        <v>63</v>
      </c>
      <c r="C259" s="26" t="s">
        <v>1964</v>
      </c>
      <c r="D259" t="s">
        <v>506</v>
      </c>
      <c r="E259" s="27" t="s">
        <v>1965</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521</v>
      </c>
    </row>
    <row r="262">
      <c r="A262" s="1" t="s">
        <v>513</v>
      </c>
      <c r="E262" s="27" t="s">
        <v>514</v>
      </c>
    </row>
    <row r="263">
      <c r="A263" s="1" t="s">
        <v>504</v>
      </c>
      <c r="B263" s="1">
        <v>64</v>
      </c>
      <c r="C263" s="26" t="s">
        <v>1521</v>
      </c>
      <c r="D263" t="s">
        <v>506</v>
      </c>
      <c r="E263" s="27" t="s">
        <v>1522</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521</v>
      </c>
    </row>
    <row r="266">
      <c r="A266" s="1" t="s">
        <v>513</v>
      </c>
      <c r="E266" s="27" t="s">
        <v>514</v>
      </c>
    </row>
    <row r="267">
      <c r="A267" s="1" t="s">
        <v>504</v>
      </c>
      <c r="B267" s="1">
        <v>65</v>
      </c>
      <c r="C267" s="26" t="s">
        <v>1523</v>
      </c>
      <c r="D267" t="s">
        <v>506</v>
      </c>
      <c r="E267" s="27" t="s">
        <v>1524</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671</v>
      </c>
    </row>
    <row r="278">
      <c r="A278" s="1" t="s">
        <v>513</v>
      </c>
      <c r="E278" s="27" t="s">
        <v>514</v>
      </c>
    </row>
    <row r="279">
      <c r="A279" s="1" t="s">
        <v>504</v>
      </c>
      <c r="B279" s="1">
        <v>68</v>
      </c>
      <c r="C279" s="26" t="s">
        <v>1525</v>
      </c>
      <c r="D279" t="s">
        <v>506</v>
      </c>
      <c r="E279" s="27" t="s">
        <v>1526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526</v>
      </c>
    </row>
    <row r="282">
      <c r="A282" s="1" t="s">
        <v>513</v>
      </c>
      <c r="E282" s="27" t="s">
        <v>514</v>
      </c>
    </row>
    <row r="283">
      <c r="A283" s="1" t="s">
        <v>504</v>
      </c>
      <c r="B283" s="1">
        <v>69</v>
      </c>
      <c r="C283" s="26" t="s">
        <v>1527</v>
      </c>
      <c r="D283" t="s">
        <v>506</v>
      </c>
      <c r="E283" s="27" t="s">
        <v>1528</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526</v>
      </c>
    </row>
    <row r="286">
      <c r="A286" s="1" t="s">
        <v>513</v>
      </c>
      <c r="E286" s="27" t="s">
        <v>514</v>
      </c>
    </row>
    <row r="287">
      <c r="A287" s="1" t="s">
        <v>504</v>
      </c>
      <c r="B287" s="1">
        <v>70</v>
      </c>
      <c r="C287" s="26" t="s">
        <v>1529</v>
      </c>
      <c r="D287" t="s">
        <v>506</v>
      </c>
      <c r="E287" s="27" t="s">
        <v>1530</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928</v>
      </c>
    </row>
    <row r="290">
      <c r="A290" s="1" t="s">
        <v>513</v>
      </c>
      <c r="E290" s="27" t="s">
        <v>514</v>
      </c>
    </row>
    <row r="291">
      <c r="A291" s="1" t="s">
        <v>504</v>
      </c>
      <c r="B291" s="1">
        <v>71</v>
      </c>
      <c r="C291" s="26" t="s">
        <v>1531</v>
      </c>
      <c r="D291" t="s">
        <v>506</v>
      </c>
      <c r="E291" s="27" t="s">
        <v>1532</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928</v>
      </c>
    </row>
    <row r="294">
      <c r="A294" s="1" t="s">
        <v>513</v>
      </c>
      <c r="E294" s="27" t="s">
        <v>514</v>
      </c>
    </row>
    <row r="295">
      <c r="A295" s="1" t="s">
        <v>504</v>
      </c>
      <c r="B295" s="1">
        <v>72</v>
      </c>
      <c r="C295" s="26" t="s">
        <v>1887</v>
      </c>
      <c r="D295" t="s">
        <v>506</v>
      </c>
      <c r="E295" s="27" t="s">
        <v>1888</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526</v>
      </c>
    </row>
    <row r="298">
      <c r="A298" s="1" t="s">
        <v>513</v>
      </c>
      <c r="E298" s="27" t="s">
        <v>514</v>
      </c>
    </row>
    <row r="299">
      <c r="A299" s="1" t="s">
        <v>504</v>
      </c>
      <c r="B299" s="1">
        <v>73</v>
      </c>
      <c r="C299" s="26" t="s">
        <v>1966</v>
      </c>
      <c r="D299" t="s">
        <v>506</v>
      </c>
      <c r="E299" s="27" t="s">
        <v>1967</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5.5">
      <c r="A301" s="1" t="s">
        <v>511</v>
      </c>
      <c r="E301" s="32" t="s">
        <v>526</v>
      </c>
    </row>
    <row r="302">
      <c r="A302" s="1" t="s">
        <v>513</v>
      </c>
      <c r="E302" s="27" t="s">
        <v>506</v>
      </c>
    </row>
    <row r="303">
      <c r="A303" s="1" t="s">
        <v>504</v>
      </c>
      <c r="B303" s="1">
        <v>74</v>
      </c>
      <c r="C303" s="26" t="s">
        <v>1889</v>
      </c>
      <c r="D303" t="s">
        <v>506</v>
      </c>
      <c r="E303" s="27" t="s">
        <v>1890</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526</v>
      </c>
    </row>
    <row r="306">
      <c r="A306" s="1" t="s">
        <v>513</v>
      </c>
      <c r="E306" s="27" t="s">
        <v>514</v>
      </c>
    </row>
    <row r="307">
      <c r="A307" s="1" t="s">
        <v>504</v>
      </c>
      <c r="B307" s="1">
        <v>75</v>
      </c>
      <c r="C307" s="26" t="s">
        <v>1533</v>
      </c>
      <c r="D307" t="s">
        <v>506</v>
      </c>
      <c r="E307" s="27" t="s">
        <v>1534</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521</v>
      </c>
    </row>
    <row r="310">
      <c r="A310" s="1" t="s">
        <v>513</v>
      </c>
      <c r="E310" s="27" t="s">
        <v>514</v>
      </c>
    </row>
    <row r="311">
      <c r="A311" s="1" t="s">
        <v>504</v>
      </c>
      <c r="B311" s="1">
        <v>76</v>
      </c>
      <c r="C311" s="26" t="s">
        <v>1535</v>
      </c>
      <c r="D311" t="s">
        <v>506</v>
      </c>
      <c r="E311" s="27" t="s">
        <v>1536</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671</v>
      </c>
    </row>
    <row r="314">
      <c r="A314" s="1" t="s">
        <v>513</v>
      </c>
      <c r="E314" s="27" t="s">
        <v>514</v>
      </c>
    </row>
    <row r="315">
      <c r="A315" s="1" t="s">
        <v>504</v>
      </c>
      <c r="B315" s="1">
        <v>77</v>
      </c>
      <c r="C315" s="26" t="s">
        <v>1537</v>
      </c>
      <c r="D315" t="s">
        <v>506</v>
      </c>
      <c r="E315" s="27" t="s">
        <v>1538</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671</v>
      </c>
    </row>
    <row r="318">
      <c r="A318" s="1" t="s">
        <v>513</v>
      </c>
      <c r="E318" s="27" t="s">
        <v>514</v>
      </c>
    </row>
    <row r="319">
      <c r="A319" s="1" t="s">
        <v>504</v>
      </c>
      <c r="B319" s="1">
        <v>78</v>
      </c>
      <c r="C319" s="26" t="s">
        <v>1539</v>
      </c>
      <c r="D319" t="s">
        <v>506</v>
      </c>
      <c r="E319" s="27" t="s">
        <v>1540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521</v>
      </c>
    </row>
    <row r="322">
      <c r="A322" s="1" t="s">
        <v>513</v>
      </c>
      <c r="E322" s="27" t="s">
        <v>514</v>
      </c>
    </row>
    <row r="323" ht="25.5">
      <c r="A323" s="1" t="s">
        <v>504</v>
      </c>
      <c r="B323" s="1">
        <v>79</v>
      </c>
      <c r="C323" s="26" t="s">
        <v>1541</v>
      </c>
      <c r="D323" t="s">
        <v>506</v>
      </c>
      <c r="E323" s="27" t="s">
        <v>1542</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971</v>
      </c>
    </row>
    <row r="326">
      <c r="A326" s="1" t="s">
        <v>513</v>
      </c>
      <c r="E326" s="27" t="s">
        <v>514</v>
      </c>
    </row>
    <row r="327">
      <c r="A327" s="1" t="s">
        <v>504</v>
      </c>
      <c r="B327" s="1">
        <v>80</v>
      </c>
      <c r="C327" s="26" t="s">
        <v>1543</v>
      </c>
      <c r="D327" t="s">
        <v>506</v>
      </c>
      <c r="E327" s="27" t="s">
        <v>1544</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971</v>
      </c>
    </row>
    <row r="330">
      <c r="A330" s="1" t="s">
        <v>513</v>
      </c>
      <c r="E330" s="27" t="s">
        <v>514</v>
      </c>
    </row>
    <row r="331">
      <c r="A331" s="1" t="s">
        <v>504</v>
      </c>
      <c r="B331" s="1">
        <v>81</v>
      </c>
      <c r="C331" s="26" t="s">
        <v>1545</v>
      </c>
      <c r="D331" t="s">
        <v>506</v>
      </c>
      <c r="E331" s="27" t="s">
        <v>1546</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671</v>
      </c>
    </row>
    <row r="334">
      <c r="A334" s="1" t="s">
        <v>513</v>
      </c>
      <c r="E334" s="27" t="s">
        <v>514</v>
      </c>
    </row>
    <row r="335">
      <c r="A335" s="1" t="s">
        <v>504</v>
      </c>
      <c r="B335" s="1">
        <v>82</v>
      </c>
      <c r="C335" s="26" t="s">
        <v>1547</v>
      </c>
      <c r="D335" t="s">
        <v>506</v>
      </c>
      <c r="E335" s="27" t="s">
        <v>1548</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671</v>
      </c>
    </row>
    <row r="338">
      <c r="A338" s="1" t="s">
        <v>513</v>
      </c>
      <c r="E338" s="27" t="s">
        <v>514</v>
      </c>
    </row>
    <row r="339">
      <c r="A339" s="1" t="s">
        <v>504</v>
      </c>
      <c r="B339" s="1">
        <v>83</v>
      </c>
      <c r="C339" s="26" t="s">
        <v>1968</v>
      </c>
      <c r="D339" t="s">
        <v>506</v>
      </c>
      <c r="E339" s="27" t="s">
        <v>1969</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5.5">
      <c r="A341" s="1" t="s">
        <v>511</v>
      </c>
      <c r="E341" s="32" t="s">
        <v>671</v>
      </c>
    </row>
    <row r="342">
      <c r="A342" s="1" t="s">
        <v>513</v>
      </c>
      <c r="E342" s="27" t="s">
        <v>506</v>
      </c>
    </row>
    <row r="343">
      <c r="A343" s="1" t="s">
        <v>504</v>
      </c>
      <c r="B343" s="1">
        <v>84</v>
      </c>
      <c r="C343" s="26" t="s">
        <v>1970</v>
      </c>
      <c r="D343" t="s">
        <v>506</v>
      </c>
      <c r="E343" s="27" t="s">
        <v>1971</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5.5">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1972</v>
      </c>
      <c r="E8" s="23" t="s">
        <v>47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SUMIFS(L15:L246,A15:A246,"P")</f>
        <v>0</v>
      </c>
      <c r="M14" s="24">
        <f>SUMIFS(M15:M246,A15:A246,"P")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521</v>
      </c>
    </row>
    <row r="26">
      <c r="A26" s="1" t="s">
        <v>513</v>
      </c>
      <c r="E26" s="27" t="s">
        <v>514</v>
      </c>
    </row>
    <row r="27">
      <c r="A27" s="1" t="s">
        <v>504</v>
      </c>
      <c r="B27" s="1">
        <v>5</v>
      </c>
      <c r="C27" s="26" t="s">
        <v>1556</v>
      </c>
      <c r="D27" t="s">
        <v>506</v>
      </c>
      <c r="E27" s="27" t="s">
        <v>1557</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971</v>
      </c>
    </row>
    <row r="30">
      <c r="A30" s="1" t="s">
        <v>513</v>
      </c>
      <c r="E30" s="27" t="s">
        <v>514</v>
      </c>
    </row>
    <row r="31">
      <c r="A31" s="1" t="s">
        <v>504</v>
      </c>
      <c r="B31" s="1">
        <v>6</v>
      </c>
      <c r="C31" s="26" t="s">
        <v>1558</v>
      </c>
      <c r="D31" t="s">
        <v>506</v>
      </c>
      <c r="E31" s="27" t="s">
        <v>1559</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971</v>
      </c>
    </row>
    <row r="34">
      <c r="A34" s="1" t="s">
        <v>513</v>
      </c>
      <c r="E34" s="27" t="s">
        <v>514</v>
      </c>
    </row>
    <row r="35" ht="25.5">
      <c r="A35" s="1" t="s">
        <v>504</v>
      </c>
      <c r="B35" s="1">
        <v>7</v>
      </c>
      <c r="C35" s="26" t="s">
        <v>1560</v>
      </c>
      <c r="D35" t="s">
        <v>506</v>
      </c>
      <c r="E35" s="27" t="s">
        <v>1561</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971</v>
      </c>
    </row>
    <row r="38">
      <c r="A38" s="1" t="s">
        <v>513</v>
      </c>
      <c r="E38" s="27" t="s">
        <v>514</v>
      </c>
    </row>
    <row r="39" ht="25.5">
      <c r="A39" s="1" t="s">
        <v>504</v>
      </c>
      <c r="B39" s="1">
        <v>8</v>
      </c>
      <c r="C39" s="26" t="s">
        <v>1562</v>
      </c>
      <c r="D39" t="s">
        <v>506</v>
      </c>
      <c r="E39" s="27" t="s">
        <v>1563</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526</v>
      </c>
    </row>
    <row r="42">
      <c r="A42" s="1" t="s">
        <v>513</v>
      </c>
      <c r="E42" s="27" t="s">
        <v>514</v>
      </c>
    </row>
    <row r="43">
      <c r="A43" s="1" t="s">
        <v>504</v>
      </c>
      <c r="B43" s="1">
        <v>9</v>
      </c>
      <c r="C43" s="26" t="s">
        <v>1564</v>
      </c>
      <c r="D43" t="s">
        <v>506</v>
      </c>
      <c r="E43" s="27" t="s">
        <v>1565</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801</v>
      </c>
    </row>
    <row r="46">
      <c r="A46" s="1" t="s">
        <v>513</v>
      </c>
      <c r="E46" s="27" t="s">
        <v>514</v>
      </c>
    </row>
    <row r="47">
      <c r="A47" s="1" t="s">
        <v>504</v>
      </c>
      <c r="B47" s="1">
        <v>10</v>
      </c>
      <c r="C47" s="26" t="s">
        <v>1566</v>
      </c>
      <c r="D47" t="s">
        <v>506</v>
      </c>
      <c r="E47" s="27" t="s">
        <v>1567</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1973</v>
      </c>
    </row>
    <row r="50">
      <c r="A50" s="1" t="s">
        <v>513</v>
      </c>
      <c r="E50" s="27" t="s">
        <v>514</v>
      </c>
    </row>
    <row r="51">
      <c r="A51" s="1" t="s">
        <v>504</v>
      </c>
      <c r="B51" s="1">
        <v>11</v>
      </c>
      <c r="C51" s="26" t="s">
        <v>1568</v>
      </c>
      <c r="D51" t="s">
        <v>506</v>
      </c>
      <c r="E51" s="27" t="s">
        <v>1569</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1973</v>
      </c>
    </row>
    <row r="54">
      <c r="A54" s="1" t="s">
        <v>513</v>
      </c>
      <c r="E54" s="27" t="s">
        <v>514</v>
      </c>
    </row>
    <row r="55">
      <c r="A55" s="1" t="s">
        <v>504</v>
      </c>
      <c r="B55" s="1">
        <v>12</v>
      </c>
      <c r="C55" s="26" t="s">
        <v>1570</v>
      </c>
      <c r="D55" t="s">
        <v>506</v>
      </c>
      <c r="E55" s="27" t="s">
        <v>1571</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1973</v>
      </c>
    </row>
    <row r="58">
      <c r="A58" s="1" t="s">
        <v>513</v>
      </c>
      <c r="E58" s="27" t="s">
        <v>514</v>
      </c>
    </row>
    <row r="59">
      <c r="A59" s="1" t="s">
        <v>504</v>
      </c>
      <c r="B59" s="1">
        <v>13</v>
      </c>
      <c r="C59" s="26" t="s">
        <v>1572</v>
      </c>
      <c r="D59" t="s">
        <v>506</v>
      </c>
      <c r="E59" s="27" t="s">
        <v>1573</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1973</v>
      </c>
    </row>
    <row r="62">
      <c r="A62" s="1" t="s">
        <v>513</v>
      </c>
      <c r="E62" s="27" t="s">
        <v>514</v>
      </c>
    </row>
    <row r="63">
      <c r="A63" s="1" t="s">
        <v>504</v>
      </c>
      <c r="B63" s="1">
        <v>14</v>
      </c>
      <c r="C63" s="26" t="s">
        <v>1574</v>
      </c>
      <c r="D63" t="s">
        <v>506</v>
      </c>
      <c r="E63" s="27" t="s">
        <v>1575</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538</v>
      </c>
    </row>
    <row r="66">
      <c r="A66" s="1" t="s">
        <v>513</v>
      </c>
      <c r="E66" s="27" t="s">
        <v>514</v>
      </c>
    </row>
    <row r="67">
      <c r="A67" s="1" t="s">
        <v>504</v>
      </c>
      <c r="B67" s="1">
        <v>15</v>
      </c>
      <c r="C67" s="26" t="s">
        <v>1576</v>
      </c>
      <c r="D67" t="s">
        <v>506</v>
      </c>
      <c r="E67" s="27" t="s">
        <v>1577</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538</v>
      </c>
    </row>
    <row r="70">
      <c r="A70" s="1" t="s">
        <v>513</v>
      </c>
      <c r="E70" s="27" t="s">
        <v>514</v>
      </c>
    </row>
    <row r="71">
      <c r="A71" s="1" t="s">
        <v>504</v>
      </c>
      <c r="B71" s="1">
        <v>16</v>
      </c>
      <c r="C71" s="26" t="s">
        <v>1578</v>
      </c>
      <c r="D71" t="s">
        <v>506</v>
      </c>
      <c r="E71" s="27" t="s">
        <v>1579</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710</v>
      </c>
    </row>
    <row r="74">
      <c r="A74" s="1" t="s">
        <v>513</v>
      </c>
      <c r="E74" s="27" t="s">
        <v>514</v>
      </c>
    </row>
    <row r="75">
      <c r="A75" s="1" t="s">
        <v>504</v>
      </c>
      <c r="B75" s="1">
        <v>17</v>
      </c>
      <c r="C75" s="26" t="s">
        <v>1580</v>
      </c>
      <c r="D75" t="s">
        <v>506</v>
      </c>
      <c r="E75" s="27" t="s">
        <v>1581</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710</v>
      </c>
    </row>
    <row r="78">
      <c r="A78" s="1" t="s">
        <v>513</v>
      </c>
      <c r="E78" s="27" t="s">
        <v>514</v>
      </c>
    </row>
    <row r="79">
      <c r="A79" s="1" t="s">
        <v>504</v>
      </c>
      <c r="B79" s="1">
        <v>18</v>
      </c>
      <c r="C79" s="26" t="s">
        <v>1582</v>
      </c>
      <c r="D79" t="s">
        <v>506</v>
      </c>
      <c r="E79" s="27" t="s">
        <v>1583</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971</v>
      </c>
    </row>
    <row r="82">
      <c r="A82" s="1" t="s">
        <v>513</v>
      </c>
      <c r="E82" s="27" t="s">
        <v>514</v>
      </c>
    </row>
    <row r="83">
      <c r="A83" s="1" t="s">
        <v>504</v>
      </c>
      <c r="B83" s="1">
        <v>19</v>
      </c>
      <c r="C83" s="26" t="s">
        <v>1584</v>
      </c>
      <c r="D83" t="s">
        <v>506</v>
      </c>
      <c r="E83" s="27" t="s">
        <v>1585</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971</v>
      </c>
    </row>
    <row r="86">
      <c r="A86" s="1" t="s">
        <v>513</v>
      </c>
      <c r="E86" s="27" t="s">
        <v>514</v>
      </c>
    </row>
    <row r="87">
      <c r="A87" s="1" t="s">
        <v>504</v>
      </c>
      <c r="B87" s="1">
        <v>20</v>
      </c>
      <c r="C87" s="26" t="s">
        <v>1586</v>
      </c>
      <c r="D87" t="s">
        <v>506</v>
      </c>
      <c r="E87" s="27" t="s">
        <v>1587</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971</v>
      </c>
    </row>
    <row r="90">
      <c r="A90" s="1" t="s">
        <v>513</v>
      </c>
      <c r="E90" s="27" t="s">
        <v>514</v>
      </c>
    </row>
    <row r="91">
      <c r="A91" s="1" t="s">
        <v>504</v>
      </c>
      <c r="B91" s="1">
        <v>21</v>
      </c>
      <c r="C91" s="26" t="s">
        <v>1588</v>
      </c>
      <c r="D91" t="s">
        <v>506</v>
      </c>
      <c r="E91" s="27" t="s">
        <v>1589</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971</v>
      </c>
    </row>
    <row r="94">
      <c r="A94" s="1" t="s">
        <v>513</v>
      </c>
      <c r="E94" s="27" t="s">
        <v>514</v>
      </c>
    </row>
    <row r="95" ht="25.5">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ht="25.5">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671</v>
      </c>
    </row>
    <row r="114">
      <c r="A114" s="1" t="s">
        <v>513</v>
      </c>
      <c r="E114" s="27" t="s">
        <v>514</v>
      </c>
    </row>
    <row r="115">
      <c r="A115" s="1" t="s">
        <v>504</v>
      </c>
      <c r="B115" s="1">
        <v>27</v>
      </c>
      <c r="C115" s="26" t="s">
        <v>1600</v>
      </c>
      <c r="D115" t="s">
        <v>506</v>
      </c>
      <c r="E115" s="27" t="s">
        <v>1601</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521</v>
      </c>
    </row>
    <row r="118">
      <c r="A118" s="1" t="s">
        <v>513</v>
      </c>
      <c r="E118" s="27" t="s">
        <v>514</v>
      </c>
    </row>
    <row r="119">
      <c r="A119" s="1" t="s">
        <v>504</v>
      </c>
      <c r="B119" s="1">
        <v>28</v>
      </c>
      <c r="C119" s="26" t="s">
        <v>1602</v>
      </c>
      <c r="D119" t="s">
        <v>506</v>
      </c>
      <c r="E119" s="27" t="s">
        <v>1603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521</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846</v>
      </c>
    </row>
    <row r="130">
      <c r="A130" s="1" t="s">
        <v>513</v>
      </c>
      <c r="E130" s="27" t="s">
        <v>514</v>
      </c>
    </row>
    <row r="131" ht="25.5">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521</v>
      </c>
    </row>
    <row r="146">
      <c r="A146" s="1" t="s">
        <v>513</v>
      </c>
      <c r="E146" s="27" t="s">
        <v>514</v>
      </c>
    </row>
    <row r="147">
      <c r="A147" s="1" t="s">
        <v>504</v>
      </c>
      <c r="B147" s="1">
        <v>35</v>
      </c>
      <c r="C147" s="26" t="s">
        <v>1433</v>
      </c>
      <c r="D147" t="s">
        <v>506</v>
      </c>
      <c r="E147" s="27" t="s">
        <v>1434</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1974</v>
      </c>
    </row>
    <row r="150">
      <c r="A150" s="1" t="s">
        <v>513</v>
      </c>
      <c r="E150" s="27" t="s">
        <v>514</v>
      </c>
    </row>
    <row r="151">
      <c r="A151" s="1" t="s">
        <v>504</v>
      </c>
      <c r="B151" s="1">
        <v>36</v>
      </c>
      <c r="C151" s="26" t="s">
        <v>1436</v>
      </c>
      <c r="D151" t="s">
        <v>506</v>
      </c>
      <c r="E151" s="27" t="s">
        <v>1437</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1974</v>
      </c>
    </row>
    <row r="154">
      <c r="A154" s="1" t="s">
        <v>513</v>
      </c>
      <c r="E154" s="27" t="s">
        <v>514</v>
      </c>
    </row>
    <row r="155">
      <c r="A155" s="1" t="s">
        <v>504</v>
      </c>
      <c r="B155" s="1">
        <v>37</v>
      </c>
      <c r="C155" s="26" t="s">
        <v>1438</v>
      </c>
      <c r="D155" t="s">
        <v>506</v>
      </c>
      <c r="E155" s="27" t="s">
        <v>1439</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1936</v>
      </c>
    </row>
    <row r="158">
      <c r="A158" s="1" t="s">
        <v>513</v>
      </c>
      <c r="E158" s="27" t="s">
        <v>514</v>
      </c>
    </row>
    <row r="159">
      <c r="A159" s="1" t="s">
        <v>504</v>
      </c>
      <c r="B159" s="1">
        <v>38</v>
      </c>
      <c r="C159" s="26" t="s">
        <v>1286</v>
      </c>
      <c r="D159" t="s">
        <v>506</v>
      </c>
      <c r="E159" s="27" t="s">
        <v>1287</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1937</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936</v>
      </c>
    </row>
    <row r="166">
      <c r="A166" s="1" t="s">
        <v>513</v>
      </c>
      <c r="E166" s="27" t="s">
        <v>514</v>
      </c>
    </row>
    <row r="167" ht="25.5">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657</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5.5">
      <c r="A173" s="1" t="s">
        <v>511</v>
      </c>
      <c r="E173" s="32" t="s">
        <v>1618</v>
      </c>
    </row>
    <row r="174">
      <c r="A174" s="1" t="s">
        <v>513</v>
      </c>
      <c r="E174" s="27" t="s">
        <v>506</v>
      </c>
    </row>
    <row r="175" ht="25.5">
      <c r="A175" s="1" t="s">
        <v>504</v>
      </c>
      <c r="B175" s="1">
        <v>42</v>
      </c>
      <c r="C175" s="26" t="s">
        <v>1619</v>
      </c>
      <c r="D175" t="s">
        <v>506</v>
      </c>
      <c r="E175" s="27" t="s">
        <v>1620</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1441</v>
      </c>
    </row>
    <row r="178">
      <c r="A178" s="1" t="s">
        <v>513</v>
      </c>
      <c r="E178" s="27" t="s">
        <v>514</v>
      </c>
    </row>
    <row r="179" ht="25.5">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710</v>
      </c>
    </row>
    <row r="198">
      <c r="A198" s="1" t="s">
        <v>513</v>
      </c>
      <c r="E198" s="27" t="s">
        <v>514</v>
      </c>
    </row>
    <row r="199">
      <c r="A199" s="1" t="s">
        <v>504</v>
      </c>
      <c r="B199" s="1">
        <v>48</v>
      </c>
      <c r="C199" s="26" t="s">
        <v>1621</v>
      </c>
      <c r="D199" t="s">
        <v>506</v>
      </c>
      <c r="E199" s="27" t="s">
        <v>1622</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647</v>
      </c>
    </row>
    <row r="202">
      <c r="A202" s="1" t="s">
        <v>513</v>
      </c>
      <c r="E202" s="27" t="s">
        <v>514</v>
      </c>
    </row>
    <row r="203">
      <c r="A203" s="1" t="s">
        <v>504</v>
      </c>
      <c r="B203" s="1">
        <v>49</v>
      </c>
      <c r="C203" s="26" t="s">
        <v>1624</v>
      </c>
      <c r="D203" t="s">
        <v>506</v>
      </c>
      <c r="E203" s="27" t="s">
        <v>1625</v>
      </c>
      <c r="F203" s="28" t="s">
        <v>1626</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657</v>
      </c>
    </row>
    <row r="206">
      <c r="A206" s="1" t="s">
        <v>513</v>
      </c>
      <c r="E206" s="27" t="s">
        <v>514</v>
      </c>
    </row>
    <row r="207">
      <c r="A207" s="1" t="s">
        <v>504</v>
      </c>
      <c r="B207" s="1">
        <v>50</v>
      </c>
      <c r="C207" s="26" t="s">
        <v>1443</v>
      </c>
      <c r="D207" t="s">
        <v>506</v>
      </c>
      <c r="E207" s="27" t="s">
        <v>1444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671</v>
      </c>
    </row>
    <row r="210">
      <c r="A210" s="1" t="s">
        <v>513</v>
      </c>
      <c r="E210" s="27" t="s">
        <v>514</v>
      </c>
    </row>
    <row r="211">
      <c r="A211" s="1" t="s">
        <v>504</v>
      </c>
      <c r="B211" s="1">
        <v>51</v>
      </c>
      <c r="C211" s="26" t="s">
        <v>1627</v>
      </c>
      <c r="D211" t="s">
        <v>506</v>
      </c>
      <c r="E211" s="27" t="s">
        <v>1628</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1441</v>
      </c>
    </row>
    <row r="214">
      <c r="A214" s="1" t="s">
        <v>513</v>
      </c>
      <c r="E214" s="27" t="s">
        <v>514</v>
      </c>
    </row>
    <row r="215" ht="25.5">
      <c r="A215" s="1" t="s">
        <v>504</v>
      </c>
      <c r="B215" s="1">
        <v>52</v>
      </c>
      <c r="C215" s="26" t="s">
        <v>1629</v>
      </c>
      <c r="D215" t="s">
        <v>506</v>
      </c>
      <c r="E215" s="27" t="s">
        <v>1630</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541</v>
      </c>
    </row>
    <row r="218">
      <c r="A218" s="1" t="s">
        <v>513</v>
      </c>
      <c r="E218" s="27" t="s">
        <v>514</v>
      </c>
    </row>
    <row r="219">
      <c r="A219" s="1" t="s">
        <v>504</v>
      </c>
      <c r="B219" s="1">
        <v>53</v>
      </c>
      <c r="C219" s="26" t="s">
        <v>1631</v>
      </c>
      <c r="D219" t="s">
        <v>506</v>
      </c>
      <c r="E219" s="27" t="s">
        <v>1632</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541</v>
      </c>
    </row>
    <row r="222">
      <c r="A222" s="1" t="s">
        <v>513</v>
      </c>
      <c r="E222" s="27" t="s">
        <v>514</v>
      </c>
    </row>
    <row r="223">
      <c r="A223" s="1" t="s">
        <v>504</v>
      </c>
      <c r="B223" s="1">
        <v>54</v>
      </c>
      <c r="C223" s="26" t="s">
        <v>1412</v>
      </c>
      <c r="D223" t="s">
        <v>506</v>
      </c>
      <c r="E223" s="27" t="s">
        <v>1413</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541</v>
      </c>
    </row>
    <row r="226">
      <c r="A226" s="1" t="s">
        <v>513</v>
      </c>
      <c r="E226" s="27" t="s">
        <v>514</v>
      </c>
    </row>
    <row r="227">
      <c r="A227" s="1" t="s">
        <v>504</v>
      </c>
      <c r="B227" s="1">
        <v>55</v>
      </c>
      <c r="C227" s="26" t="s">
        <v>1414</v>
      </c>
      <c r="D227" t="s">
        <v>506</v>
      </c>
      <c r="E227" s="27" t="s">
        <v>1415</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541</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541</v>
      </c>
    </row>
    <row r="238">
      <c r="A238" s="1" t="s">
        <v>513</v>
      </c>
      <c r="E238" s="27" t="s">
        <v>514</v>
      </c>
    </row>
    <row r="239">
      <c r="A239" s="1" t="s">
        <v>504</v>
      </c>
      <c r="B239" s="1">
        <v>58</v>
      </c>
      <c r="C239" s="26" t="s">
        <v>1637</v>
      </c>
      <c r="D239" t="s">
        <v>506</v>
      </c>
      <c r="E239" s="27" t="s">
        <v>1638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971</v>
      </c>
    </row>
    <row r="242">
      <c r="A242" s="1" t="s">
        <v>513</v>
      </c>
      <c r="E242" s="27" t="s">
        <v>514</v>
      </c>
    </row>
    <row r="243">
      <c r="A243" s="1" t="s">
        <v>504</v>
      </c>
      <c r="B243" s="1">
        <v>59</v>
      </c>
      <c r="C243" s="26" t="s">
        <v>1639</v>
      </c>
      <c r="D243" t="s">
        <v>506</v>
      </c>
      <c r="E243" s="27" t="s">
        <v>1640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1975</v>
      </c>
      <c r="E8" s="23" t="s">
        <v>49</v>
      </c>
      <c r="L8" s="24">
        <f>L9+L18+L27+L32+L229</f>
        <v>0</v>
      </c>
      <c r="M8" s="24">
        <f>M9+M18+M27+M32+M229</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526</v>
      </c>
    </row>
    <row r="31">
      <c r="A31" s="1" t="s">
        <v>513</v>
      </c>
      <c r="E31" s="27" t="s">
        <v>514</v>
      </c>
    </row>
    <row r="32">
      <c r="A32" s="1" t="s">
        <v>501</v>
      </c>
      <c r="C32" s="22" t="s">
        <v>1260</v>
      </c>
      <c r="E32" s="23" t="s">
        <v>1261</v>
      </c>
      <c r="L32" s="24">
        <f>SUMIFS(L33:L228,A33:A228,"P")</f>
        <v>0</v>
      </c>
      <c r="M32" s="24">
        <f>SUMIFS(M33:M228,A33:A228,"P")</f>
        <v>0</v>
      </c>
      <c r="N32" s="25"/>
    </row>
    <row r="33">
      <c r="A33" s="1" t="s">
        <v>504</v>
      </c>
      <c r="B33" s="1">
        <v>6</v>
      </c>
      <c r="C33" s="26" t="s">
        <v>1652</v>
      </c>
      <c r="D33" t="s">
        <v>506</v>
      </c>
      <c r="E33" s="27" t="s">
        <v>1653</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526</v>
      </c>
    </row>
    <row r="36">
      <c r="A36" s="1" t="s">
        <v>513</v>
      </c>
      <c r="E36" s="27" t="s">
        <v>514</v>
      </c>
    </row>
    <row r="37">
      <c r="A37" s="1" t="s">
        <v>504</v>
      </c>
      <c r="B37" s="1">
        <v>7</v>
      </c>
      <c r="C37" s="26" t="s">
        <v>1976</v>
      </c>
      <c r="D37" t="s">
        <v>506</v>
      </c>
      <c r="E37" s="27" t="s">
        <v>1977</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526</v>
      </c>
    </row>
    <row r="40">
      <c r="A40" s="1" t="s">
        <v>513</v>
      </c>
      <c r="E40" s="27" t="s">
        <v>514</v>
      </c>
    </row>
    <row r="41">
      <c r="A41" s="1" t="s">
        <v>504</v>
      </c>
      <c r="B41" s="1">
        <v>8</v>
      </c>
      <c r="C41" s="26" t="s">
        <v>1978</v>
      </c>
      <c r="D41" t="s">
        <v>506</v>
      </c>
      <c r="E41" s="27" t="s">
        <v>1979</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676</v>
      </c>
    </row>
    <row r="60">
      <c r="A60" s="1" t="s">
        <v>513</v>
      </c>
      <c r="E60" s="27" t="s">
        <v>514</v>
      </c>
    </row>
    <row r="61">
      <c r="A61" s="1" t="s">
        <v>504</v>
      </c>
      <c r="B61" s="1">
        <v>13</v>
      </c>
      <c r="C61" s="26" t="s">
        <v>1662</v>
      </c>
      <c r="D61" t="s">
        <v>597</v>
      </c>
      <c r="E61" s="27" t="s">
        <v>1663</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1262</v>
      </c>
    </row>
    <row r="64">
      <c r="A64" s="1" t="s">
        <v>513</v>
      </c>
      <c r="E64" s="27" t="s">
        <v>514</v>
      </c>
    </row>
    <row r="65">
      <c r="A65" s="1" t="s">
        <v>504</v>
      </c>
      <c r="B65" s="1">
        <v>14</v>
      </c>
      <c r="C65" s="26" t="s">
        <v>1665</v>
      </c>
      <c r="D65" t="s">
        <v>597</v>
      </c>
      <c r="E65" s="27" t="s">
        <v>1666</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1262</v>
      </c>
    </row>
    <row r="68">
      <c r="A68" s="1" t="s">
        <v>513</v>
      </c>
      <c r="E68" s="27" t="s">
        <v>514</v>
      </c>
    </row>
    <row r="69" ht="25.5">
      <c r="A69" s="1" t="s">
        <v>504</v>
      </c>
      <c r="B69" s="1">
        <v>15</v>
      </c>
      <c r="C69" s="26" t="s">
        <v>1667</v>
      </c>
      <c r="D69" t="s">
        <v>506</v>
      </c>
      <c r="E69" s="27" t="s">
        <v>1668</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657</v>
      </c>
    </row>
    <row r="72">
      <c r="A72" s="1" t="s">
        <v>513</v>
      </c>
      <c r="E72" s="27" t="s">
        <v>514</v>
      </c>
    </row>
    <row r="73">
      <c r="A73" s="1" t="s">
        <v>504</v>
      </c>
      <c r="B73" s="1">
        <v>16</v>
      </c>
      <c r="C73" s="26" t="s">
        <v>1669</v>
      </c>
      <c r="D73" t="s">
        <v>506</v>
      </c>
      <c r="E73" s="27" t="s">
        <v>1670</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657</v>
      </c>
    </row>
    <row r="76">
      <c r="A76" s="1" t="s">
        <v>513</v>
      </c>
      <c r="E76" s="27" t="s">
        <v>514</v>
      </c>
    </row>
    <row r="77">
      <c r="A77" s="1" t="s">
        <v>504</v>
      </c>
      <c r="B77" s="1">
        <v>17</v>
      </c>
      <c r="C77" s="26" t="s">
        <v>1675</v>
      </c>
      <c r="D77" t="s">
        <v>506</v>
      </c>
      <c r="E77" s="27" t="s">
        <v>1676</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1081</v>
      </c>
    </row>
    <row r="80">
      <c r="A80" s="1" t="s">
        <v>513</v>
      </c>
      <c r="E80" s="27" t="s">
        <v>514</v>
      </c>
    </row>
    <row r="81">
      <c r="A81" s="1" t="s">
        <v>504</v>
      </c>
      <c r="B81" s="1">
        <v>18</v>
      </c>
      <c r="C81" s="26" t="s">
        <v>1679</v>
      </c>
      <c r="D81" t="s">
        <v>506</v>
      </c>
      <c r="E81" s="27" t="s">
        <v>1680</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971</v>
      </c>
    </row>
    <row r="84">
      <c r="A84" s="1" t="s">
        <v>513</v>
      </c>
      <c r="E84" s="27" t="s">
        <v>514</v>
      </c>
    </row>
    <row r="85" ht="25.5">
      <c r="A85" s="1" t="s">
        <v>504</v>
      </c>
      <c r="B85" s="1">
        <v>19</v>
      </c>
      <c r="C85" s="26" t="s">
        <v>1681</v>
      </c>
      <c r="D85" t="s">
        <v>506</v>
      </c>
      <c r="E85" s="27" t="s">
        <v>1682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526</v>
      </c>
    </row>
    <row r="88">
      <c r="A88" s="1" t="s">
        <v>513</v>
      </c>
      <c r="E88" s="27" t="s">
        <v>514</v>
      </c>
    </row>
    <row r="89" ht="25.5">
      <c r="A89" s="1" t="s">
        <v>504</v>
      </c>
      <c r="B89" s="1">
        <v>20</v>
      </c>
      <c r="C89" s="26" t="s">
        <v>1683</v>
      </c>
      <c r="D89" t="s">
        <v>506</v>
      </c>
      <c r="E89" s="27" t="s">
        <v>1684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541</v>
      </c>
    </row>
    <row r="92">
      <c r="A92" s="1" t="s">
        <v>513</v>
      </c>
      <c r="E92" s="27" t="s">
        <v>514</v>
      </c>
    </row>
    <row r="93">
      <c r="A93" s="1" t="s">
        <v>504</v>
      </c>
      <c r="B93" s="1">
        <v>21</v>
      </c>
      <c r="C93" s="26" t="s">
        <v>1685</v>
      </c>
      <c r="D93" t="s">
        <v>506</v>
      </c>
      <c r="E93" s="27" t="s">
        <v>1686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863</v>
      </c>
    </row>
    <row r="96">
      <c r="A96" s="1" t="s">
        <v>513</v>
      </c>
      <c r="E96" s="27" t="s">
        <v>514</v>
      </c>
    </row>
    <row r="97" ht="25.5">
      <c r="A97" s="1" t="s">
        <v>504</v>
      </c>
      <c r="B97" s="1">
        <v>22</v>
      </c>
      <c r="C97" s="26" t="s">
        <v>1688</v>
      </c>
      <c r="D97" t="s">
        <v>506</v>
      </c>
      <c r="E97" s="27" t="s">
        <v>1689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521</v>
      </c>
    </row>
    <row r="100">
      <c r="A100" s="1" t="s">
        <v>513</v>
      </c>
      <c r="E100" s="27" t="s">
        <v>514</v>
      </c>
    </row>
    <row r="101">
      <c r="A101" s="1" t="s">
        <v>504</v>
      </c>
      <c r="B101" s="1">
        <v>23</v>
      </c>
      <c r="C101" s="26" t="s">
        <v>1631</v>
      </c>
      <c r="D101" t="s">
        <v>506</v>
      </c>
      <c r="E101" s="27" t="s">
        <v>1632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c r="A105" s="1" t="s">
        <v>504</v>
      </c>
      <c r="B105" s="1">
        <v>24</v>
      </c>
      <c r="C105" s="26" t="s">
        <v>1690</v>
      </c>
      <c r="D105" t="s">
        <v>506</v>
      </c>
      <c r="E105" s="27" t="s">
        <v>1691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ht="25.5">
      <c r="A109" s="1" t="s">
        <v>504</v>
      </c>
      <c r="B109" s="1">
        <v>25</v>
      </c>
      <c r="C109" s="26" t="s">
        <v>1692</v>
      </c>
      <c r="D109" t="s">
        <v>506</v>
      </c>
      <c r="E109" s="27" t="s">
        <v>1693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521</v>
      </c>
    </row>
    <row r="112">
      <c r="A112" s="1" t="s">
        <v>513</v>
      </c>
      <c r="E112" s="27" t="s">
        <v>514</v>
      </c>
    </row>
    <row r="113">
      <c r="A113" s="1" t="s">
        <v>504</v>
      </c>
      <c r="B113" s="1">
        <v>26</v>
      </c>
      <c r="C113" s="26" t="s">
        <v>1694</v>
      </c>
      <c r="D113" t="s">
        <v>506</v>
      </c>
      <c r="E113" s="27" t="s">
        <v>1695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ht="25.5">
      <c r="A117" s="1" t="s">
        <v>504</v>
      </c>
      <c r="B117" s="1">
        <v>27</v>
      </c>
      <c r="C117" s="26" t="s">
        <v>1980</v>
      </c>
      <c r="D117" t="s">
        <v>506</v>
      </c>
      <c r="E117" s="27" t="s">
        <v>1981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ht="25.5">
      <c r="A121" s="1" t="s">
        <v>504</v>
      </c>
      <c r="B121" s="1">
        <v>28</v>
      </c>
      <c r="C121" s="26" t="s">
        <v>1982</v>
      </c>
      <c r="D121" t="s">
        <v>506</v>
      </c>
      <c r="E121" s="27" t="s">
        <v>1983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ht="25.5">
      <c r="A125" s="1" t="s">
        <v>504</v>
      </c>
      <c r="B125" s="1">
        <v>29</v>
      </c>
      <c r="C125" s="26" t="s">
        <v>1696</v>
      </c>
      <c r="D125" t="s">
        <v>506</v>
      </c>
      <c r="E125" s="27" t="s">
        <v>1697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c r="A129" s="1" t="s">
        <v>504</v>
      </c>
      <c r="B129" s="1">
        <v>30</v>
      </c>
      <c r="C129" s="26" t="s">
        <v>1698</v>
      </c>
      <c r="D129" t="s">
        <v>506</v>
      </c>
      <c r="E129" s="27" t="s">
        <v>1699</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671</v>
      </c>
    </row>
    <row r="132">
      <c r="A132" s="1" t="s">
        <v>513</v>
      </c>
      <c r="E132" s="27" t="s">
        <v>514</v>
      </c>
    </row>
    <row r="133" ht="25.5">
      <c r="A133" s="1" t="s">
        <v>504</v>
      </c>
      <c r="B133" s="1">
        <v>31</v>
      </c>
      <c r="C133" s="26" t="s">
        <v>1984</v>
      </c>
      <c r="D133" t="s">
        <v>506</v>
      </c>
      <c r="E133" s="27" t="s">
        <v>1985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c r="A137" s="1" t="s">
        <v>504</v>
      </c>
      <c r="B137" s="1">
        <v>32</v>
      </c>
      <c r="C137" s="26" t="s">
        <v>1710</v>
      </c>
      <c r="D137" t="s">
        <v>506</v>
      </c>
      <c r="E137" s="27" t="s">
        <v>1711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521</v>
      </c>
    </row>
    <row r="140">
      <c r="A140" s="1" t="s">
        <v>513</v>
      </c>
      <c r="E140" s="27" t="s">
        <v>514</v>
      </c>
    </row>
    <row r="141" ht="25.5">
      <c r="A141" s="1" t="s">
        <v>504</v>
      </c>
      <c r="B141" s="1">
        <v>33</v>
      </c>
      <c r="C141" s="26" t="s">
        <v>1986</v>
      </c>
      <c r="D141" t="s">
        <v>506</v>
      </c>
      <c r="E141" s="27" t="s">
        <v>1987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521</v>
      </c>
    </row>
    <row r="144">
      <c r="A144" s="1" t="s">
        <v>513</v>
      </c>
      <c r="E144" s="27" t="s">
        <v>514</v>
      </c>
    </row>
    <row r="145">
      <c r="A145" s="1" t="s">
        <v>504</v>
      </c>
      <c r="B145" s="1">
        <v>34</v>
      </c>
      <c r="C145" s="26" t="s">
        <v>1988</v>
      </c>
      <c r="D145" t="s">
        <v>506</v>
      </c>
      <c r="E145" s="27" t="s">
        <v>1989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521</v>
      </c>
    </row>
    <row r="148">
      <c r="A148" s="1" t="s">
        <v>513</v>
      </c>
      <c r="E148" s="27" t="s">
        <v>514</v>
      </c>
    </row>
    <row r="149" ht="25.5">
      <c r="A149" s="1" t="s">
        <v>504</v>
      </c>
      <c r="B149" s="1">
        <v>35</v>
      </c>
      <c r="C149" s="26" t="s">
        <v>1700</v>
      </c>
      <c r="D149" t="s">
        <v>506</v>
      </c>
      <c r="E149" s="27" t="s">
        <v>1701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521</v>
      </c>
    </row>
    <row r="152">
      <c r="A152" s="1" t="s">
        <v>513</v>
      </c>
      <c r="E152" s="27" t="s">
        <v>514</v>
      </c>
    </row>
    <row r="153" ht="25.5">
      <c r="A153" s="1" t="s">
        <v>504</v>
      </c>
      <c r="B153" s="1">
        <v>36</v>
      </c>
      <c r="C153" s="26" t="s">
        <v>1990</v>
      </c>
      <c r="D153" t="s">
        <v>506</v>
      </c>
      <c r="E153" s="27" t="s">
        <v>1991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521</v>
      </c>
    </row>
    <row r="160">
      <c r="A160" s="1" t="s">
        <v>513</v>
      </c>
      <c r="E160" s="27" t="s">
        <v>514</v>
      </c>
    </row>
    <row r="161" ht="25.5">
      <c r="A161" s="1" t="s">
        <v>504</v>
      </c>
      <c r="B161" s="1">
        <v>38</v>
      </c>
      <c r="C161" s="26" t="s">
        <v>1712</v>
      </c>
      <c r="D161" t="s">
        <v>506</v>
      </c>
      <c r="E161" s="27" t="s">
        <v>1713</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521</v>
      </c>
    </row>
    <row r="164">
      <c r="A164" s="1" t="s">
        <v>513</v>
      </c>
      <c r="E164" s="27" t="s">
        <v>514</v>
      </c>
    </row>
    <row r="165">
      <c r="A165" s="1" t="s">
        <v>504</v>
      </c>
      <c r="B165" s="1">
        <v>39</v>
      </c>
      <c r="C165" s="26" t="s">
        <v>1714</v>
      </c>
      <c r="D165" t="s">
        <v>506</v>
      </c>
      <c r="E165" s="27" t="s">
        <v>1715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c r="A169" s="1" t="s">
        <v>504</v>
      </c>
      <c r="B169" s="1">
        <v>40</v>
      </c>
      <c r="C169" s="26" t="s">
        <v>1716</v>
      </c>
      <c r="D169" t="s">
        <v>506</v>
      </c>
      <c r="E169" s="27" t="s">
        <v>1717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521</v>
      </c>
    </row>
    <row r="172">
      <c r="A172" s="1" t="s">
        <v>513</v>
      </c>
      <c r="E172" s="27" t="s">
        <v>514</v>
      </c>
    </row>
    <row r="173" ht="25.5">
      <c r="A173" s="1" t="s">
        <v>504</v>
      </c>
      <c r="B173" s="1">
        <v>41</v>
      </c>
      <c r="C173" s="26" t="s">
        <v>1718</v>
      </c>
      <c r="D173" t="s">
        <v>506</v>
      </c>
      <c r="E173" s="27" t="s">
        <v>1719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1262</v>
      </c>
    </row>
    <row r="180">
      <c r="A180" s="1" t="s">
        <v>513</v>
      </c>
      <c r="E180" s="27" t="s">
        <v>514</v>
      </c>
    </row>
    <row r="181" ht="25.5">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666</v>
      </c>
    </row>
    <row r="184">
      <c r="A184" s="1" t="s">
        <v>513</v>
      </c>
      <c r="E184" s="27" t="s">
        <v>514</v>
      </c>
    </row>
    <row r="185">
      <c r="A185" s="1" t="s">
        <v>504</v>
      </c>
      <c r="B185" s="1">
        <v>44</v>
      </c>
      <c r="C185" s="26" t="s">
        <v>1443</v>
      </c>
      <c r="D185" t="s">
        <v>506</v>
      </c>
      <c r="E185" s="27" t="s">
        <v>1444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526</v>
      </c>
    </row>
    <row r="188">
      <c r="A188" s="1" t="s">
        <v>513</v>
      </c>
      <c r="E188" s="27" t="s">
        <v>514</v>
      </c>
    </row>
    <row r="189" ht="25.5">
      <c r="A189" s="1" t="s">
        <v>504</v>
      </c>
      <c r="B189" s="1">
        <v>45</v>
      </c>
      <c r="C189" s="26" t="s">
        <v>1720</v>
      </c>
      <c r="D189" t="s">
        <v>506</v>
      </c>
      <c r="E189" s="27" t="s">
        <v>1721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671</v>
      </c>
    </row>
    <row r="192">
      <c r="A192" s="1" t="s">
        <v>513</v>
      </c>
      <c r="E192" s="27" t="s">
        <v>514</v>
      </c>
    </row>
    <row r="193">
      <c r="A193" s="1" t="s">
        <v>504</v>
      </c>
      <c r="B193" s="1">
        <v>46</v>
      </c>
      <c r="C193" s="26" t="s">
        <v>1722</v>
      </c>
      <c r="D193" t="s">
        <v>506</v>
      </c>
      <c r="E193" s="27" t="s">
        <v>1723</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671</v>
      </c>
    </row>
    <row r="196">
      <c r="A196" s="1" t="s">
        <v>513</v>
      </c>
      <c r="E196" s="27" t="s">
        <v>514</v>
      </c>
    </row>
    <row r="197">
      <c r="A197" s="1" t="s">
        <v>504</v>
      </c>
      <c r="B197" s="1">
        <v>47</v>
      </c>
      <c r="C197" s="26" t="s">
        <v>1724</v>
      </c>
      <c r="D197" t="s">
        <v>506</v>
      </c>
      <c r="E197" s="27" t="s">
        <v>1725</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1726</v>
      </c>
    </row>
    <row r="200">
      <c r="A200" s="1" t="s">
        <v>513</v>
      </c>
      <c r="E200" s="27" t="s">
        <v>514</v>
      </c>
    </row>
    <row r="201">
      <c r="A201" s="1" t="s">
        <v>504</v>
      </c>
      <c r="B201" s="1">
        <v>48</v>
      </c>
      <c r="C201" s="26" t="s">
        <v>1727</v>
      </c>
      <c r="D201" t="s">
        <v>506</v>
      </c>
      <c r="E201" s="27" t="s">
        <v>1728</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1262</v>
      </c>
    </row>
    <row r="204">
      <c r="A204" s="1" t="s">
        <v>513</v>
      </c>
      <c r="E204" s="27" t="s">
        <v>514</v>
      </c>
    </row>
    <row r="205">
      <c r="A205" s="1" t="s">
        <v>504</v>
      </c>
      <c r="B205" s="1">
        <v>49</v>
      </c>
      <c r="C205" s="26" t="s">
        <v>1305</v>
      </c>
      <c r="D205" t="s">
        <v>506</v>
      </c>
      <c r="E205" s="27" t="s">
        <v>1306</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1262</v>
      </c>
    </row>
    <row r="208">
      <c r="A208" s="1" t="s">
        <v>513</v>
      </c>
      <c r="E208" s="27" t="s">
        <v>514</v>
      </c>
    </row>
    <row r="209">
      <c r="A209" s="1" t="s">
        <v>504</v>
      </c>
      <c r="B209" s="1">
        <v>50</v>
      </c>
      <c r="C209" s="26" t="s">
        <v>1308</v>
      </c>
      <c r="D209" t="s">
        <v>506</v>
      </c>
      <c r="E209" s="27" t="s">
        <v>1309</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1262</v>
      </c>
    </row>
    <row r="212">
      <c r="A212" s="1" t="s">
        <v>513</v>
      </c>
      <c r="E212" s="27" t="s">
        <v>514</v>
      </c>
    </row>
    <row r="213">
      <c r="A213" s="1" t="s">
        <v>504</v>
      </c>
      <c r="B213" s="1">
        <v>51</v>
      </c>
      <c r="C213" s="26" t="s">
        <v>1729</v>
      </c>
      <c r="D213" t="s">
        <v>506</v>
      </c>
      <c r="E213" s="27" t="s">
        <v>1730</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5.5">
      <c r="A215" s="1" t="s">
        <v>511</v>
      </c>
      <c r="E215" s="32" t="s">
        <v>521</v>
      </c>
    </row>
    <row r="216">
      <c r="A216" s="1" t="s">
        <v>513</v>
      </c>
      <c r="E216" s="27" t="s">
        <v>506</v>
      </c>
    </row>
    <row r="217">
      <c r="A217" s="1" t="s">
        <v>504</v>
      </c>
      <c r="B217" s="1">
        <v>52</v>
      </c>
      <c r="C217" s="26" t="s">
        <v>1731</v>
      </c>
      <c r="D217" t="s">
        <v>506</v>
      </c>
      <c r="E217" s="27" t="s">
        <v>1732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5.5">
      <c r="A219" s="1" t="s">
        <v>511</v>
      </c>
      <c r="E219" s="32" t="s">
        <v>521</v>
      </c>
    </row>
    <row r="220">
      <c r="A220" s="1" t="s">
        <v>513</v>
      </c>
      <c r="E220" s="27" t="s">
        <v>506</v>
      </c>
    </row>
    <row r="221">
      <c r="A221" s="1" t="s">
        <v>504</v>
      </c>
      <c r="B221" s="1">
        <v>53</v>
      </c>
      <c r="C221" s="26" t="s">
        <v>1733</v>
      </c>
      <c r="D221" t="s">
        <v>506</v>
      </c>
      <c r="E221" s="27" t="s">
        <v>1734</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671</v>
      </c>
    </row>
    <row r="224">
      <c r="A224" s="1" t="s">
        <v>513</v>
      </c>
      <c r="E224" s="27" t="s">
        <v>514</v>
      </c>
    </row>
    <row r="225" ht="25.5">
      <c r="A225" s="1" t="s">
        <v>504</v>
      </c>
      <c r="B225" s="1">
        <v>54</v>
      </c>
      <c r="C225" s="26" t="s">
        <v>1451</v>
      </c>
      <c r="D225" t="s">
        <v>597</v>
      </c>
      <c r="E225" s="27" t="s">
        <v>1452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501</v>
      </c>
      <c r="C229" s="22" t="s">
        <v>1735</v>
      </c>
      <c r="E229" s="23" t="s">
        <v>1736</v>
      </c>
      <c r="L229" s="24">
        <f>SUMIFS(L230:L385,A230:A385,"P")</f>
        <v>0</v>
      </c>
      <c r="M229" s="24">
        <f>SUMIFS(M230:M385,A230:A385,"P")</f>
        <v>0</v>
      </c>
      <c r="N229" s="25"/>
    </row>
    <row r="230">
      <c r="A230" s="1" t="s">
        <v>504</v>
      </c>
      <c r="B230" s="1">
        <v>55</v>
      </c>
      <c r="C230" s="26" t="s">
        <v>1662</v>
      </c>
      <c r="D230" t="s">
        <v>601</v>
      </c>
      <c r="E230" s="27" t="s">
        <v>1663</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5.5">
      <c r="A232" s="1" t="s">
        <v>511</v>
      </c>
      <c r="E232" s="32" t="s">
        <v>1992</v>
      </c>
    </row>
    <row r="233">
      <c r="A233" s="1" t="s">
        <v>513</v>
      </c>
      <c r="E233" s="27" t="s">
        <v>514</v>
      </c>
    </row>
    <row r="234">
      <c r="A234" s="1" t="s">
        <v>504</v>
      </c>
      <c r="B234" s="1">
        <v>56</v>
      </c>
      <c r="C234" s="26" t="s">
        <v>1665</v>
      </c>
      <c r="D234" t="s">
        <v>601</v>
      </c>
      <c r="E234" s="27" t="s">
        <v>1666</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5.5">
      <c r="A236" s="1" t="s">
        <v>511</v>
      </c>
      <c r="E236" s="32" t="s">
        <v>1992</v>
      </c>
    </row>
    <row r="237">
      <c r="A237" s="1" t="s">
        <v>513</v>
      </c>
      <c r="E237" s="27" t="s">
        <v>514</v>
      </c>
    </row>
    <row r="238">
      <c r="A238" s="1" t="s">
        <v>504</v>
      </c>
      <c r="B238" s="1">
        <v>57</v>
      </c>
      <c r="C238" s="26" t="s">
        <v>1740</v>
      </c>
      <c r="D238" t="s">
        <v>506</v>
      </c>
      <c r="E238" s="27" t="s">
        <v>1741</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5.5">
      <c r="A240" s="1" t="s">
        <v>511</v>
      </c>
      <c r="E240" s="32" t="s">
        <v>526</v>
      </c>
    </row>
    <row r="241">
      <c r="A241" s="1" t="s">
        <v>513</v>
      </c>
      <c r="E241" s="27" t="s">
        <v>514</v>
      </c>
    </row>
    <row r="242">
      <c r="A242" s="1" t="s">
        <v>504</v>
      </c>
      <c r="B242" s="1">
        <v>58</v>
      </c>
      <c r="C242" s="26" t="s">
        <v>1742</v>
      </c>
      <c r="D242" t="s">
        <v>506</v>
      </c>
      <c r="E242" s="27" t="s">
        <v>1743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5.5">
      <c r="A244" s="1" t="s">
        <v>511</v>
      </c>
      <c r="E244" s="32" t="s">
        <v>526</v>
      </c>
    </row>
    <row r="245">
      <c r="A245" s="1" t="s">
        <v>513</v>
      </c>
      <c r="E245" s="27" t="s">
        <v>514</v>
      </c>
    </row>
    <row r="246">
      <c r="A246" s="1" t="s">
        <v>504</v>
      </c>
      <c r="B246" s="1">
        <v>59</v>
      </c>
      <c r="C246" s="26" t="s">
        <v>1376</v>
      </c>
      <c r="D246" t="s">
        <v>506</v>
      </c>
      <c r="E246" s="27" t="s">
        <v>1377</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5.5">
      <c r="A248" s="1" t="s">
        <v>511</v>
      </c>
      <c r="E248" s="32" t="s">
        <v>526</v>
      </c>
    </row>
    <row r="249">
      <c r="A249" s="1" t="s">
        <v>513</v>
      </c>
      <c r="E249" s="27" t="s">
        <v>514</v>
      </c>
    </row>
    <row r="250">
      <c r="A250" s="1" t="s">
        <v>504</v>
      </c>
      <c r="B250" s="1">
        <v>60</v>
      </c>
      <c r="C250" s="26" t="s">
        <v>1378</v>
      </c>
      <c r="D250" t="s">
        <v>506</v>
      </c>
      <c r="E250" s="27" t="s">
        <v>1379</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5.5">
      <c r="A252" s="1" t="s">
        <v>511</v>
      </c>
      <c r="E252" s="32" t="s">
        <v>526</v>
      </c>
    </row>
    <row r="253">
      <c r="A253" s="1" t="s">
        <v>513</v>
      </c>
      <c r="E253" s="27" t="s">
        <v>514</v>
      </c>
    </row>
    <row r="254">
      <c r="A254" s="1" t="s">
        <v>504</v>
      </c>
      <c r="B254" s="1">
        <v>61</v>
      </c>
      <c r="C254" s="26" t="s">
        <v>1380</v>
      </c>
      <c r="D254" t="s">
        <v>506</v>
      </c>
      <c r="E254" s="27" t="s">
        <v>1381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5.5">
      <c r="A256" s="1" t="s">
        <v>511</v>
      </c>
      <c r="E256" s="32" t="s">
        <v>521</v>
      </c>
    </row>
    <row r="257">
      <c r="A257" s="1" t="s">
        <v>513</v>
      </c>
      <c r="E257" s="27" t="s">
        <v>514</v>
      </c>
    </row>
    <row r="258">
      <c r="A258" s="1" t="s">
        <v>504</v>
      </c>
      <c r="B258" s="1">
        <v>62</v>
      </c>
      <c r="C258" s="26" t="s">
        <v>1382</v>
      </c>
      <c r="D258" t="s">
        <v>506</v>
      </c>
      <c r="E258" s="27" t="s">
        <v>1383</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5.5">
      <c r="A260" s="1" t="s">
        <v>511</v>
      </c>
      <c r="E260" s="32" t="s">
        <v>521</v>
      </c>
    </row>
    <row r="261">
      <c r="A261" s="1" t="s">
        <v>513</v>
      </c>
      <c r="E261" s="27" t="s">
        <v>514</v>
      </c>
    </row>
    <row r="262">
      <c r="A262" s="1" t="s">
        <v>504</v>
      </c>
      <c r="B262" s="1">
        <v>63</v>
      </c>
      <c r="C262" s="26" t="s">
        <v>1744</v>
      </c>
      <c r="D262" t="s">
        <v>506</v>
      </c>
      <c r="E262" s="27" t="s">
        <v>1745</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521</v>
      </c>
    </row>
    <row r="265">
      <c r="A265" s="1" t="s">
        <v>513</v>
      </c>
      <c r="E265" s="27" t="s">
        <v>514</v>
      </c>
    </row>
    <row r="266">
      <c r="A266" s="1" t="s">
        <v>504</v>
      </c>
      <c r="B266" s="1">
        <v>64</v>
      </c>
      <c r="C266" s="26" t="s">
        <v>1746</v>
      </c>
      <c r="D266" t="s">
        <v>506</v>
      </c>
      <c r="E266" s="27" t="s">
        <v>1747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521</v>
      </c>
    </row>
    <row r="269">
      <c r="A269" s="1" t="s">
        <v>513</v>
      </c>
      <c r="E269" s="27" t="s">
        <v>514</v>
      </c>
    </row>
    <row r="270">
      <c r="A270" s="1" t="s">
        <v>504</v>
      </c>
      <c r="B270" s="1">
        <v>65</v>
      </c>
      <c r="C270" s="26" t="s">
        <v>1748</v>
      </c>
      <c r="D270" t="s">
        <v>506</v>
      </c>
      <c r="E270" s="27" t="s">
        <v>1749</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5.5">
      <c r="A272" s="1" t="s">
        <v>511</v>
      </c>
      <c r="E272" s="32" t="s">
        <v>1262</v>
      </c>
    </row>
    <row r="273">
      <c r="A273" s="1" t="s">
        <v>513</v>
      </c>
      <c r="E273" s="27" t="s">
        <v>506</v>
      </c>
    </row>
    <row r="274">
      <c r="A274" s="1" t="s">
        <v>504</v>
      </c>
      <c r="B274" s="1">
        <v>66</v>
      </c>
      <c r="C274" s="26" t="s">
        <v>1750</v>
      </c>
      <c r="D274" t="s">
        <v>506</v>
      </c>
      <c r="E274" s="27" t="s">
        <v>1751</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5.5">
      <c r="A276" s="1" t="s">
        <v>511</v>
      </c>
      <c r="E276" s="32" t="s">
        <v>1262</v>
      </c>
    </row>
    <row r="277">
      <c r="A277" s="1" t="s">
        <v>513</v>
      </c>
      <c r="E277" s="27" t="s">
        <v>506</v>
      </c>
    </row>
    <row r="278">
      <c r="A278" s="1" t="s">
        <v>504</v>
      </c>
      <c r="B278" s="1">
        <v>67</v>
      </c>
      <c r="C278" s="26" t="s">
        <v>1752</v>
      </c>
      <c r="D278" t="s">
        <v>1993</v>
      </c>
      <c r="E278" s="27" t="s">
        <v>1753</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5.5">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5.5">
      <c r="A284" s="1" t="s">
        <v>511</v>
      </c>
      <c r="E284" s="32" t="s">
        <v>1618</v>
      </c>
    </row>
    <row r="285">
      <c r="A285" s="1" t="s">
        <v>513</v>
      </c>
      <c r="E285" s="27" t="s">
        <v>514</v>
      </c>
    </row>
    <row r="286" ht="25.5">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5.5">
      <c r="A288" s="1" t="s">
        <v>511</v>
      </c>
      <c r="E288" s="32" t="s">
        <v>541</v>
      </c>
    </row>
    <row r="289">
      <c r="A289" s="1" t="s">
        <v>513</v>
      </c>
      <c r="E289" s="27" t="s">
        <v>514</v>
      </c>
    </row>
    <row r="290" ht="25.5">
      <c r="A290" s="1" t="s">
        <v>504</v>
      </c>
      <c r="B290" s="1">
        <v>70</v>
      </c>
      <c r="C290" s="26" t="s">
        <v>1754</v>
      </c>
      <c r="D290" t="s">
        <v>506</v>
      </c>
      <c r="E290" s="27" t="s">
        <v>1755</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5.5">
      <c r="A292" s="1" t="s">
        <v>511</v>
      </c>
      <c r="E292" s="32" t="s">
        <v>521</v>
      </c>
    </row>
    <row r="293">
      <c r="A293" s="1" t="s">
        <v>513</v>
      </c>
      <c r="E293" s="27" t="s">
        <v>514</v>
      </c>
    </row>
    <row r="294">
      <c r="A294" s="1" t="s">
        <v>504</v>
      </c>
      <c r="B294" s="1">
        <v>71</v>
      </c>
      <c r="C294" s="26" t="s">
        <v>1756</v>
      </c>
      <c r="D294" t="s">
        <v>506</v>
      </c>
      <c r="E294" s="27" t="s">
        <v>1757</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5.5">
      <c r="A296" s="1" t="s">
        <v>511</v>
      </c>
      <c r="E296" s="32" t="s">
        <v>521</v>
      </c>
    </row>
    <row r="297">
      <c r="A297" s="1" t="s">
        <v>513</v>
      </c>
      <c r="E297" s="27" t="s">
        <v>514</v>
      </c>
    </row>
    <row r="298" ht="25.5">
      <c r="A298" s="1" t="s">
        <v>504</v>
      </c>
      <c r="B298" s="1">
        <v>72</v>
      </c>
      <c r="C298" s="26" t="s">
        <v>1758</v>
      </c>
      <c r="D298" t="s">
        <v>506</v>
      </c>
      <c r="E298" s="27" t="s">
        <v>1759</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5.5">
      <c r="A300" s="1" t="s">
        <v>511</v>
      </c>
      <c r="E300" s="32" t="s">
        <v>521</v>
      </c>
    </row>
    <row r="301" ht="153">
      <c r="A301" s="1" t="s">
        <v>513</v>
      </c>
      <c r="E301" s="27" t="s">
        <v>1994</v>
      </c>
    </row>
    <row r="302">
      <c r="A302" s="1" t="s">
        <v>504</v>
      </c>
      <c r="B302" s="1">
        <v>73</v>
      </c>
      <c r="C302" s="26" t="s">
        <v>1760</v>
      </c>
      <c r="D302" t="s">
        <v>506</v>
      </c>
      <c r="E302" s="27" t="s">
        <v>1761</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5.5">
      <c r="A304" s="1" t="s">
        <v>511</v>
      </c>
      <c r="E304" s="32" t="s">
        <v>521</v>
      </c>
    </row>
    <row r="305">
      <c r="A305" s="1" t="s">
        <v>513</v>
      </c>
      <c r="E305" s="27" t="s">
        <v>514</v>
      </c>
    </row>
    <row r="306">
      <c r="A306" s="1" t="s">
        <v>504</v>
      </c>
      <c r="B306" s="1">
        <v>74</v>
      </c>
      <c r="C306" s="26" t="s">
        <v>1762</v>
      </c>
      <c r="D306" t="s">
        <v>506</v>
      </c>
      <c r="E306" s="27" t="s">
        <v>1763</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5.5">
      <c r="A308" s="1" t="s">
        <v>511</v>
      </c>
      <c r="E308" s="32" t="s">
        <v>1687</v>
      </c>
    </row>
    <row r="309">
      <c r="A309" s="1" t="s">
        <v>513</v>
      </c>
      <c r="E309" s="27" t="s">
        <v>514</v>
      </c>
    </row>
    <row r="310" ht="25.5">
      <c r="A310" s="1" t="s">
        <v>504</v>
      </c>
      <c r="B310" s="1">
        <v>75</v>
      </c>
      <c r="C310" s="26" t="s">
        <v>1764</v>
      </c>
      <c r="D310" t="s">
        <v>506</v>
      </c>
      <c r="E310" s="27" t="s">
        <v>1765</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5.5">
      <c r="A312" s="1" t="s">
        <v>511</v>
      </c>
      <c r="E312" s="32" t="s">
        <v>657</v>
      </c>
    </row>
    <row r="313">
      <c r="A313" s="1" t="s">
        <v>513</v>
      </c>
      <c r="E313" s="27" t="s">
        <v>514</v>
      </c>
    </row>
    <row r="314">
      <c r="A314" s="1" t="s">
        <v>504</v>
      </c>
      <c r="B314" s="1">
        <v>76</v>
      </c>
      <c r="C314" s="26" t="s">
        <v>1766</v>
      </c>
      <c r="D314" t="s">
        <v>506</v>
      </c>
      <c r="E314" s="27" t="s">
        <v>1767</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5.5">
      <c r="A316" s="1" t="s">
        <v>511</v>
      </c>
      <c r="E316" s="32" t="s">
        <v>538</v>
      </c>
    </row>
    <row r="317">
      <c r="A317" s="1" t="s">
        <v>513</v>
      </c>
      <c r="E317" s="27" t="s">
        <v>514</v>
      </c>
    </row>
    <row r="318">
      <c r="A318" s="1" t="s">
        <v>504</v>
      </c>
      <c r="B318" s="1">
        <v>77</v>
      </c>
      <c r="C318" s="26" t="s">
        <v>1768</v>
      </c>
      <c r="D318" t="s">
        <v>506</v>
      </c>
      <c r="E318" s="27" t="s">
        <v>1769</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846</v>
      </c>
    </row>
    <row r="321">
      <c r="A321" s="1" t="s">
        <v>513</v>
      </c>
      <c r="E321" s="27" t="s">
        <v>514</v>
      </c>
    </row>
    <row r="322">
      <c r="A322" s="1" t="s">
        <v>504</v>
      </c>
      <c r="B322" s="1">
        <v>78</v>
      </c>
      <c r="C322" s="26" t="s">
        <v>1770</v>
      </c>
      <c r="D322" t="s">
        <v>506</v>
      </c>
      <c r="E322" s="27" t="s">
        <v>1771</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5.5">
      <c r="A324" s="1" t="s">
        <v>511</v>
      </c>
      <c r="E324" s="32" t="s">
        <v>710</v>
      </c>
    </row>
    <row r="325">
      <c r="A325" s="1" t="s">
        <v>513</v>
      </c>
      <c r="E325" s="27" t="s">
        <v>514</v>
      </c>
    </row>
    <row r="326">
      <c r="A326" s="1" t="s">
        <v>504</v>
      </c>
      <c r="B326" s="1">
        <v>79</v>
      </c>
      <c r="C326" s="26" t="s">
        <v>1995</v>
      </c>
      <c r="D326" t="s">
        <v>506</v>
      </c>
      <c r="E326" s="27" t="s">
        <v>1996</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5.5">
      <c r="A328" s="1" t="s">
        <v>511</v>
      </c>
      <c r="E328" s="32" t="s">
        <v>526</v>
      </c>
    </row>
    <row r="329">
      <c r="A329" s="1" t="s">
        <v>513</v>
      </c>
      <c r="E329" s="27" t="s">
        <v>514</v>
      </c>
    </row>
    <row r="330">
      <c r="A330" s="1" t="s">
        <v>504</v>
      </c>
      <c r="B330" s="1">
        <v>80</v>
      </c>
      <c r="C330" s="26" t="s">
        <v>1997</v>
      </c>
      <c r="D330" t="s">
        <v>506</v>
      </c>
      <c r="E330" s="27" t="s">
        <v>1998</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5.5">
      <c r="A332" s="1" t="s">
        <v>511</v>
      </c>
      <c r="E332" s="32" t="s">
        <v>657</v>
      </c>
    </row>
    <row r="333">
      <c r="A333" s="1" t="s">
        <v>513</v>
      </c>
      <c r="E333" s="27" t="s">
        <v>506</v>
      </c>
    </row>
    <row r="334">
      <c r="A334" s="1" t="s">
        <v>504</v>
      </c>
      <c r="B334" s="1">
        <v>81</v>
      </c>
      <c r="C334" s="26" t="s">
        <v>1776</v>
      </c>
      <c r="D334" t="s">
        <v>506</v>
      </c>
      <c r="E334" s="27" t="s">
        <v>1777</v>
      </c>
      <c r="F334" s="28" t="s">
        <v>1778</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5.5">
      <c r="A336" s="1" t="s">
        <v>511</v>
      </c>
      <c r="E336" s="32" t="s">
        <v>1999</v>
      </c>
    </row>
    <row r="337">
      <c r="A337" s="1" t="s">
        <v>513</v>
      </c>
      <c r="E337" s="27" t="s">
        <v>514</v>
      </c>
    </row>
    <row r="338">
      <c r="A338" s="1" t="s">
        <v>504</v>
      </c>
      <c r="B338" s="1">
        <v>82</v>
      </c>
      <c r="C338" s="26" t="s">
        <v>1780</v>
      </c>
      <c r="D338" t="s">
        <v>506</v>
      </c>
      <c r="E338" s="27" t="s">
        <v>1781</v>
      </c>
      <c r="F338" s="28" t="s">
        <v>1778</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5.5">
      <c r="A340" s="1" t="s">
        <v>511</v>
      </c>
      <c r="E340" s="32" t="s">
        <v>1999</v>
      </c>
    </row>
    <row r="341">
      <c r="A341" s="1" t="s">
        <v>513</v>
      </c>
      <c r="E341" s="27" t="s">
        <v>514</v>
      </c>
    </row>
    <row r="342">
      <c r="A342" s="1" t="s">
        <v>504</v>
      </c>
      <c r="B342" s="1">
        <v>83</v>
      </c>
      <c r="C342" s="26" t="s">
        <v>1782</v>
      </c>
      <c r="D342" t="s">
        <v>506</v>
      </c>
      <c r="E342" s="27" t="s">
        <v>1783</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5.5">
      <c r="A344" s="1" t="s">
        <v>511</v>
      </c>
      <c r="E344" s="32" t="s">
        <v>521</v>
      </c>
    </row>
    <row r="345">
      <c r="A345" s="1" t="s">
        <v>513</v>
      </c>
      <c r="E345" s="27" t="s">
        <v>514</v>
      </c>
    </row>
    <row r="346">
      <c r="A346" s="1" t="s">
        <v>504</v>
      </c>
      <c r="B346" s="1">
        <v>84</v>
      </c>
      <c r="C346" s="26" t="s">
        <v>1784</v>
      </c>
      <c r="D346" t="s">
        <v>506</v>
      </c>
      <c r="E346" s="27" t="s">
        <v>1785</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5.5">
      <c r="A348" s="1" t="s">
        <v>511</v>
      </c>
      <c r="E348" s="32" t="s">
        <v>521</v>
      </c>
    </row>
    <row r="349">
      <c r="A349" s="1" t="s">
        <v>513</v>
      </c>
      <c r="E349" s="27" t="s">
        <v>514</v>
      </c>
    </row>
    <row r="350">
      <c r="A350" s="1" t="s">
        <v>504</v>
      </c>
      <c r="B350" s="1">
        <v>85</v>
      </c>
      <c r="C350" s="26" t="s">
        <v>1786</v>
      </c>
      <c r="D350" t="s">
        <v>506</v>
      </c>
      <c r="E350" s="27" t="s">
        <v>1787</v>
      </c>
      <c r="F350" s="28" t="s">
        <v>1481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5.5">
      <c r="A352" s="1" t="s">
        <v>511</v>
      </c>
      <c r="E352" s="32" t="s">
        <v>521</v>
      </c>
    </row>
    <row r="353">
      <c r="A353" s="1" t="s">
        <v>513</v>
      </c>
      <c r="E353" s="27" t="s">
        <v>514</v>
      </c>
    </row>
    <row r="354">
      <c r="A354" s="1" t="s">
        <v>504</v>
      </c>
      <c r="B354" s="1">
        <v>86</v>
      </c>
      <c r="C354" s="26" t="s">
        <v>1788</v>
      </c>
      <c r="D354" t="s">
        <v>506</v>
      </c>
      <c r="E354" s="27" t="s">
        <v>1789</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5.5">
      <c r="A356" s="1" t="s">
        <v>511</v>
      </c>
      <c r="E356" s="32" t="s">
        <v>846</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521</v>
      </c>
    </row>
    <row r="361">
      <c r="A361" s="1" t="s">
        <v>513</v>
      </c>
      <c r="E361" s="27" t="s">
        <v>506</v>
      </c>
    </row>
    <row r="362" ht="25.5">
      <c r="A362" s="1" t="s">
        <v>504</v>
      </c>
      <c r="B362" s="1">
        <v>88</v>
      </c>
      <c r="C362" s="26" t="s">
        <v>1451</v>
      </c>
      <c r="D362" t="s">
        <v>601</v>
      </c>
      <c r="E362" s="27" t="s">
        <v>1452</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5.5">
      <c r="A364" s="1" t="s">
        <v>511</v>
      </c>
      <c r="E364" s="32" t="s">
        <v>521</v>
      </c>
    </row>
    <row r="365">
      <c r="A365" s="1" t="s">
        <v>513</v>
      </c>
      <c r="E365" s="27" t="s">
        <v>514</v>
      </c>
    </row>
    <row r="366">
      <c r="A366" s="1" t="s">
        <v>504</v>
      </c>
      <c r="B366" s="1">
        <v>89</v>
      </c>
      <c r="C366" s="26" t="s">
        <v>1420</v>
      </c>
      <c r="D366" t="s">
        <v>506</v>
      </c>
      <c r="E366" s="27" t="s">
        <v>1421</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5.5">
      <c r="A368" s="1" t="s">
        <v>511</v>
      </c>
      <c r="E368" s="32" t="s">
        <v>936</v>
      </c>
    </row>
    <row r="369">
      <c r="A369" s="1" t="s">
        <v>513</v>
      </c>
      <c r="E369" s="27" t="s">
        <v>514</v>
      </c>
    </row>
    <row r="370">
      <c r="A370" s="1" t="s">
        <v>504</v>
      </c>
      <c r="B370" s="1">
        <v>90</v>
      </c>
      <c r="C370" s="26" t="s">
        <v>1792</v>
      </c>
      <c r="D370" t="s">
        <v>506</v>
      </c>
      <c r="E370" s="27" t="s">
        <v>1793</v>
      </c>
      <c r="F370" s="28" t="s">
        <v>1794</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5.5">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5.5">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5.5">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5.5">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COUNTIFS(L8:L429,"=0",A8:A429,"P")+COUNTIFS(L8:L429,"",A8:A429,"P")+SUM(Q8:Q429)</f>
        <v>0</v>
      </c>
    </row>
    <row r="8">
      <c r="A8" s="1" t="s">
        <v>499</v>
      </c>
      <c r="C8" s="22" t="s">
        <v>2000</v>
      </c>
      <c r="E8" s="23" t="s">
        <v>51</v>
      </c>
      <c r="L8" s="24">
        <f>L9+L18+L27+L32</f>
        <v>0</v>
      </c>
      <c r="M8" s="24">
        <f>M9+M18+M27+M32</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521</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521</v>
      </c>
    </row>
    <row r="31">
      <c r="A31" s="1" t="s">
        <v>513</v>
      </c>
      <c r="E31" s="27" t="s">
        <v>514</v>
      </c>
    </row>
    <row r="32">
      <c r="A32" s="1" t="s">
        <v>501</v>
      </c>
      <c r="C32" s="22" t="s">
        <v>1260</v>
      </c>
      <c r="E32" s="23" t="s">
        <v>1261</v>
      </c>
      <c r="L32" s="24">
        <f>SUMIFS(L33:L428,A33:A428,"P")</f>
        <v>0</v>
      </c>
      <c r="M32" s="24">
        <f>SUMIFS(M33:M428,A33:A428,"P")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526</v>
      </c>
    </row>
    <row r="40">
      <c r="A40" s="1" t="s">
        <v>513</v>
      </c>
      <c r="E40" s="27" t="s">
        <v>514</v>
      </c>
    </row>
    <row r="41">
      <c r="A41" s="1" t="s">
        <v>504</v>
      </c>
      <c r="B41" s="1">
        <v>8</v>
      </c>
      <c r="C41" s="26" t="s">
        <v>1652</v>
      </c>
      <c r="D41" t="s">
        <v>506</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1800</v>
      </c>
    </row>
    <row r="64">
      <c r="A64" s="1" t="s">
        <v>513</v>
      </c>
      <c r="E64" s="27" t="s">
        <v>514</v>
      </c>
    </row>
    <row r="65" ht="25.5">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1800</v>
      </c>
    </row>
    <row r="72">
      <c r="A72" s="1" t="s">
        <v>513</v>
      </c>
      <c r="E72" s="27" t="s">
        <v>514</v>
      </c>
    </row>
    <row r="73">
      <c r="A73" s="1" t="s">
        <v>504</v>
      </c>
      <c r="B73" s="1">
        <v>16</v>
      </c>
      <c r="C73" s="26" t="s">
        <v>1801</v>
      </c>
      <c r="D73" t="s">
        <v>506</v>
      </c>
      <c r="E73" s="27" t="s">
        <v>1802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671</v>
      </c>
    </row>
    <row r="76">
      <c r="A76" s="1" t="s">
        <v>513</v>
      </c>
      <c r="E76" s="27" t="s">
        <v>514</v>
      </c>
    </row>
    <row r="77">
      <c r="A77" s="1" t="s">
        <v>504</v>
      </c>
      <c r="B77" s="1">
        <v>17</v>
      </c>
      <c r="C77" s="26" t="s">
        <v>1803</v>
      </c>
      <c r="D77" t="s">
        <v>506</v>
      </c>
      <c r="E77" s="27" t="s">
        <v>1804</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863</v>
      </c>
    </row>
    <row r="80">
      <c r="A80" s="1" t="s">
        <v>513</v>
      </c>
      <c r="E80" s="27" t="s">
        <v>514</v>
      </c>
    </row>
    <row r="81">
      <c r="A81" s="1" t="s">
        <v>504</v>
      </c>
      <c r="B81" s="1">
        <v>18</v>
      </c>
      <c r="C81" s="26" t="s">
        <v>1805</v>
      </c>
      <c r="D81" t="s">
        <v>506</v>
      </c>
      <c r="E81" s="27" t="s">
        <v>1806</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1623</v>
      </c>
    </row>
    <row r="84">
      <c r="A84" s="1" t="s">
        <v>513</v>
      </c>
      <c r="E84" s="27" t="s">
        <v>514</v>
      </c>
    </row>
    <row r="85">
      <c r="A85" s="1" t="s">
        <v>504</v>
      </c>
      <c r="B85" s="1">
        <v>19</v>
      </c>
      <c r="C85" s="26" t="s">
        <v>1807</v>
      </c>
      <c r="D85" t="s">
        <v>506</v>
      </c>
      <c r="E85" s="27" t="s">
        <v>1808</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1623</v>
      </c>
    </row>
    <row r="88">
      <c r="A88" s="1" t="s">
        <v>513</v>
      </c>
      <c r="E88" s="27" t="s">
        <v>514</v>
      </c>
    </row>
    <row r="89">
      <c r="A89" s="1" t="s">
        <v>504</v>
      </c>
      <c r="B89" s="1">
        <v>20</v>
      </c>
      <c r="C89" s="26" t="s">
        <v>2001</v>
      </c>
      <c r="D89" t="s">
        <v>506</v>
      </c>
      <c r="E89" s="27" t="s">
        <v>2002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526</v>
      </c>
    </row>
    <row r="92">
      <c r="A92" s="1" t="s">
        <v>513</v>
      </c>
      <c r="E92" s="27" t="s">
        <v>514</v>
      </c>
    </row>
    <row r="93">
      <c r="A93" s="1" t="s">
        <v>504</v>
      </c>
      <c r="B93" s="1">
        <v>21</v>
      </c>
      <c r="C93" s="26" t="s">
        <v>2003</v>
      </c>
      <c r="D93" t="s">
        <v>506</v>
      </c>
      <c r="E93" s="27" t="s">
        <v>2004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526</v>
      </c>
    </row>
    <row r="96">
      <c r="A96" s="1" t="s">
        <v>513</v>
      </c>
      <c r="E96" s="27" t="s">
        <v>514</v>
      </c>
    </row>
    <row r="97">
      <c r="A97" s="1" t="s">
        <v>504</v>
      </c>
      <c r="B97" s="1">
        <v>22</v>
      </c>
      <c r="C97" s="26" t="s">
        <v>2005</v>
      </c>
      <c r="D97" t="s">
        <v>506</v>
      </c>
      <c r="E97" s="27" t="s">
        <v>2006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526</v>
      </c>
    </row>
    <row r="100">
      <c r="A100" s="1" t="s">
        <v>513</v>
      </c>
      <c r="E100" s="27" t="s">
        <v>514</v>
      </c>
    </row>
    <row r="101" ht="25.5">
      <c r="A101" s="1" t="s">
        <v>504</v>
      </c>
      <c r="B101" s="1">
        <v>23</v>
      </c>
      <c r="C101" s="26" t="s">
        <v>2007</v>
      </c>
      <c r="D101" t="s">
        <v>506</v>
      </c>
      <c r="E101" s="27" t="s">
        <v>2008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ht="25.5">
      <c r="A105" s="1" t="s">
        <v>504</v>
      </c>
      <c r="B105" s="1">
        <v>24</v>
      </c>
      <c r="C105" s="26" t="s">
        <v>1809</v>
      </c>
      <c r="D105" t="s">
        <v>506</v>
      </c>
      <c r="E105" s="27" t="s">
        <v>1810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c r="A109" s="1" t="s">
        <v>504</v>
      </c>
      <c r="B109" s="1">
        <v>25</v>
      </c>
      <c r="C109" s="26" t="s">
        <v>1811</v>
      </c>
      <c r="D109" t="s">
        <v>506</v>
      </c>
      <c r="E109" s="27" t="s">
        <v>1812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526</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541</v>
      </c>
    </row>
    <row r="116">
      <c r="A116" s="1" t="s">
        <v>513</v>
      </c>
      <c r="E116" s="27" t="s">
        <v>514</v>
      </c>
    </row>
    <row r="117" ht="25.5">
      <c r="A117" s="1" t="s">
        <v>504</v>
      </c>
      <c r="B117" s="1">
        <v>27</v>
      </c>
      <c r="C117" s="26" t="s">
        <v>2009</v>
      </c>
      <c r="D117" t="s">
        <v>506</v>
      </c>
      <c r="E117" s="27" t="s">
        <v>2010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c r="A121" s="1" t="s">
        <v>504</v>
      </c>
      <c r="B121" s="1">
        <v>28</v>
      </c>
      <c r="C121" s="26" t="s">
        <v>1815</v>
      </c>
      <c r="D121" t="s">
        <v>506</v>
      </c>
      <c r="E121" s="27" t="s">
        <v>1816</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671</v>
      </c>
    </row>
    <row r="124">
      <c r="A124" s="1" t="s">
        <v>513</v>
      </c>
      <c r="E124" s="27" t="s">
        <v>514</v>
      </c>
    </row>
    <row r="125">
      <c r="A125" s="1" t="s">
        <v>504</v>
      </c>
      <c r="B125" s="1">
        <v>29</v>
      </c>
      <c r="C125" s="26" t="s">
        <v>2011</v>
      </c>
      <c r="D125" t="s">
        <v>506</v>
      </c>
      <c r="E125" s="27" t="s">
        <v>2012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c r="A129" s="1" t="s">
        <v>504</v>
      </c>
      <c r="B129" s="1">
        <v>30</v>
      </c>
      <c r="C129" s="26" t="s">
        <v>1817</v>
      </c>
      <c r="D129" t="s">
        <v>506</v>
      </c>
      <c r="E129" s="27" t="s">
        <v>1818</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657</v>
      </c>
    </row>
    <row r="132">
      <c r="A132" s="1" t="s">
        <v>513</v>
      </c>
      <c r="E132" s="27" t="s">
        <v>514</v>
      </c>
    </row>
    <row r="133">
      <c r="A133" s="1" t="s">
        <v>504</v>
      </c>
      <c r="B133" s="1">
        <v>31</v>
      </c>
      <c r="C133" s="26" t="s">
        <v>1570</v>
      </c>
      <c r="D133" t="s">
        <v>506</v>
      </c>
      <c r="E133" s="27" t="s">
        <v>1571</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657</v>
      </c>
    </row>
    <row r="136">
      <c r="A136" s="1" t="s">
        <v>513</v>
      </c>
      <c r="E136" s="27" t="s">
        <v>514</v>
      </c>
    </row>
    <row r="137">
      <c r="A137" s="1" t="s">
        <v>504</v>
      </c>
      <c r="B137" s="1">
        <v>32</v>
      </c>
      <c r="C137" s="26" t="s">
        <v>1572</v>
      </c>
      <c r="D137" t="s">
        <v>506</v>
      </c>
      <c r="E137" s="27" t="s">
        <v>1573</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657</v>
      </c>
    </row>
    <row r="140">
      <c r="A140" s="1" t="s">
        <v>513</v>
      </c>
      <c r="E140" s="27" t="s">
        <v>514</v>
      </c>
    </row>
    <row r="141">
      <c r="A141" s="1" t="s">
        <v>504</v>
      </c>
      <c r="B141" s="1">
        <v>33</v>
      </c>
      <c r="C141" s="26" t="s">
        <v>1819</v>
      </c>
      <c r="D141" t="s">
        <v>506</v>
      </c>
      <c r="E141" s="27" t="s">
        <v>1820</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1973</v>
      </c>
    </row>
    <row r="144">
      <c r="A144" s="1" t="s">
        <v>513</v>
      </c>
      <c r="E144" s="27" t="s">
        <v>514</v>
      </c>
    </row>
    <row r="145">
      <c r="A145" s="1" t="s">
        <v>504</v>
      </c>
      <c r="B145" s="1">
        <v>34</v>
      </c>
      <c r="C145" s="26" t="s">
        <v>1821</v>
      </c>
      <c r="D145" t="s">
        <v>506</v>
      </c>
      <c r="E145" s="27" t="s">
        <v>1822</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1973</v>
      </c>
    </row>
    <row r="148">
      <c r="A148" s="1" t="s">
        <v>513</v>
      </c>
      <c r="E148" s="27" t="s">
        <v>514</v>
      </c>
    </row>
    <row r="149">
      <c r="A149" s="1" t="s">
        <v>504</v>
      </c>
      <c r="B149" s="1">
        <v>35</v>
      </c>
      <c r="C149" s="26" t="s">
        <v>1823</v>
      </c>
      <c r="D149" t="s">
        <v>506</v>
      </c>
      <c r="E149" s="27" t="s">
        <v>1824</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809</v>
      </c>
    </row>
    <row r="152">
      <c r="A152" s="1" t="s">
        <v>513</v>
      </c>
      <c r="E152" s="27" t="s">
        <v>514</v>
      </c>
    </row>
    <row r="153">
      <c r="A153" s="1" t="s">
        <v>504</v>
      </c>
      <c r="B153" s="1">
        <v>36</v>
      </c>
      <c r="C153" s="26" t="s">
        <v>1825</v>
      </c>
      <c r="D153" t="s">
        <v>506</v>
      </c>
      <c r="E153" s="27" t="s">
        <v>1826</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2013</v>
      </c>
    </row>
    <row r="156">
      <c r="A156" s="1" t="s">
        <v>513</v>
      </c>
      <c r="E156" s="27" t="s">
        <v>514</v>
      </c>
    </row>
    <row r="157">
      <c r="A157" s="1" t="s">
        <v>504</v>
      </c>
      <c r="B157" s="1">
        <v>37</v>
      </c>
      <c r="C157" s="26" t="s">
        <v>1827</v>
      </c>
      <c r="D157" t="s">
        <v>506</v>
      </c>
      <c r="E157" s="27" t="s">
        <v>1828</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1973</v>
      </c>
    </row>
    <row r="160">
      <c r="A160" s="1" t="s">
        <v>513</v>
      </c>
      <c r="E160" s="27" t="s">
        <v>514</v>
      </c>
    </row>
    <row r="161">
      <c r="A161" s="1" t="s">
        <v>504</v>
      </c>
      <c r="B161" s="1">
        <v>38</v>
      </c>
      <c r="C161" s="26" t="s">
        <v>1829</v>
      </c>
      <c r="D161" t="s">
        <v>506</v>
      </c>
      <c r="E161" s="27" t="s">
        <v>1830</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1973</v>
      </c>
    </row>
    <row r="164">
      <c r="A164" s="1" t="s">
        <v>513</v>
      </c>
      <c r="E164" s="27" t="s">
        <v>514</v>
      </c>
    </row>
    <row r="165">
      <c r="A165" s="1" t="s">
        <v>504</v>
      </c>
      <c r="B165" s="1">
        <v>39</v>
      </c>
      <c r="C165" s="26" t="s">
        <v>1831</v>
      </c>
      <c r="D165" t="s">
        <v>506</v>
      </c>
      <c r="E165" s="27" t="s">
        <v>1832</v>
      </c>
      <c r="F165" s="28" t="s">
        <v>1481</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ht="25.5">
      <c r="A169" s="1" t="s">
        <v>504</v>
      </c>
      <c r="B169" s="1">
        <v>40</v>
      </c>
      <c r="C169" s="26" t="s">
        <v>1833</v>
      </c>
      <c r="D169" t="s">
        <v>506</v>
      </c>
      <c r="E169" s="27" t="s">
        <v>1834</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846</v>
      </c>
    </row>
    <row r="172">
      <c r="A172" s="1" t="s">
        <v>513</v>
      </c>
      <c r="E172" s="27" t="s">
        <v>514</v>
      </c>
    </row>
    <row r="173">
      <c r="A173" s="1" t="s">
        <v>504</v>
      </c>
      <c r="B173" s="1">
        <v>41</v>
      </c>
      <c r="C173" s="26" t="s">
        <v>1835</v>
      </c>
      <c r="D173" t="s">
        <v>506</v>
      </c>
      <c r="E173" s="27" t="s">
        <v>1836</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1973</v>
      </c>
    </row>
    <row r="176">
      <c r="A176" s="1" t="s">
        <v>513</v>
      </c>
      <c r="E176" s="27" t="s">
        <v>514</v>
      </c>
    </row>
    <row r="177">
      <c r="A177" s="1" t="s">
        <v>504</v>
      </c>
      <c r="B177" s="1">
        <v>42</v>
      </c>
      <c r="C177" s="26" t="s">
        <v>1837</v>
      </c>
      <c r="D177" t="s">
        <v>506</v>
      </c>
      <c r="E177" s="27" t="s">
        <v>1838</v>
      </c>
      <c r="F177" s="28" t="s">
        <v>1481</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521</v>
      </c>
    </row>
    <row r="180">
      <c r="A180" s="1" t="s">
        <v>513</v>
      </c>
      <c r="E180" s="27" t="s">
        <v>514</v>
      </c>
    </row>
    <row r="181">
      <c r="A181" s="1" t="s">
        <v>504</v>
      </c>
      <c r="B181" s="1">
        <v>43</v>
      </c>
      <c r="C181" s="26" t="s">
        <v>1839</v>
      </c>
      <c r="D181" t="s">
        <v>506</v>
      </c>
      <c r="E181" s="27" t="s">
        <v>1840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657</v>
      </c>
    </row>
    <row r="184">
      <c r="A184" s="1" t="s">
        <v>513</v>
      </c>
      <c r="E184" s="27" t="s">
        <v>514</v>
      </c>
    </row>
    <row r="185">
      <c r="A185" s="1" t="s">
        <v>504</v>
      </c>
      <c r="B185" s="1">
        <v>44</v>
      </c>
      <c r="C185" s="26" t="s">
        <v>1841</v>
      </c>
      <c r="D185" t="s">
        <v>506</v>
      </c>
      <c r="E185" s="27" t="s">
        <v>1842</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657</v>
      </c>
    </row>
    <row r="188">
      <c r="A188" s="1" t="s">
        <v>513</v>
      </c>
      <c r="E188" s="27" t="s">
        <v>514</v>
      </c>
    </row>
    <row r="189" ht="25.5">
      <c r="A189" s="1" t="s">
        <v>504</v>
      </c>
      <c r="B189" s="1">
        <v>45</v>
      </c>
      <c r="C189" s="26" t="s">
        <v>1843</v>
      </c>
      <c r="D189" t="s">
        <v>506</v>
      </c>
      <c r="E189" s="27" t="s">
        <v>1844</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5.5">
      <c r="A191" s="1" t="s">
        <v>511</v>
      </c>
      <c r="E191" s="32" t="s">
        <v>521</v>
      </c>
    </row>
    <row r="192">
      <c r="A192" s="1" t="s">
        <v>513</v>
      </c>
      <c r="E192" s="27" t="s">
        <v>506</v>
      </c>
    </row>
    <row r="193" ht="25.5">
      <c r="A193" s="1" t="s">
        <v>504</v>
      </c>
      <c r="B193" s="1">
        <v>46</v>
      </c>
      <c r="C193" s="26" t="s">
        <v>1845</v>
      </c>
      <c r="D193" t="s">
        <v>506</v>
      </c>
      <c r="E193" s="27" t="s">
        <v>1846</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5.5">
      <c r="A195" s="1" t="s">
        <v>511</v>
      </c>
      <c r="E195" s="32" t="s">
        <v>801</v>
      </c>
    </row>
    <row r="196">
      <c r="A196" s="1" t="s">
        <v>513</v>
      </c>
      <c r="E196" s="27" t="s">
        <v>506</v>
      </c>
    </row>
    <row r="197">
      <c r="A197" s="1" t="s">
        <v>504</v>
      </c>
      <c r="B197" s="1">
        <v>47</v>
      </c>
      <c r="C197" s="26" t="s">
        <v>1847</v>
      </c>
      <c r="D197" t="s">
        <v>506</v>
      </c>
      <c r="E197" s="27" t="s">
        <v>1848</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666</v>
      </c>
    </row>
    <row r="200">
      <c r="A200" s="1" t="s">
        <v>513</v>
      </c>
      <c r="E200" s="27" t="s">
        <v>514</v>
      </c>
    </row>
    <row r="201">
      <c r="A201" s="1" t="s">
        <v>504</v>
      </c>
      <c r="B201" s="1">
        <v>48</v>
      </c>
      <c r="C201" s="26" t="s">
        <v>1849</v>
      </c>
      <c r="D201" t="s">
        <v>506</v>
      </c>
      <c r="E201" s="27" t="s">
        <v>1850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863</v>
      </c>
    </row>
    <row r="204">
      <c r="A204" s="1" t="s">
        <v>513</v>
      </c>
      <c r="E204" s="27" t="s">
        <v>514</v>
      </c>
    </row>
    <row r="205">
      <c r="A205" s="1" t="s">
        <v>504</v>
      </c>
      <c r="B205" s="1">
        <v>49</v>
      </c>
      <c r="C205" s="26" t="s">
        <v>1631</v>
      </c>
      <c r="D205" t="s">
        <v>506</v>
      </c>
      <c r="E205" s="27" t="s">
        <v>1632</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928</v>
      </c>
    </row>
    <row r="208">
      <c r="A208" s="1" t="s">
        <v>513</v>
      </c>
      <c r="E208" s="27" t="s">
        <v>514</v>
      </c>
    </row>
    <row r="209" ht="25.5">
      <c r="A209" s="1" t="s">
        <v>504</v>
      </c>
      <c r="B209" s="1">
        <v>50</v>
      </c>
      <c r="C209" s="26" t="s">
        <v>1851</v>
      </c>
      <c r="D209" t="s">
        <v>506</v>
      </c>
      <c r="E209" s="27" t="s">
        <v>1852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521</v>
      </c>
    </row>
    <row r="212">
      <c r="A212" s="1" t="s">
        <v>513</v>
      </c>
      <c r="E212" s="27" t="s">
        <v>514</v>
      </c>
    </row>
    <row r="213">
      <c r="A213" s="1" t="s">
        <v>504</v>
      </c>
      <c r="B213" s="1">
        <v>51</v>
      </c>
      <c r="C213" s="26" t="s">
        <v>1853</v>
      </c>
      <c r="D213" t="s">
        <v>506</v>
      </c>
      <c r="E213" s="27" t="s">
        <v>1854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521</v>
      </c>
    </row>
    <row r="216">
      <c r="A216" s="1" t="s">
        <v>513</v>
      </c>
      <c r="E216" s="27" t="s">
        <v>514</v>
      </c>
    </row>
    <row r="217">
      <c r="A217" s="1" t="s">
        <v>504</v>
      </c>
      <c r="B217" s="1">
        <v>52</v>
      </c>
      <c r="C217" s="26" t="s">
        <v>1855</v>
      </c>
      <c r="D217" t="s">
        <v>506</v>
      </c>
      <c r="E217" s="27" t="s">
        <v>1856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526</v>
      </c>
    </row>
    <row r="220">
      <c r="A220" s="1" t="s">
        <v>513</v>
      </c>
      <c r="E220" s="27" t="s">
        <v>514</v>
      </c>
    </row>
    <row r="221">
      <c r="A221" s="1" t="s">
        <v>504</v>
      </c>
      <c r="B221" s="1">
        <v>53</v>
      </c>
      <c r="C221" s="26" t="s">
        <v>1857</v>
      </c>
      <c r="D221" t="s">
        <v>506</v>
      </c>
      <c r="E221" s="27" t="s">
        <v>1858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521</v>
      </c>
    </row>
    <row r="224">
      <c r="A224" s="1" t="s">
        <v>513</v>
      </c>
      <c r="E224" s="27" t="s">
        <v>514</v>
      </c>
    </row>
    <row r="225">
      <c r="A225" s="1" t="s">
        <v>504</v>
      </c>
      <c r="B225" s="1">
        <v>54</v>
      </c>
      <c r="C225" s="26" t="s">
        <v>1343</v>
      </c>
      <c r="D225" t="s">
        <v>506</v>
      </c>
      <c r="E225" s="27" t="s">
        <v>2014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521</v>
      </c>
    </row>
    <row r="228">
      <c r="A228" s="1" t="s">
        <v>513</v>
      </c>
      <c r="E228" s="27" t="s">
        <v>514</v>
      </c>
    </row>
    <row r="229">
      <c r="A229" s="1" t="s">
        <v>504</v>
      </c>
      <c r="B229" s="1">
        <v>55</v>
      </c>
      <c r="C229" s="26" t="s">
        <v>1359</v>
      </c>
      <c r="D229" t="s">
        <v>506</v>
      </c>
      <c r="E229" s="27" t="s">
        <v>1360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521</v>
      </c>
    </row>
    <row r="232">
      <c r="A232" s="1" t="s">
        <v>513</v>
      </c>
      <c r="E232" s="27" t="s">
        <v>514</v>
      </c>
    </row>
    <row r="233">
      <c r="A233" s="1" t="s">
        <v>504</v>
      </c>
      <c r="B233" s="1">
        <v>56</v>
      </c>
      <c r="C233" s="26" t="s">
        <v>1363</v>
      </c>
      <c r="D233" t="s">
        <v>506</v>
      </c>
      <c r="E233" s="27" t="s">
        <v>1364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521</v>
      </c>
    </row>
    <row r="236">
      <c r="A236" s="1" t="s">
        <v>513</v>
      </c>
      <c r="E236" s="27" t="s">
        <v>514</v>
      </c>
    </row>
    <row r="237">
      <c r="A237" s="1" t="s">
        <v>504</v>
      </c>
      <c r="B237" s="1">
        <v>57</v>
      </c>
      <c r="C237" s="26" t="s">
        <v>1365</v>
      </c>
      <c r="D237" t="s">
        <v>506</v>
      </c>
      <c r="E237" s="27" t="s">
        <v>1366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521</v>
      </c>
    </row>
    <row r="240">
      <c r="A240" s="1" t="s">
        <v>513</v>
      </c>
      <c r="E240" s="27" t="s">
        <v>514</v>
      </c>
    </row>
    <row r="241">
      <c r="A241" s="1" t="s">
        <v>504</v>
      </c>
      <c r="B241" s="1">
        <v>58</v>
      </c>
      <c r="C241" s="26" t="s">
        <v>1353</v>
      </c>
      <c r="D241" t="s">
        <v>506</v>
      </c>
      <c r="E241" s="27" t="s">
        <v>1354</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801</v>
      </c>
    </row>
    <row r="244">
      <c r="A244" s="1" t="s">
        <v>513</v>
      </c>
      <c r="E244" s="27" t="s">
        <v>514</v>
      </c>
    </row>
    <row r="245">
      <c r="A245" s="1" t="s">
        <v>504</v>
      </c>
      <c r="B245" s="1">
        <v>59</v>
      </c>
      <c r="C245" s="26" t="s">
        <v>1355</v>
      </c>
      <c r="D245" t="s">
        <v>506</v>
      </c>
      <c r="E245" s="27" t="s">
        <v>1356</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801</v>
      </c>
    </row>
    <row r="248">
      <c r="A248" s="1" t="s">
        <v>513</v>
      </c>
      <c r="E248" s="27" t="s">
        <v>514</v>
      </c>
    </row>
    <row r="249">
      <c r="A249" s="1" t="s">
        <v>504</v>
      </c>
      <c r="B249" s="1">
        <v>60</v>
      </c>
      <c r="C249" s="26" t="s">
        <v>1367</v>
      </c>
      <c r="D249" t="s">
        <v>506</v>
      </c>
      <c r="E249" s="27" t="s">
        <v>1368</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2015</v>
      </c>
    </row>
    <row r="252">
      <c r="A252" s="1" t="s">
        <v>513</v>
      </c>
      <c r="E252" s="27" t="s">
        <v>514</v>
      </c>
    </row>
    <row r="253">
      <c r="A253" s="1" t="s">
        <v>504</v>
      </c>
      <c r="B253" s="1">
        <v>61</v>
      </c>
      <c r="C253" s="26" t="s">
        <v>1370</v>
      </c>
      <c r="D253" t="s">
        <v>506</v>
      </c>
      <c r="E253" s="27" t="s">
        <v>1371</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2015</v>
      </c>
    </row>
    <row r="256">
      <c r="A256" s="1" t="s">
        <v>513</v>
      </c>
      <c r="E256" s="27" t="s">
        <v>514</v>
      </c>
    </row>
    <row r="257">
      <c r="A257" s="1" t="s">
        <v>504</v>
      </c>
      <c r="B257" s="1">
        <v>62</v>
      </c>
      <c r="C257" s="26" t="s">
        <v>1408</v>
      </c>
      <c r="D257" t="s">
        <v>506</v>
      </c>
      <c r="E257" s="27" t="s">
        <v>1409</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2016</v>
      </c>
    </row>
    <row r="260">
      <c r="A260" s="1" t="s">
        <v>513</v>
      </c>
      <c r="E260" s="27" t="s">
        <v>514</v>
      </c>
    </row>
    <row r="261">
      <c r="A261" s="1" t="s">
        <v>504</v>
      </c>
      <c r="B261" s="1">
        <v>63</v>
      </c>
      <c r="C261" s="26" t="s">
        <v>1410</v>
      </c>
      <c r="D261" t="s">
        <v>506</v>
      </c>
      <c r="E261" s="27" t="s">
        <v>1411</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2016</v>
      </c>
    </row>
    <row r="264">
      <c r="A264" s="1" t="s">
        <v>513</v>
      </c>
      <c r="E264" s="27" t="s">
        <v>514</v>
      </c>
    </row>
    <row r="265">
      <c r="A265" s="1" t="s">
        <v>504</v>
      </c>
      <c r="B265" s="1">
        <v>64</v>
      </c>
      <c r="C265" s="26" t="s">
        <v>1412</v>
      </c>
      <c r="D265" t="s">
        <v>506</v>
      </c>
      <c r="E265" s="27" t="s">
        <v>1413</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928</v>
      </c>
    </row>
    <row r="268">
      <c r="A268" s="1" t="s">
        <v>513</v>
      </c>
      <c r="E268" s="27" t="s">
        <v>514</v>
      </c>
    </row>
    <row r="269">
      <c r="A269" s="1" t="s">
        <v>504</v>
      </c>
      <c r="B269" s="1">
        <v>65</v>
      </c>
      <c r="C269" s="26" t="s">
        <v>1414</v>
      </c>
      <c r="D269" t="s">
        <v>506</v>
      </c>
      <c r="E269" s="27" t="s">
        <v>1415</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928</v>
      </c>
    </row>
    <row r="272">
      <c r="A272" s="1" t="s">
        <v>513</v>
      </c>
      <c r="E272" s="27" t="s">
        <v>514</v>
      </c>
    </row>
    <row r="273">
      <c r="A273" s="1" t="s">
        <v>504</v>
      </c>
      <c r="B273" s="1">
        <v>66</v>
      </c>
      <c r="C273" s="26" t="s">
        <v>1288</v>
      </c>
      <c r="D273" t="s">
        <v>506</v>
      </c>
      <c r="E273" s="27" t="s">
        <v>1289</v>
      </c>
      <c r="F273" s="28" t="s">
        <v>1290</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c r="A275" s="1" t="s">
        <v>511</v>
      </c>
      <c r="E275" s="32" t="s">
        <v>2017</v>
      </c>
    </row>
    <row r="276">
      <c r="A276" s="1" t="s">
        <v>513</v>
      </c>
      <c r="E276" s="27" t="s">
        <v>514</v>
      </c>
    </row>
    <row r="277">
      <c r="A277" s="1" t="s">
        <v>504</v>
      </c>
      <c r="B277" s="1">
        <v>67</v>
      </c>
      <c r="C277" s="26" t="s">
        <v>1295</v>
      </c>
      <c r="D277" t="s">
        <v>506</v>
      </c>
      <c r="E277" s="27" t="s">
        <v>1296</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2018</v>
      </c>
    </row>
    <row r="280">
      <c r="A280" s="1" t="s">
        <v>513</v>
      </c>
      <c r="E280" s="27" t="s">
        <v>514</v>
      </c>
    </row>
    <row r="281">
      <c r="A281" s="1" t="s">
        <v>504</v>
      </c>
      <c r="B281" s="1">
        <v>68</v>
      </c>
      <c r="C281" s="26" t="s">
        <v>1305</v>
      </c>
      <c r="D281" t="s">
        <v>506</v>
      </c>
      <c r="E281" s="27" t="s">
        <v>1306</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5.5">
      <c r="A283" s="1" t="s">
        <v>511</v>
      </c>
      <c r="E283" s="32" t="s">
        <v>2019</v>
      </c>
    </row>
    <row r="284">
      <c r="A284" s="1" t="s">
        <v>513</v>
      </c>
      <c r="E284" s="27" t="s">
        <v>514</v>
      </c>
    </row>
    <row r="285">
      <c r="A285" s="1" t="s">
        <v>504</v>
      </c>
      <c r="B285" s="1">
        <v>69</v>
      </c>
      <c r="C285" s="26" t="s">
        <v>1308</v>
      </c>
      <c r="D285" t="s">
        <v>506</v>
      </c>
      <c r="E285" s="27" t="s">
        <v>1309</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2019</v>
      </c>
    </row>
    <row r="288">
      <c r="A288" s="1" t="s">
        <v>513</v>
      </c>
      <c r="E288" s="27" t="s">
        <v>514</v>
      </c>
    </row>
    <row r="289">
      <c r="A289" s="1" t="s">
        <v>504</v>
      </c>
      <c r="B289" s="1">
        <v>70</v>
      </c>
      <c r="C289" s="26" t="s">
        <v>1310</v>
      </c>
      <c r="D289" t="s">
        <v>506</v>
      </c>
      <c r="E289" s="27" t="s">
        <v>1311</v>
      </c>
      <c r="F289" s="28" t="s">
        <v>1312</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801</v>
      </c>
    </row>
    <row r="292">
      <c r="A292" s="1" t="s">
        <v>513</v>
      </c>
      <c r="E292" s="27" t="s">
        <v>514</v>
      </c>
    </row>
    <row r="293">
      <c r="A293" s="1" t="s">
        <v>504</v>
      </c>
      <c r="B293" s="1">
        <v>71</v>
      </c>
      <c r="C293" s="26" t="s">
        <v>1313</v>
      </c>
      <c r="D293" t="s">
        <v>506</v>
      </c>
      <c r="E293" s="27" t="s">
        <v>1314</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2019</v>
      </c>
    </row>
    <row r="296">
      <c r="A296" s="1" t="s">
        <v>513</v>
      </c>
      <c r="E296" s="27" t="s">
        <v>514</v>
      </c>
    </row>
    <row r="297">
      <c r="A297" s="1" t="s">
        <v>504</v>
      </c>
      <c r="B297" s="1">
        <v>72</v>
      </c>
      <c r="C297" s="26" t="s">
        <v>1865</v>
      </c>
      <c r="D297" t="s">
        <v>506</v>
      </c>
      <c r="E297" s="27" t="s">
        <v>1866</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5.5">
      <c r="A299" s="1" t="s">
        <v>511</v>
      </c>
      <c r="E299" s="32" t="s">
        <v>2018</v>
      </c>
    </row>
    <row r="300">
      <c r="A300" s="1" t="s">
        <v>513</v>
      </c>
      <c r="E300" s="27" t="s">
        <v>514</v>
      </c>
    </row>
    <row r="301">
      <c r="A301" s="1" t="s">
        <v>504</v>
      </c>
      <c r="B301" s="1">
        <v>73</v>
      </c>
      <c r="C301" s="26" t="s">
        <v>1867</v>
      </c>
      <c r="D301" t="s">
        <v>506</v>
      </c>
      <c r="E301" s="27" t="s">
        <v>1868</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5.5">
      <c r="A303" s="1" t="s">
        <v>511</v>
      </c>
      <c r="E303" s="32" t="s">
        <v>2018</v>
      </c>
    </row>
    <row r="304">
      <c r="A304" s="1" t="s">
        <v>513</v>
      </c>
      <c r="E304" s="27" t="s">
        <v>514</v>
      </c>
    </row>
    <row r="305">
      <c r="A305" s="1" t="s">
        <v>504</v>
      </c>
      <c r="B305" s="1">
        <v>74</v>
      </c>
      <c r="C305" s="26" t="s">
        <v>1869</v>
      </c>
      <c r="D305" t="s">
        <v>506</v>
      </c>
      <c r="E305" s="27" t="s">
        <v>1870</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5.5">
      <c r="A307" s="1" t="s">
        <v>511</v>
      </c>
      <c r="E307" s="32" t="s">
        <v>863</v>
      </c>
    </row>
    <row r="308">
      <c r="A308" s="1" t="s">
        <v>513</v>
      </c>
      <c r="E308" s="27" t="s">
        <v>514</v>
      </c>
    </row>
    <row r="309">
      <c r="A309" s="1" t="s">
        <v>504</v>
      </c>
      <c r="B309" s="1">
        <v>75</v>
      </c>
      <c r="C309" s="26" t="s">
        <v>1871</v>
      </c>
      <c r="D309" t="s">
        <v>506</v>
      </c>
      <c r="E309" s="27" t="s">
        <v>1872</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5.5">
      <c r="A311" s="1" t="s">
        <v>511</v>
      </c>
      <c r="E311" s="32" t="s">
        <v>863</v>
      </c>
    </row>
    <row r="312">
      <c r="A312" s="1" t="s">
        <v>513</v>
      </c>
      <c r="E312" s="27" t="s">
        <v>514</v>
      </c>
    </row>
    <row r="313">
      <c r="A313" s="1" t="s">
        <v>504</v>
      </c>
      <c r="B313" s="1">
        <v>76</v>
      </c>
      <c r="C313" s="26" t="s">
        <v>1873</v>
      </c>
      <c r="D313" t="s">
        <v>506</v>
      </c>
      <c r="E313" s="27" t="s">
        <v>1874</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5.5">
      <c r="A315" s="1" t="s">
        <v>511</v>
      </c>
      <c r="E315" s="32" t="s">
        <v>863</v>
      </c>
    </row>
    <row r="316">
      <c r="A316" s="1" t="s">
        <v>513</v>
      </c>
      <c r="E316" s="27" t="s">
        <v>514</v>
      </c>
    </row>
    <row r="317">
      <c r="A317" s="1" t="s">
        <v>504</v>
      </c>
      <c r="B317" s="1">
        <v>77</v>
      </c>
      <c r="C317" s="26" t="s">
        <v>1875</v>
      </c>
      <c r="D317" t="s">
        <v>506</v>
      </c>
      <c r="E317" s="27" t="s">
        <v>1876</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5.5">
      <c r="A319" s="1" t="s">
        <v>511</v>
      </c>
      <c r="E319" s="32" t="s">
        <v>863</v>
      </c>
    </row>
    <row r="320">
      <c r="A320" s="1" t="s">
        <v>513</v>
      </c>
      <c r="E320" s="27" t="s">
        <v>514</v>
      </c>
    </row>
    <row r="321">
      <c r="A321" s="1" t="s">
        <v>504</v>
      </c>
      <c r="B321" s="1">
        <v>78</v>
      </c>
      <c r="C321" s="26" t="s">
        <v>1390</v>
      </c>
      <c r="D321" t="s">
        <v>506</v>
      </c>
      <c r="E321" s="27" t="s">
        <v>1391</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5.5">
      <c r="A323" s="1" t="s">
        <v>511</v>
      </c>
      <c r="E323" s="32" t="s">
        <v>863</v>
      </c>
    </row>
    <row r="324">
      <c r="A324" s="1" t="s">
        <v>513</v>
      </c>
      <c r="E324" s="27" t="s">
        <v>514</v>
      </c>
    </row>
    <row r="325">
      <c r="A325" s="1" t="s">
        <v>504</v>
      </c>
      <c r="B325" s="1">
        <v>79</v>
      </c>
      <c r="C325" s="26" t="s">
        <v>1877</v>
      </c>
      <c r="D325" t="s">
        <v>506</v>
      </c>
      <c r="E325" s="27" t="s">
        <v>1878</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5.5">
      <c r="A327" s="1" t="s">
        <v>511</v>
      </c>
      <c r="E327" s="32" t="s">
        <v>863</v>
      </c>
    </row>
    <row r="328">
      <c r="A328" s="1" t="s">
        <v>513</v>
      </c>
      <c r="E328" s="27" t="s">
        <v>514</v>
      </c>
    </row>
    <row r="329">
      <c r="A329" s="1" t="s">
        <v>504</v>
      </c>
      <c r="B329" s="1">
        <v>80</v>
      </c>
      <c r="C329" s="26" t="s">
        <v>1879</v>
      </c>
      <c r="D329" t="s">
        <v>506</v>
      </c>
      <c r="E329" s="27" t="s">
        <v>1880</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5.5">
      <c r="A331" s="1" t="s">
        <v>511</v>
      </c>
      <c r="E331" s="32" t="s">
        <v>863</v>
      </c>
    </row>
    <row r="332">
      <c r="A332" s="1" t="s">
        <v>513</v>
      </c>
      <c r="E332" s="27" t="s">
        <v>514</v>
      </c>
    </row>
    <row r="333">
      <c r="A333" s="1" t="s">
        <v>504</v>
      </c>
      <c r="B333" s="1">
        <v>81</v>
      </c>
      <c r="C333" s="26" t="s">
        <v>1405</v>
      </c>
      <c r="D333" t="s">
        <v>506</v>
      </c>
      <c r="E333" s="27" t="s">
        <v>1406</v>
      </c>
      <c r="F333" s="28" t="s">
        <v>1407</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5.5">
      <c r="A335" s="1" t="s">
        <v>511</v>
      </c>
      <c r="E335" s="32" t="s">
        <v>2020</v>
      </c>
    </row>
    <row r="336">
      <c r="A336" s="1" t="s">
        <v>513</v>
      </c>
      <c r="E336" s="27" t="s">
        <v>514</v>
      </c>
    </row>
    <row r="337">
      <c r="A337" s="1" t="s">
        <v>504</v>
      </c>
      <c r="B337" s="1">
        <v>82</v>
      </c>
      <c r="C337" s="26" t="s">
        <v>1881</v>
      </c>
      <c r="D337" t="s">
        <v>506</v>
      </c>
      <c r="E337" s="27" t="s">
        <v>1882</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5.5">
      <c r="A339" s="1" t="s">
        <v>511</v>
      </c>
      <c r="E339" s="32" t="s">
        <v>521</v>
      </c>
    </row>
    <row r="340">
      <c r="A340" s="1" t="s">
        <v>513</v>
      </c>
      <c r="E340" s="27" t="s">
        <v>514</v>
      </c>
    </row>
    <row r="341">
      <c r="A341" s="1" t="s">
        <v>504</v>
      </c>
      <c r="B341" s="1">
        <v>83</v>
      </c>
      <c r="C341" s="26" t="s">
        <v>1883</v>
      </c>
      <c r="D341" t="s">
        <v>506</v>
      </c>
      <c r="E341" s="27" t="s">
        <v>1884</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5.5">
      <c r="A343" s="1" t="s">
        <v>511</v>
      </c>
      <c r="E343" s="32" t="s">
        <v>521</v>
      </c>
    </row>
    <row r="344">
      <c r="A344" s="1" t="s">
        <v>513</v>
      </c>
      <c r="E344" s="27" t="s">
        <v>514</v>
      </c>
    </row>
    <row r="345">
      <c r="A345" s="1" t="s">
        <v>504</v>
      </c>
      <c r="B345" s="1">
        <v>84</v>
      </c>
      <c r="C345" s="26" t="s">
        <v>1433</v>
      </c>
      <c r="D345" t="s">
        <v>506</v>
      </c>
      <c r="E345" s="27" t="s">
        <v>1434</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5.5">
      <c r="A347" s="1" t="s">
        <v>511</v>
      </c>
      <c r="E347" s="32" t="s">
        <v>1435</v>
      </c>
    </row>
    <row r="348">
      <c r="A348" s="1" t="s">
        <v>513</v>
      </c>
      <c r="E348" s="27" t="s">
        <v>514</v>
      </c>
    </row>
    <row r="349">
      <c r="A349" s="1" t="s">
        <v>504</v>
      </c>
      <c r="B349" s="1">
        <v>85</v>
      </c>
      <c r="C349" s="26" t="s">
        <v>1436</v>
      </c>
      <c r="D349" t="s">
        <v>506</v>
      </c>
      <c r="E349" s="27" t="s">
        <v>1437</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5.5">
      <c r="A351" s="1" t="s">
        <v>511</v>
      </c>
      <c r="E351" s="32" t="s">
        <v>1435</v>
      </c>
    </row>
    <row r="352">
      <c r="A352" s="1" t="s">
        <v>513</v>
      </c>
      <c r="E352" s="27" t="s">
        <v>514</v>
      </c>
    </row>
    <row r="353" ht="25.5">
      <c r="A353" s="1" t="s">
        <v>504</v>
      </c>
      <c r="B353" s="1">
        <v>86</v>
      </c>
      <c r="C353" s="26" t="s">
        <v>1447</v>
      </c>
      <c r="D353" t="s">
        <v>506</v>
      </c>
      <c r="E353" s="27" t="s">
        <v>1448</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5.5">
      <c r="A355" s="1" t="s">
        <v>511</v>
      </c>
      <c r="E355" s="32" t="s">
        <v>1800</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5.5">
      <c r="A359" s="1" t="s">
        <v>511</v>
      </c>
      <c r="E359" s="32" t="s">
        <v>2021</v>
      </c>
    </row>
    <row r="360">
      <c r="A360" s="1" t="s">
        <v>513</v>
      </c>
      <c r="E360" s="27" t="s">
        <v>514</v>
      </c>
    </row>
    <row r="361" ht="25.5">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5.5">
      <c r="A363" s="1" t="s">
        <v>511</v>
      </c>
      <c r="E363" s="32" t="s">
        <v>538</v>
      </c>
    </row>
    <row r="364">
      <c r="A364" s="1" t="s">
        <v>513</v>
      </c>
      <c r="E364" s="27" t="s">
        <v>514</v>
      </c>
    </row>
    <row r="365">
      <c r="A365" s="1" t="s">
        <v>504</v>
      </c>
      <c r="B365" s="1">
        <v>89</v>
      </c>
      <c r="C365" s="26" t="s">
        <v>1443</v>
      </c>
      <c r="D365" t="s">
        <v>506</v>
      </c>
      <c r="E365" s="27" t="s">
        <v>1444</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5.5">
      <c r="A367" s="1" t="s">
        <v>511</v>
      </c>
      <c r="E367" s="32" t="s">
        <v>846</v>
      </c>
    </row>
    <row r="368">
      <c r="A368" s="1" t="s">
        <v>513</v>
      </c>
      <c r="E368" s="27" t="s">
        <v>514</v>
      </c>
    </row>
    <row r="369" ht="25.5">
      <c r="A369" s="1" t="s">
        <v>504</v>
      </c>
      <c r="B369" s="1">
        <v>90</v>
      </c>
      <c r="C369" s="26" t="s">
        <v>1720</v>
      </c>
      <c r="D369" t="s">
        <v>506</v>
      </c>
      <c r="E369" s="27" t="s">
        <v>1721</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5.5">
      <c r="A371" s="1" t="s">
        <v>511</v>
      </c>
      <c r="E371" s="32" t="s">
        <v>657</v>
      </c>
    </row>
    <row r="372">
      <c r="A372" s="1" t="s">
        <v>513</v>
      </c>
      <c r="E372" s="27" t="s">
        <v>514</v>
      </c>
    </row>
    <row r="373">
      <c r="A373" s="1" t="s">
        <v>504</v>
      </c>
      <c r="B373" s="1">
        <v>91</v>
      </c>
      <c r="C373" s="26" t="s">
        <v>1722</v>
      </c>
      <c r="D373" t="s">
        <v>506</v>
      </c>
      <c r="E373" s="27" t="s">
        <v>1723</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5.5">
      <c r="A375" s="1" t="s">
        <v>511</v>
      </c>
      <c r="E375" s="32" t="s">
        <v>657</v>
      </c>
    </row>
    <row r="376">
      <c r="A376" s="1" t="s">
        <v>513</v>
      </c>
      <c r="E376" s="27" t="s">
        <v>514</v>
      </c>
    </row>
    <row r="377">
      <c r="A377" s="1" t="s">
        <v>504</v>
      </c>
      <c r="B377" s="1">
        <v>92</v>
      </c>
      <c r="C377" s="26" t="s">
        <v>1744</v>
      </c>
      <c r="D377" t="s">
        <v>506</v>
      </c>
      <c r="E377" s="27" t="s">
        <v>1745</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5.5">
      <c r="A379" s="1" t="s">
        <v>511</v>
      </c>
      <c r="E379" s="32" t="s">
        <v>671</v>
      </c>
    </row>
    <row r="380">
      <c r="A380" s="1" t="s">
        <v>513</v>
      </c>
      <c r="E380" s="27" t="s">
        <v>514</v>
      </c>
    </row>
    <row r="381">
      <c r="A381" s="1" t="s">
        <v>504</v>
      </c>
      <c r="B381" s="1">
        <v>93</v>
      </c>
      <c r="C381" s="26" t="s">
        <v>1746</v>
      </c>
      <c r="D381" t="s">
        <v>506</v>
      </c>
      <c r="E381" s="27" t="s">
        <v>1747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5.5">
      <c r="A383" s="1" t="s">
        <v>511</v>
      </c>
      <c r="E383" s="32" t="s">
        <v>671</v>
      </c>
    </row>
    <row r="384">
      <c r="A384" s="1" t="s">
        <v>513</v>
      </c>
      <c r="E384" s="27" t="s">
        <v>514</v>
      </c>
    </row>
    <row r="385">
      <c r="A385" s="1" t="s">
        <v>504</v>
      </c>
      <c r="B385" s="1">
        <v>94</v>
      </c>
      <c r="C385" s="26" t="s">
        <v>1887</v>
      </c>
      <c r="D385" t="s">
        <v>506</v>
      </c>
      <c r="E385" s="27" t="s">
        <v>1888</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5.5">
      <c r="A387" s="1" t="s">
        <v>511</v>
      </c>
      <c r="E387" s="32" t="s">
        <v>521</v>
      </c>
    </row>
    <row r="388">
      <c r="A388" s="1" t="s">
        <v>513</v>
      </c>
      <c r="E388" s="27" t="s">
        <v>514</v>
      </c>
    </row>
    <row r="389">
      <c r="A389" s="1" t="s">
        <v>504</v>
      </c>
      <c r="B389" s="1">
        <v>95</v>
      </c>
      <c r="C389" s="26" t="s">
        <v>1889</v>
      </c>
      <c r="D389" t="s">
        <v>506</v>
      </c>
      <c r="E389" s="27" t="s">
        <v>1890</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5.5">
      <c r="A391" s="1" t="s">
        <v>511</v>
      </c>
      <c r="E391" s="32" t="s">
        <v>521</v>
      </c>
    </row>
    <row r="392">
      <c r="A392" s="1" t="s">
        <v>513</v>
      </c>
      <c r="E392" s="27" t="s">
        <v>514</v>
      </c>
    </row>
    <row r="393">
      <c r="A393" s="1" t="s">
        <v>504</v>
      </c>
      <c r="B393" s="1">
        <v>96</v>
      </c>
      <c r="C393" s="26" t="s">
        <v>1891</v>
      </c>
      <c r="D393" t="s">
        <v>506</v>
      </c>
      <c r="E393" s="27" t="s">
        <v>1892</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5.5">
      <c r="A395" s="1" t="s">
        <v>511</v>
      </c>
      <c r="E395" s="32" t="s">
        <v>521</v>
      </c>
    </row>
    <row r="396">
      <c r="A396" s="1" t="s">
        <v>513</v>
      </c>
      <c r="E396" s="27" t="s">
        <v>506</v>
      </c>
    </row>
    <row r="397">
      <c r="A397" s="1" t="s">
        <v>504</v>
      </c>
      <c r="B397" s="1">
        <v>97</v>
      </c>
      <c r="C397" s="26" t="s">
        <v>1893</v>
      </c>
      <c r="D397" t="s">
        <v>506</v>
      </c>
      <c r="E397" s="27" t="s">
        <v>1894</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5.5">
      <c r="A399" s="1" t="s">
        <v>511</v>
      </c>
      <c r="E399" s="32" t="s">
        <v>521</v>
      </c>
    </row>
    <row r="400">
      <c r="A400" s="1" t="s">
        <v>513</v>
      </c>
      <c r="E400" s="27" t="s">
        <v>506</v>
      </c>
    </row>
    <row r="401">
      <c r="A401" s="1" t="s">
        <v>504</v>
      </c>
      <c r="B401" s="1">
        <v>98</v>
      </c>
      <c r="C401" s="26" t="s">
        <v>1895</v>
      </c>
      <c r="D401" t="s">
        <v>506</v>
      </c>
      <c r="E401" s="27" t="s">
        <v>1896</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5.5">
      <c r="A403" s="1" t="s">
        <v>511</v>
      </c>
      <c r="E403" s="32" t="s">
        <v>521</v>
      </c>
    </row>
    <row r="404">
      <c r="A404" s="1" t="s">
        <v>513</v>
      </c>
      <c r="E404" s="27" t="s">
        <v>514</v>
      </c>
    </row>
    <row r="405">
      <c r="A405" s="1" t="s">
        <v>504</v>
      </c>
      <c r="B405" s="1">
        <v>99</v>
      </c>
      <c r="C405" s="26" t="s">
        <v>1897</v>
      </c>
      <c r="D405" t="s">
        <v>506</v>
      </c>
      <c r="E405" s="27" t="s">
        <v>1898</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5.5">
      <c r="A407" s="1" t="s">
        <v>511</v>
      </c>
      <c r="E407" s="32" t="s">
        <v>521</v>
      </c>
    </row>
    <row r="408">
      <c r="A408" s="1" t="s">
        <v>513</v>
      </c>
      <c r="E408" s="27" t="s">
        <v>514</v>
      </c>
    </row>
    <row r="409" ht="25.5">
      <c r="A409" s="1" t="s">
        <v>504</v>
      </c>
      <c r="B409" s="1">
        <v>100</v>
      </c>
      <c r="C409" s="26" t="s">
        <v>1451</v>
      </c>
      <c r="D409" t="s">
        <v>506</v>
      </c>
      <c r="E409" s="27" t="s">
        <v>1452</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5.5">
      <c r="A411" s="1" t="s">
        <v>511</v>
      </c>
      <c r="E411" s="32" t="s">
        <v>521</v>
      </c>
    </row>
    <row r="412">
      <c r="A412" s="1" t="s">
        <v>513</v>
      </c>
      <c r="E412" s="27" t="s">
        <v>514</v>
      </c>
    </row>
    <row r="413">
      <c r="A413" s="1" t="s">
        <v>504</v>
      </c>
      <c r="B413" s="1">
        <v>101</v>
      </c>
      <c r="C413" s="26" t="s">
        <v>1453</v>
      </c>
      <c r="D413" t="s">
        <v>506</v>
      </c>
      <c r="E413" s="27" t="s">
        <v>1454</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5.5">
      <c r="A415" s="1" t="s">
        <v>511</v>
      </c>
      <c r="E415" s="32" t="s">
        <v>521</v>
      </c>
    </row>
    <row r="416">
      <c r="A416" s="1" t="s">
        <v>513</v>
      </c>
      <c r="E416" s="27" t="s">
        <v>514</v>
      </c>
    </row>
    <row r="417">
      <c r="A417" s="1" t="s">
        <v>504</v>
      </c>
      <c r="B417" s="1">
        <v>102</v>
      </c>
      <c r="C417" s="26" t="s">
        <v>1455</v>
      </c>
      <c r="D417" t="s">
        <v>506</v>
      </c>
      <c r="E417" s="27" t="s">
        <v>1456</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5.5">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5.5">
      <c r="A423" s="1" t="s">
        <v>511</v>
      </c>
      <c r="E423" s="32" t="s">
        <v>521</v>
      </c>
    </row>
    <row r="424">
      <c r="A424" s="1" t="s">
        <v>513</v>
      </c>
      <c r="E424" s="27" t="s">
        <v>514</v>
      </c>
    </row>
    <row r="425">
      <c r="A425" s="1" t="s">
        <v>504</v>
      </c>
      <c r="B425" s="1">
        <v>104</v>
      </c>
      <c r="C425" s="26" t="s">
        <v>1899</v>
      </c>
      <c r="D425" t="s">
        <v>506</v>
      </c>
      <c r="E425" s="27" t="s">
        <v>1900</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5.5">
      <c r="A427" s="1" t="s">
        <v>511</v>
      </c>
      <c r="E427" s="32" t="s">
        <v>521</v>
      </c>
    </row>
    <row r="428">
      <c r="A428" s="1" t="s">
        <v>513</v>
      </c>
      <c r="E428" s="27" t="s">
        <v>1901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COUNTIFS(L8:L260,"=0",A8:A260,"P")+COUNTIFS(L8:L260,"",A8:A260,"P")+SUM(Q8:Q260)</f>
        <v>0</v>
      </c>
    </row>
    <row r="8">
      <c r="A8" s="1" t="s">
        <v>499</v>
      </c>
      <c r="C8" s="22" t="s">
        <v>2022</v>
      </c>
      <c r="E8" s="23" t="s">
        <v>53</v>
      </c>
      <c r="L8" s="24">
        <f>L9+L14+L83</f>
        <v>0</v>
      </c>
      <c r="M8" s="24">
        <f>M9+M14+M83</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2023</v>
      </c>
      <c r="E14" s="23" t="s">
        <v>2024</v>
      </c>
      <c r="L14" s="24">
        <f>SUMIFS(L15:L82,A15:A82,"P")</f>
        <v>0</v>
      </c>
      <c r="M14" s="24">
        <f>SUMIFS(M15:M82,A15:A82,"P")</f>
        <v>0</v>
      </c>
      <c r="N14" s="25"/>
    </row>
    <row r="15" ht="25.5">
      <c r="A15" s="1" t="s">
        <v>504</v>
      </c>
      <c r="B15" s="1">
        <v>2</v>
      </c>
      <c r="C15" s="26" t="s">
        <v>2025</v>
      </c>
      <c r="D15" t="s">
        <v>506</v>
      </c>
      <c r="E15" s="27" t="s">
        <v>2026</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521</v>
      </c>
    </row>
    <row r="18">
      <c r="A18" s="1" t="s">
        <v>513</v>
      </c>
      <c r="E18" s="27" t="s">
        <v>514</v>
      </c>
    </row>
    <row r="19" ht="25.5">
      <c r="A19" s="1" t="s">
        <v>504</v>
      </c>
      <c r="B19" s="1">
        <v>3</v>
      </c>
      <c r="C19" s="26" t="s">
        <v>2027</v>
      </c>
      <c r="D19" t="s">
        <v>506</v>
      </c>
      <c r="E19" s="27" t="s">
        <v>2028</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1442</v>
      </c>
    </row>
    <row r="26">
      <c r="A26" s="1" t="s">
        <v>513</v>
      </c>
      <c r="E26" s="27" t="s">
        <v>514</v>
      </c>
    </row>
    <row r="27">
      <c r="A27" s="1" t="s">
        <v>504</v>
      </c>
      <c r="B27" s="1">
        <v>5</v>
      </c>
      <c r="C27" s="26" t="s">
        <v>2029</v>
      </c>
      <c r="D27" t="s">
        <v>506</v>
      </c>
      <c r="E27" s="27" t="s">
        <v>2030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928</v>
      </c>
    </row>
    <row r="30">
      <c r="A30" s="1" t="s">
        <v>513</v>
      </c>
      <c r="E30" s="27" t="s">
        <v>514</v>
      </c>
    </row>
    <row r="31">
      <c r="A31" s="1" t="s">
        <v>504</v>
      </c>
      <c r="B31" s="1">
        <v>6</v>
      </c>
      <c r="C31" s="26" t="s">
        <v>2031</v>
      </c>
      <c r="D31" t="s">
        <v>506</v>
      </c>
      <c r="E31" s="27" t="s">
        <v>2032</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5.5">
      <c r="A33" s="1" t="s">
        <v>511</v>
      </c>
      <c r="E33" s="32" t="s">
        <v>1028</v>
      </c>
    </row>
    <row r="34" ht="76.5">
      <c r="A34" s="1" t="s">
        <v>513</v>
      </c>
      <c r="E34" s="27" t="s">
        <v>2033</v>
      </c>
    </row>
    <row r="35">
      <c r="A35" s="1" t="s">
        <v>504</v>
      </c>
      <c r="B35" s="1">
        <v>7</v>
      </c>
      <c r="C35" s="26" t="s">
        <v>2034</v>
      </c>
      <c r="D35" t="s">
        <v>506</v>
      </c>
      <c r="E35" s="27" t="s">
        <v>2035</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1442</v>
      </c>
    </row>
    <row r="38">
      <c r="A38" s="1" t="s">
        <v>513</v>
      </c>
      <c r="E38" s="27" t="s">
        <v>514</v>
      </c>
    </row>
    <row r="39">
      <c r="A39" s="1" t="s">
        <v>504</v>
      </c>
      <c r="B39" s="1">
        <v>8</v>
      </c>
      <c r="C39" s="26" t="s">
        <v>2036</v>
      </c>
      <c r="D39" t="s">
        <v>506</v>
      </c>
      <c r="E39" s="27" t="s">
        <v>2037</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1441</v>
      </c>
    </row>
    <row r="42">
      <c r="A42" s="1" t="s">
        <v>513</v>
      </c>
      <c r="E42" s="27" t="s">
        <v>514</v>
      </c>
    </row>
    <row r="43" ht="25.5">
      <c r="A43" s="1" t="s">
        <v>504</v>
      </c>
      <c r="B43" s="1">
        <v>9</v>
      </c>
      <c r="C43" s="26" t="s">
        <v>2038</v>
      </c>
      <c r="D43" t="s">
        <v>506</v>
      </c>
      <c r="E43" s="27" t="s">
        <v>2039</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526</v>
      </c>
    </row>
    <row r="46">
      <c r="A46" s="1" t="s">
        <v>513</v>
      </c>
      <c r="E46" s="27" t="s">
        <v>514</v>
      </c>
    </row>
    <row r="47" ht="25.5">
      <c r="A47" s="1" t="s">
        <v>504</v>
      </c>
      <c r="B47" s="1">
        <v>10</v>
      </c>
      <c r="C47" s="26" t="s">
        <v>2040</v>
      </c>
      <c r="D47" t="s">
        <v>506</v>
      </c>
      <c r="E47" s="27" t="s">
        <v>2041</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541</v>
      </c>
    </row>
    <row r="50">
      <c r="A50" s="1" t="s">
        <v>513</v>
      </c>
      <c r="E50" s="27" t="s">
        <v>514</v>
      </c>
    </row>
    <row r="51" ht="25.5">
      <c r="A51" s="1" t="s">
        <v>504</v>
      </c>
      <c r="B51" s="1">
        <v>11</v>
      </c>
      <c r="C51" s="26" t="s">
        <v>2042</v>
      </c>
      <c r="D51" t="s">
        <v>506</v>
      </c>
      <c r="E51" s="27" t="s">
        <v>2043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657</v>
      </c>
    </row>
    <row r="54">
      <c r="A54" s="1" t="s">
        <v>513</v>
      </c>
      <c r="E54" s="27" t="s">
        <v>514</v>
      </c>
    </row>
    <row r="55" ht="25.5">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928</v>
      </c>
    </row>
    <row r="58">
      <c r="A58" s="1" t="s">
        <v>513</v>
      </c>
      <c r="E58" s="27" t="s">
        <v>514</v>
      </c>
    </row>
    <row r="59" ht="25.5">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541</v>
      </c>
    </row>
    <row r="62">
      <c r="A62" s="1" t="s">
        <v>513</v>
      </c>
      <c r="E62" s="27" t="s">
        <v>514</v>
      </c>
    </row>
    <row r="63" ht="25.5">
      <c r="A63" s="1" t="s">
        <v>504</v>
      </c>
      <c r="B63" s="1">
        <v>14</v>
      </c>
      <c r="C63" s="26" t="s">
        <v>2044</v>
      </c>
      <c r="D63" t="s">
        <v>506</v>
      </c>
      <c r="E63" s="27" t="s">
        <v>2045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521</v>
      </c>
    </row>
    <row r="66">
      <c r="A66" s="1" t="s">
        <v>513</v>
      </c>
      <c r="E66" s="27" t="s">
        <v>514</v>
      </c>
    </row>
    <row r="67" ht="38.25">
      <c r="A67" s="1" t="s">
        <v>504</v>
      </c>
      <c r="B67" s="1">
        <v>15</v>
      </c>
      <c r="C67" s="26" t="s">
        <v>2046</v>
      </c>
      <c r="D67" t="s">
        <v>506</v>
      </c>
      <c r="E67" s="27" t="s">
        <v>2047</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2048</v>
      </c>
    </row>
    <row r="70">
      <c r="A70" s="1" t="s">
        <v>513</v>
      </c>
      <c r="E70" s="27" t="s">
        <v>514</v>
      </c>
    </row>
    <row r="71" ht="25.5">
      <c r="A71" s="1" t="s">
        <v>504</v>
      </c>
      <c r="B71" s="1">
        <v>16</v>
      </c>
      <c r="C71" s="26" t="s">
        <v>2049</v>
      </c>
      <c r="D71" t="s">
        <v>506</v>
      </c>
      <c r="E71" s="27" t="s">
        <v>2050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526</v>
      </c>
    </row>
    <row r="74">
      <c r="A74" s="1" t="s">
        <v>513</v>
      </c>
      <c r="E74" s="27" t="s">
        <v>514</v>
      </c>
    </row>
    <row r="75">
      <c r="A75" s="1" t="s">
        <v>504</v>
      </c>
      <c r="B75" s="1">
        <v>17</v>
      </c>
      <c r="C75" s="26" t="s">
        <v>2051</v>
      </c>
      <c r="D75" t="s">
        <v>506</v>
      </c>
      <c r="E75" s="27" t="s">
        <v>2052</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1012</v>
      </c>
    </row>
    <row r="78">
      <c r="A78" s="1" t="s">
        <v>513</v>
      </c>
      <c r="E78" s="27" t="s">
        <v>514</v>
      </c>
    </row>
    <row r="79">
      <c r="A79" s="1" t="s">
        <v>504</v>
      </c>
      <c r="B79" s="1">
        <v>18</v>
      </c>
      <c r="C79" s="26" t="s">
        <v>2053</v>
      </c>
      <c r="D79" t="s">
        <v>506</v>
      </c>
      <c r="E79" s="27" t="s">
        <v>2054</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846</v>
      </c>
    </row>
    <row r="82">
      <c r="A82" s="1" t="s">
        <v>513</v>
      </c>
      <c r="E82" s="27" t="s">
        <v>514</v>
      </c>
    </row>
    <row r="83">
      <c r="A83" s="1" t="s">
        <v>501</v>
      </c>
      <c r="C83" s="22" t="s">
        <v>2055</v>
      </c>
      <c r="E83" s="23" t="s">
        <v>2056</v>
      </c>
      <c r="L83" s="24">
        <f>SUMIFS(L84:L259,A84:A259,"P")</f>
        <v>0</v>
      </c>
      <c r="M83" s="24">
        <f>SUMIFS(M84:M259,A84:A259,"P")</f>
        <v>0</v>
      </c>
      <c r="N83" s="25"/>
    </row>
    <row r="84">
      <c r="A84" s="1" t="s">
        <v>504</v>
      </c>
      <c r="B84" s="1">
        <v>19</v>
      </c>
      <c r="C84" s="26" t="s">
        <v>1960</v>
      </c>
      <c r="D84" t="s">
        <v>506</v>
      </c>
      <c r="E84" s="27" t="s">
        <v>1961</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541</v>
      </c>
    </row>
    <row r="87">
      <c r="A87" s="1" t="s">
        <v>513</v>
      </c>
      <c r="E87" s="27" t="s">
        <v>514</v>
      </c>
    </row>
    <row r="88">
      <c r="A88" s="1" t="s">
        <v>504</v>
      </c>
      <c r="B88" s="1">
        <v>20</v>
      </c>
      <c r="C88" s="26" t="s">
        <v>1962</v>
      </c>
      <c r="D88" t="s">
        <v>506</v>
      </c>
      <c r="E88" s="27" t="s">
        <v>1963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541</v>
      </c>
    </row>
    <row r="91">
      <c r="A91" s="1" t="s">
        <v>513</v>
      </c>
      <c r="E91" s="27" t="s">
        <v>514</v>
      </c>
    </row>
    <row r="92">
      <c r="A92" s="1" t="s">
        <v>504</v>
      </c>
      <c r="B92" s="1">
        <v>21</v>
      </c>
      <c r="C92" s="26" t="s">
        <v>1503</v>
      </c>
      <c r="D92" t="s">
        <v>506</v>
      </c>
      <c r="E92" s="27" t="s">
        <v>1504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526</v>
      </c>
    </row>
    <row r="95">
      <c r="A95" s="1" t="s">
        <v>513</v>
      </c>
      <c r="E95" s="27" t="s">
        <v>514</v>
      </c>
    </row>
    <row r="96">
      <c r="A96" s="1" t="s">
        <v>504</v>
      </c>
      <c r="B96" s="1">
        <v>22</v>
      </c>
      <c r="C96" s="26" t="s">
        <v>1505</v>
      </c>
      <c r="D96" t="s">
        <v>506</v>
      </c>
      <c r="E96" s="27" t="s">
        <v>1506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526</v>
      </c>
    </row>
    <row r="99">
      <c r="A99" s="1" t="s">
        <v>513</v>
      </c>
      <c r="E99" s="27" t="s">
        <v>514</v>
      </c>
    </row>
    <row r="100">
      <c r="A100" s="1" t="s">
        <v>504</v>
      </c>
      <c r="B100" s="1">
        <v>23</v>
      </c>
      <c r="C100" s="26" t="s">
        <v>2057</v>
      </c>
      <c r="D100" t="s">
        <v>506</v>
      </c>
      <c r="E100" s="27" t="s">
        <v>2058</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541</v>
      </c>
    </row>
    <row r="103">
      <c r="A103" s="1" t="s">
        <v>513</v>
      </c>
      <c r="E103" s="27" t="s">
        <v>514</v>
      </c>
    </row>
    <row r="104">
      <c r="A104" s="1" t="s">
        <v>504</v>
      </c>
      <c r="B104" s="1">
        <v>24</v>
      </c>
      <c r="C104" s="26" t="s">
        <v>2059</v>
      </c>
      <c r="D104" t="s">
        <v>506</v>
      </c>
      <c r="E104" s="27" t="s">
        <v>2060</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541</v>
      </c>
    </row>
    <row r="107">
      <c r="A107" s="1" t="s">
        <v>513</v>
      </c>
      <c r="E107" s="27" t="s">
        <v>514</v>
      </c>
    </row>
    <row r="108">
      <c r="A108" s="1" t="s">
        <v>504</v>
      </c>
      <c r="B108" s="1">
        <v>25</v>
      </c>
      <c r="C108" s="26" t="s">
        <v>2061</v>
      </c>
      <c r="D108" t="s">
        <v>506</v>
      </c>
      <c r="E108" s="27" t="s">
        <v>2062</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538</v>
      </c>
    </row>
    <row r="111">
      <c r="A111" s="1" t="s">
        <v>513</v>
      </c>
      <c r="E111" s="27" t="s">
        <v>514</v>
      </c>
    </row>
    <row r="112">
      <c r="A112" s="1" t="s">
        <v>504</v>
      </c>
      <c r="B112" s="1">
        <v>26</v>
      </c>
      <c r="C112" s="26" t="s">
        <v>2063</v>
      </c>
      <c r="D112" t="s">
        <v>506</v>
      </c>
      <c r="E112" s="27" t="s">
        <v>2064</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846</v>
      </c>
    </row>
    <row r="115" ht="204">
      <c r="A115" s="1" t="s">
        <v>513</v>
      </c>
      <c r="E115" s="27" t="s">
        <v>2065</v>
      </c>
    </row>
    <row r="116">
      <c r="A116" s="1" t="s">
        <v>504</v>
      </c>
      <c r="B116" s="1">
        <v>27</v>
      </c>
      <c r="C116" s="26" t="s">
        <v>1895</v>
      </c>
      <c r="D116" t="s">
        <v>506</v>
      </c>
      <c r="E116" s="27" t="s">
        <v>1896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671</v>
      </c>
    </row>
    <row r="119">
      <c r="A119" s="1" t="s">
        <v>513</v>
      </c>
      <c r="E119" s="27" t="s">
        <v>514</v>
      </c>
    </row>
    <row r="120">
      <c r="A120" s="1" t="s">
        <v>504</v>
      </c>
      <c r="B120" s="1">
        <v>28</v>
      </c>
      <c r="C120" s="26" t="s">
        <v>2066</v>
      </c>
      <c r="D120" t="s">
        <v>506</v>
      </c>
      <c r="E120" s="27" t="s">
        <v>2067</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671</v>
      </c>
    </row>
    <row r="123">
      <c r="A123" s="1" t="s">
        <v>513</v>
      </c>
      <c r="E123" s="27" t="s">
        <v>514</v>
      </c>
    </row>
    <row r="124">
      <c r="A124" s="1" t="s">
        <v>504</v>
      </c>
      <c r="B124" s="1">
        <v>29</v>
      </c>
      <c r="C124" s="26" t="s">
        <v>2068</v>
      </c>
      <c r="D124" t="s">
        <v>506</v>
      </c>
      <c r="E124" s="27" t="s">
        <v>2069</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c r="A128" s="1" t="s">
        <v>504</v>
      </c>
      <c r="B128" s="1">
        <v>30</v>
      </c>
      <c r="C128" s="26" t="s">
        <v>2070</v>
      </c>
      <c r="D128" t="s">
        <v>506</v>
      </c>
      <c r="E128" s="27" t="s">
        <v>2071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c r="A132" s="1" t="s">
        <v>504</v>
      </c>
      <c r="B132" s="1">
        <v>31</v>
      </c>
      <c r="C132" s="26" t="s">
        <v>2072</v>
      </c>
      <c r="D132" t="s">
        <v>506</v>
      </c>
      <c r="E132" s="27" t="s">
        <v>2073</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671</v>
      </c>
    </row>
    <row r="135">
      <c r="A135" s="1" t="s">
        <v>513</v>
      </c>
      <c r="E135" s="27" t="s">
        <v>514</v>
      </c>
    </row>
    <row r="136">
      <c r="A136" s="1" t="s">
        <v>504</v>
      </c>
      <c r="B136" s="1">
        <v>32</v>
      </c>
      <c r="C136" s="26" t="s">
        <v>2074</v>
      </c>
      <c r="D136" t="s">
        <v>506</v>
      </c>
      <c r="E136" s="27" t="s">
        <v>2075</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538</v>
      </c>
    </row>
    <row r="139">
      <c r="A139" s="1" t="s">
        <v>513</v>
      </c>
      <c r="E139" s="27" t="s">
        <v>514</v>
      </c>
    </row>
    <row r="140">
      <c r="A140" s="1" t="s">
        <v>504</v>
      </c>
      <c r="B140" s="1">
        <v>33</v>
      </c>
      <c r="C140" s="26" t="s">
        <v>2076</v>
      </c>
      <c r="D140" t="s">
        <v>506</v>
      </c>
      <c r="E140" s="27" t="s">
        <v>2077</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657</v>
      </c>
    </row>
    <row r="143">
      <c r="A143" s="1" t="s">
        <v>513</v>
      </c>
      <c r="E143" s="27" t="s">
        <v>514</v>
      </c>
    </row>
    <row r="144">
      <c r="A144" s="1" t="s">
        <v>504</v>
      </c>
      <c r="B144" s="1">
        <v>34</v>
      </c>
      <c r="C144" s="26" t="s">
        <v>2078</v>
      </c>
      <c r="D144" t="s">
        <v>506</v>
      </c>
      <c r="E144" s="27" t="s">
        <v>2079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1096</v>
      </c>
    </row>
    <row r="147">
      <c r="A147" s="1" t="s">
        <v>513</v>
      </c>
      <c r="E147" s="27" t="s">
        <v>514</v>
      </c>
    </row>
    <row r="148">
      <c r="A148" s="1" t="s">
        <v>504</v>
      </c>
      <c r="B148" s="1">
        <v>35</v>
      </c>
      <c r="C148" s="26" t="s">
        <v>2080</v>
      </c>
      <c r="D148" t="s">
        <v>506</v>
      </c>
      <c r="E148" s="27" t="s">
        <v>2081</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1106</v>
      </c>
    </row>
    <row r="151">
      <c r="A151" s="1" t="s">
        <v>513</v>
      </c>
      <c r="E151" s="27" t="s">
        <v>514</v>
      </c>
    </row>
    <row r="152">
      <c r="A152" s="1" t="s">
        <v>504</v>
      </c>
      <c r="B152" s="1">
        <v>36</v>
      </c>
      <c r="C152" s="26" t="s">
        <v>2082</v>
      </c>
      <c r="D152" t="s">
        <v>506</v>
      </c>
      <c r="E152" s="27" t="s">
        <v>2083</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666</v>
      </c>
    </row>
    <row r="155">
      <c r="A155" s="1" t="s">
        <v>513</v>
      </c>
      <c r="E155" s="27" t="s">
        <v>514</v>
      </c>
    </row>
    <row r="156">
      <c r="A156" s="1" t="s">
        <v>504</v>
      </c>
      <c r="B156" s="1">
        <v>37</v>
      </c>
      <c r="C156" s="26" t="s">
        <v>2084</v>
      </c>
      <c r="D156" t="s">
        <v>506</v>
      </c>
      <c r="E156" s="27" t="s">
        <v>2085</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1081</v>
      </c>
    </row>
    <row r="159">
      <c r="A159" s="1" t="s">
        <v>513</v>
      </c>
      <c r="E159" s="27" t="s">
        <v>514</v>
      </c>
    </row>
    <row r="160">
      <c r="A160" s="1" t="s">
        <v>504</v>
      </c>
      <c r="B160" s="1">
        <v>38</v>
      </c>
      <c r="C160" s="26" t="s">
        <v>2086</v>
      </c>
      <c r="D160" t="s">
        <v>506</v>
      </c>
      <c r="E160" s="27" t="s">
        <v>2087</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769</v>
      </c>
    </row>
    <row r="163">
      <c r="A163" s="1" t="s">
        <v>513</v>
      </c>
      <c r="E163" s="27" t="s">
        <v>514</v>
      </c>
    </row>
    <row r="164">
      <c r="A164" s="1" t="s">
        <v>504</v>
      </c>
      <c r="B164" s="1">
        <v>39</v>
      </c>
      <c r="C164" s="26" t="s">
        <v>2088</v>
      </c>
      <c r="D164" t="s">
        <v>506</v>
      </c>
      <c r="E164" s="27" t="s">
        <v>2089</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5.5">
      <c r="A166" s="1" t="s">
        <v>511</v>
      </c>
      <c r="E166" s="32" t="s">
        <v>538</v>
      </c>
    </row>
    <row r="167">
      <c r="A167" s="1" t="s">
        <v>513</v>
      </c>
      <c r="E167" s="27" t="s">
        <v>506</v>
      </c>
    </row>
    <row r="168">
      <c r="A168" s="1" t="s">
        <v>504</v>
      </c>
      <c r="B168" s="1">
        <v>40</v>
      </c>
      <c r="C168" s="26" t="s">
        <v>2090</v>
      </c>
      <c r="D168" t="s">
        <v>506</v>
      </c>
      <c r="E168" s="27" t="s">
        <v>2091</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657</v>
      </c>
    </row>
    <row r="171">
      <c r="A171" s="1" t="s">
        <v>513</v>
      </c>
      <c r="E171" s="27" t="s">
        <v>514</v>
      </c>
    </row>
    <row r="172">
      <c r="A172" s="1" t="s">
        <v>504</v>
      </c>
      <c r="B172" s="1">
        <v>41</v>
      </c>
      <c r="C172" s="26" t="s">
        <v>2092</v>
      </c>
      <c r="D172" t="s">
        <v>506</v>
      </c>
      <c r="E172" s="27" t="s">
        <v>2093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671</v>
      </c>
    </row>
    <row r="175">
      <c r="A175" s="1" t="s">
        <v>513</v>
      </c>
      <c r="E175" s="27" t="s">
        <v>514</v>
      </c>
    </row>
    <row r="176">
      <c r="A176" s="1" t="s">
        <v>504</v>
      </c>
      <c r="B176" s="1">
        <v>42</v>
      </c>
      <c r="C176" s="26" t="s">
        <v>2094</v>
      </c>
      <c r="D176" t="s">
        <v>506</v>
      </c>
      <c r="E176" s="27" t="s">
        <v>2095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541</v>
      </c>
    </row>
    <row r="179">
      <c r="A179" s="1" t="s">
        <v>513</v>
      </c>
      <c r="E179" s="27" t="s">
        <v>514</v>
      </c>
    </row>
    <row r="180">
      <c r="A180" s="1" t="s">
        <v>504</v>
      </c>
      <c r="B180" s="1">
        <v>43</v>
      </c>
      <c r="C180" s="26" t="s">
        <v>2096</v>
      </c>
      <c r="D180" t="s">
        <v>506</v>
      </c>
      <c r="E180" s="27" t="s">
        <v>2097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526</v>
      </c>
    </row>
    <row r="183">
      <c r="A183" s="1" t="s">
        <v>513</v>
      </c>
      <c r="E183" s="27" t="s">
        <v>514</v>
      </c>
    </row>
    <row r="184">
      <c r="A184" s="1" t="s">
        <v>504</v>
      </c>
      <c r="B184" s="1">
        <v>44</v>
      </c>
      <c r="C184" s="26" t="s">
        <v>2098</v>
      </c>
      <c r="D184" t="s">
        <v>506</v>
      </c>
      <c r="E184" s="27" t="s">
        <v>2099</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657</v>
      </c>
    </row>
    <row r="187">
      <c r="A187" s="1" t="s">
        <v>513</v>
      </c>
      <c r="E187" s="27" t="s">
        <v>514</v>
      </c>
    </row>
    <row r="188">
      <c r="A188" s="1" t="s">
        <v>504</v>
      </c>
      <c r="B188" s="1">
        <v>45</v>
      </c>
      <c r="C188" s="26" t="s">
        <v>2100</v>
      </c>
      <c r="D188" t="s">
        <v>506</v>
      </c>
      <c r="E188" s="27" t="s">
        <v>2101</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671</v>
      </c>
    </row>
    <row r="191">
      <c r="A191" s="1" t="s">
        <v>513</v>
      </c>
      <c r="E191" s="27" t="s">
        <v>514</v>
      </c>
    </row>
    <row r="192" ht="25.5">
      <c r="A192" s="1" t="s">
        <v>504</v>
      </c>
      <c r="B192" s="1">
        <v>46</v>
      </c>
      <c r="C192" s="26" t="s">
        <v>2102</v>
      </c>
      <c r="D192" t="s">
        <v>506</v>
      </c>
      <c r="E192" s="27" t="s">
        <v>2103</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863</v>
      </c>
    </row>
    <row r="195">
      <c r="A195" s="1" t="s">
        <v>513</v>
      </c>
      <c r="E195" s="27" t="s">
        <v>514</v>
      </c>
    </row>
    <row r="196">
      <c r="A196" s="1" t="s">
        <v>504</v>
      </c>
      <c r="B196" s="1">
        <v>47</v>
      </c>
      <c r="C196" s="26" t="s">
        <v>2104</v>
      </c>
      <c r="D196" t="s">
        <v>506</v>
      </c>
      <c r="E196" s="27" t="s">
        <v>2105</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801</v>
      </c>
    </row>
    <row r="199">
      <c r="A199" s="1" t="s">
        <v>513</v>
      </c>
      <c r="E199" s="27" t="s">
        <v>514</v>
      </c>
    </row>
    <row r="200">
      <c r="A200" s="1" t="s">
        <v>504</v>
      </c>
      <c r="B200" s="1">
        <v>48</v>
      </c>
      <c r="C200" s="26" t="s">
        <v>2106</v>
      </c>
      <c r="D200" t="s">
        <v>506</v>
      </c>
      <c r="E200" s="27" t="s">
        <v>2107</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541</v>
      </c>
    </row>
    <row r="203">
      <c r="A203" s="1" t="s">
        <v>513</v>
      </c>
      <c r="E203" s="27" t="s">
        <v>514</v>
      </c>
    </row>
    <row r="204">
      <c r="A204" s="1" t="s">
        <v>504</v>
      </c>
      <c r="B204" s="1">
        <v>49</v>
      </c>
      <c r="C204" s="26" t="s">
        <v>2108</v>
      </c>
      <c r="D204" t="s">
        <v>506</v>
      </c>
      <c r="E204" s="27" t="s">
        <v>2109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526</v>
      </c>
    </row>
    <row r="207">
      <c r="A207" s="1" t="s">
        <v>513</v>
      </c>
      <c r="E207" s="27" t="s">
        <v>514</v>
      </c>
    </row>
    <row r="208" ht="25.5">
      <c r="A208" s="1" t="s">
        <v>504</v>
      </c>
      <c r="B208" s="1">
        <v>50</v>
      </c>
      <c r="C208" s="26" t="s">
        <v>2110</v>
      </c>
      <c r="D208" t="s">
        <v>506</v>
      </c>
      <c r="E208" s="27" t="s">
        <v>2111</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710</v>
      </c>
    </row>
    <row r="211">
      <c r="A211" s="1" t="s">
        <v>513</v>
      </c>
      <c r="E211" s="27" t="s">
        <v>514</v>
      </c>
    </row>
    <row r="212">
      <c r="A212" s="1" t="s">
        <v>504</v>
      </c>
      <c r="B212" s="1">
        <v>51</v>
      </c>
      <c r="C212" s="26" t="s">
        <v>2112</v>
      </c>
      <c r="D212" t="s">
        <v>506</v>
      </c>
      <c r="E212" s="27" t="s">
        <v>2113</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846</v>
      </c>
    </row>
    <row r="215">
      <c r="A215" s="1" t="s">
        <v>513</v>
      </c>
      <c r="E215" s="27" t="s">
        <v>514</v>
      </c>
    </row>
    <row r="216">
      <c r="A216" s="1" t="s">
        <v>504</v>
      </c>
      <c r="B216" s="1">
        <v>52</v>
      </c>
      <c r="C216" s="26" t="s">
        <v>2114</v>
      </c>
      <c r="D216" t="s">
        <v>506</v>
      </c>
      <c r="E216" s="27" t="s">
        <v>2115</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538</v>
      </c>
    </row>
    <row r="219">
      <c r="A219" s="1" t="s">
        <v>513</v>
      </c>
      <c r="E219" s="27" t="s">
        <v>514</v>
      </c>
    </row>
    <row r="220">
      <c r="A220" s="1" t="s">
        <v>504</v>
      </c>
      <c r="B220" s="1">
        <v>53</v>
      </c>
      <c r="C220" s="26" t="s">
        <v>2116</v>
      </c>
      <c r="D220" t="s">
        <v>506</v>
      </c>
      <c r="E220" s="27" t="s">
        <v>2117</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657</v>
      </c>
    </row>
    <row r="223">
      <c r="A223" s="1" t="s">
        <v>513</v>
      </c>
      <c r="E223" s="27" t="s">
        <v>514</v>
      </c>
    </row>
    <row r="224">
      <c r="A224" s="1" t="s">
        <v>504</v>
      </c>
      <c r="B224" s="1">
        <v>54</v>
      </c>
      <c r="C224" s="26" t="s">
        <v>2118</v>
      </c>
      <c r="D224" t="s">
        <v>506</v>
      </c>
      <c r="E224" s="27" t="s">
        <v>2119</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657</v>
      </c>
    </row>
    <row r="227">
      <c r="A227" s="1" t="s">
        <v>513</v>
      </c>
      <c r="E227" s="27" t="s">
        <v>514</v>
      </c>
    </row>
    <row r="228">
      <c r="A228" s="1" t="s">
        <v>504</v>
      </c>
      <c r="B228" s="1">
        <v>55</v>
      </c>
      <c r="C228" s="26" t="s">
        <v>2120</v>
      </c>
      <c r="D228" t="s">
        <v>506</v>
      </c>
      <c r="E228" s="27" t="s">
        <v>2121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671</v>
      </c>
    </row>
    <row r="231">
      <c r="A231" s="1" t="s">
        <v>513</v>
      </c>
      <c r="E231" s="27" t="s">
        <v>514</v>
      </c>
    </row>
    <row r="232">
      <c r="A232" s="1" t="s">
        <v>504</v>
      </c>
      <c r="B232" s="1">
        <v>56</v>
      </c>
      <c r="C232" s="26" t="s">
        <v>2122</v>
      </c>
      <c r="D232" t="s">
        <v>506</v>
      </c>
      <c r="E232" s="27" t="s">
        <v>2123</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5.5">
      <c r="A234" s="1" t="s">
        <v>511</v>
      </c>
      <c r="E234" s="32" t="s">
        <v>526</v>
      </c>
    </row>
    <row r="235">
      <c r="A235" s="1" t="s">
        <v>513</v>
      </c>
      <c r="E235" s="27" t="s">
        <v>514</v>
      </c>
    </row>
    <row r="236">
      <c r="A236" s="1" t="s">
        <v>504</v>
      </c>
      <c r="B236" s="1">
        <v>57</v>
      </c>
      <c r="C236" s="26" t="s">
        <v>2124</v>
      </c>
      <c r="D236" t="s">
        <v>506</v>
      </c>
      <c r="E236" s="27" t="s">
        <v>2125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5.5">
      <c r="A238" s="1" t="s">
        <v>511</v>
      </c>
      <c r="E238" s="32" t="s">
        <v>521</v>
      </c>
    </row>
    <row r="239">
      <c r="A239" s="1" t="s">
        <v>513</v>
      </c>
      <c r="E239" s="27" t="s">
        <v>514</v>
      </c>
    </row>
    <row r="240">
      <c r="A240" s="1" t="s">
        <v>504</v>
      </c>
      <c r="B240" s="1">
        <v>58</v>
      </c>
      <c r="C240" s="26" t="s">
        <v>2126</v>
      </c>
      <c r="D240" t="s">
        <v>506</v>
      </c>
      <c r="E240" s="27" t="s">
        <v>2127</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5.5">
      <c r="A242" s="1" t="s">
        <v>511</v>
      </c>
      <c r="E242" s="32" t="s">
        <v>1012</v>
      </c>
    </row>
    <row r="243">
      <c r="A243" s="1" t="s">
        <v>513</v>
      </c>
      <c r="E243" s="27" t="s">
        <v>514</v>
      </c>
    </row>
    <row r="244" ht="25.5">
      <c r="A244" s="1" t="s">
        <v>504</v>
      </c>
      <c r="B244" s="1">
        <v>59</v>
      </c>
      <c r="C244" s="26" t="s">
        <v>1451</v>
      </c>
      <c r="D244" t="s">
        <v>506</v>
      </c>
      <c r="E244" s="27" t="s">
        <v>1452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5.5">
      <c r="A246" s="1" t="s">
        <v>511</v>
      </c>
      <c r="E246" s="32" t="s">
        <v>521</v>
      </c>
    </row>
    <row r="247">
      <c r="A247" s="1" t="s">
        <v>513</v>
      </c>
      <c r="E247" s="27" t="s">
        <v>514</v>
      </c>
    </row>
    <row r="248" ht="25.5">
      <c r="A248" s="1" t="s">
        <v>504</v>
      </c>
      <c r="B248" s="1">
        <v>60</v>
      </c>
      <c r="C248" s="26" t="s">
        <v>2128</v>
      </c>
      <c r="D248" t="s">
        <v>506</v>
      </c>
      <c r="E248" s="27" t="s">
        <v>2129</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5.5">
      <c r="A250" s="1" t="s">
        <v>511</v>
      </c>
      <c r="E250" s="32" t="s">
        <v>526</v>
      </c>
    </row>
    <row r="251">
      <c r="A251" s="1" t="s">
        <v>513</v>
      </c>
      <c r="E251" s="27" t="s">
        <v>514</v>
      </c>
    </row>
    <row r="252" ht="25.5">
      <c r="A252" s="1" t="s">
        <v>504</v>
      </c>
      <c r="B252" s="1">
        <v>61</v>
      </c>
      <c r="C252" s="26" t="s">
        <v>2130</v>
      </c>
      <c r="D252" t="s">
        <v>506</v>
      </c>
      <c r="E252" s="27" t="s">
        <v>2131</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5.5">
      <c r="A254" s="1" t="s">
        <v>511</v>
      </c>
      <c r="E254" s="32" t="s">
        <v>526</v>
      </c>
    </row>
    <row r="255">
      <c r="A255" s="1" t="s">
        <v>513</v>
      </c>
      <c r="E255" s="27" t="s">
        <v>514</v>
      </c>
    </row>
    <row r="256">
      <c r="A256" s="1" t="s">
        <v>504</v>
      </c>
      <c r="B256" s="1">
        <v>62</v>
      </c>
      <c r="C256" s="26" t="s">
        <v>2132</v>
      </c>
      <c r="D256" t="s">
        <v>506</v>
      </c>
      <c r="E256" s="27" t="s">
        <v>2133</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5.5">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COUNTIFS(L8:L313,"=0",A8:A313,"P")+COUNTIFS(L8:L313,"",A8:A313,"P")+SUM(Q8:Q313)</f>
        <v>0</v>
      </c>
    </row>
    <row r="8">
      <c r="A8" s="1" t="s">
        <v>499</v>
      </c>
      <c r="C8" s="22" t="s">
        <v>2134</v>
      </c>
      <c r="E8" s="23" t="s">
        <v>55</v>
      </c>
      <c r="L8" s="24">
        <f>L9+L18+L35+L236</f>
        <v>0</v>
      </c>
      <c r="M8" s="24">
        <f>M9+M18+M35+M236</f>
        <v>0</v>
      </c>
      <c r="N8" s="25"/>
    </row>
    <row r="9">
      <c r="A9" s="1" t="s">
        <v>501</v>
      </c>
      <c r="C9" s="22" t="s">
        <v>1254</v>
      </c>
      <c r="E9" s="23" t="s">
        <v>1255</v>
      </c>
      <c r="L9" s="24">
        <f>SUMIFS(L10:L17,A10:A17,"P")</f>
        <v>0</v>
      </c>
      <c r="M9" s="24">
        <f>SUMIFS(M10:M17,A10:A17,"P")</f>
        <v>0</v>
      </c>
      <c r="N9" s="25"/>
    </row>
    <row r="10" ht="25.5">
      <c r="A10" s="1" t="s">
        <v>504</v>
      </c>
      <c r="B10" s="1">
        <v>1</v>
      </c>
      <c r="C10" s="26" t="s">
        <v>2135</v>
      </c>
      <c r="D10" t="s">
        <v>506</v>
      </c>
      <c r="E10" s="27" t="s">
        <v>2136</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SUMIFS(L19:L34,A19:A34,"P")</f>
        <v>0</v>
      </c>
      <c r="M18" s="24">
        <f>SUMIFS(M19:M34,A19:A34,"P")</f>
        <v>0</v>
      </c>
      <c r="N18" s="25"/>
    </row>
    <row r="19">
      <c r="A19" s="1" t="s">
        <v>504</v>
      </c>
      <c r="B19" s="1">
        <v>3</v>
      </c>
      <c r="C19" s="26" t="s">
        <v>1646</v>
      </c>
      <c r="D19" t="s">
        <v>506</v>
      </c>
      <c r="E19" s="27" t="s">
        <v>1647</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2015</v>
      </c>
    </row>
    <row r="22" ht="344.25">
      <c r="A22" s="1" t="s">
        <v>513</v>
      </c>
      <c r="E22" s="27" t="s">
        <v>1648</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5.5">
      <c r="A25" s="1" t="s">
        <v>511</v>
      </c>
      <c r="E25" s="32" t="s">
        <v>2137</v>
      </c>
    </row>
    <row r="26" ht="344.25">
      <c r="A26" s="1" t="s">
        <v>513</v>
      </c>
      <c r="E26" s="27" t="s">
        <v>1648</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2138</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1618</v>
      </c>
    </row>
    <row r="34">
      <c r="A34" s="1" t="s">
        <v>513</v>
      </c>
      <c r="E34" s="27" t="s">
        <v>514</v>
      </c>
    </row>
    <row r="35">
      <c r="A35" s="1" t="s">
        <v>501</v>
      </c>
      <c r="C35" s="22" t="s">
        <v>2139</v>
      </c>
      <c r="E35" s="23" t="s">
        <v>2140</v>
      </c>
      <c r="L35" s="24">
        <f>SUMIFS(L36:L235,A36:A235,"P")</f>
        <v>0</v>
      </c>
      <c r="M35" s="24">
        <f>SUMIFS(M36:M235,A36:A235,"P")</f>
        <v>0</v>
      </c>
      <c r="N35" s="25"/>
    </row>
    <row r="36">
      <c r="A36" s="1" t="s">
        <v>504</v>
      </c>
      <c r="B36" s="1">
        <v>26</v>
      </c>
      <c r="C36" s="26" t="s">
        <v>2141</v>
      </c>
      <c r="D36" t="s">
        <v>506</v>
      </c>
      <c r="E36" s="27" t="s">
        <v>2142</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2143</v>
      </c>
    </row>
    <row r="39">
      <c r="A39" s="1" t="s">
        <v>513</v>
      </c>
      <c r="E39" s="27" t="s">
        <v>514</v>
      </c>
    </row>
    <row r="40">
      <c r="A40" s="1" t="s">
        <v>504</v>
      </c>
      <c r="B40" s="1">
        <v>27</v>
      </c>
      <c r="C40" s="26" t="s">
        <v>1910</v>
      </c>
      <c r="D40" t="s">
        <v>506</v>
      </c>
      <c r="E40" s="27" t="s">
        <v>1911</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2144</v>
      </c>
    </row>
    <row r="43">
      <c r="A43" s="1" t="s">
        <v>513</v>
      </c>
      <c r="E43" s="27" t="s">
        <v>514</v>
      </c>
    </row>
    <row r="44">
      <c r="A44" s="1" t="s">
        <v>504</v>
      </c>
      <c r="B44" s="1">
        <v>28</v>
      </c>
      <c r="C44" s="26" t="s">
        <v>1914</v>
      </c>
      <c r="D44" t="s">
        <v>506</v>
      </c>
      <c r="E44" s="27" t="s">
        <v>1915</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2145</v>
      </c>
    </row>
    <row r="47">
      <c r="A47" s="1" t="s">
        <v>513</v>
      </c>
      <c r="E47" s="27" t="s">
        <v>514</v>
      </c>
    </row>
    <row r="48">
      <c r="A48" s="1" t="s">
        <v>504</v>
      </c>
      <c r="B48" s="1">
        <v>29</v>
      </c>
      <c r="C48" s="26" t="s">
        <v>1283</v>
      </c>
      <c r="D48" t="s">
        <v>506</v>
      </c>
      <c r="E48" s="27" t="s">
        <v>1284</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521</v>
      </c>
    </row>
    <row r="51">
      <c r="A51" s="1" t="s">
        <v>513</v>
      </c>
      <c r="E51" s="27" t="s">
        <v>514</v>
      </c>
    </row>
    <row r="52">
      <c r="A52" s="1" t="s">
        <v>504</v>
      </c>
      <c r="B52" s="1">
        <v>30</v>
      </c>
      <c r="C52" s="26" t="s">
        <v>2146</v>
      </c>
      <c r="D52" t="s">
        <v>506</v>
      </c>
      <c r="E52" s="27" t="s">
        <v>2147</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846</v>
      </c>
    </row>
    <row r="55">
      <c r="A55" s="1" t="s">
        <v>513</v>
      </c>
      <c r="E55" s="27" t="s">
        <v>514</v>
      </c>
    </row>
    <row r="56">
      <c r="A56" s="1" t="s">
        <v>504</v>
      </c>
      <c r="B56" s="1">
        <v>31</v>
      </c>
      <c r="C56" s="26" t="s">
        <v>1286</v>
      </c>
      <c r="D56" t="s">
        <v>506</v>
      </c>
      <c r="E56" s="27" t="s">
        <v>1287</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1937</v>
      </c>
    </row>
    <row r="59">
      <c r="A59" s="1" t="s">
        <v>513</v>
      </c>
      <c r="E59" s="27" t="s">
        <v>514</v>
      </c>
    </row>
    <row r="60">
      <c r="A60" s="1" t="s">
        <v>504</v>
      </c>
      <c r="B60" s="1">
        <v>32</v>
      </c>
      <c r="C60" s="26" t="s">
        <v>1305</v>
      </c>
      <c r="D60" t="s">
        <v>506</v>
      </c>
      <c r="E60" s="27" t="s">
        <v>1306</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2148</v>
      </c>
    </row>
    <row r="63">
      <c r="A63" s="1" t="s">
        <v>513</v>
      </c>
      <c r="E63" s="27" t="s">
        <v>514</v>
      </c>
    </row>
    <row r="64">
      <c r="A64" s="1" t="s">
        <v>504</v>
      </c>
      <c r="B64" s="1">
        <v>33</v>
      </c>
      <c r="C64" s="26" t="s">
        <v>1308</v>
      </c>
      <c r="D64" t="s">
        <v>506</v>
      </c>
      <c r="E64" s="27" t="s">
        <v>1309</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2148</v>
      </c>
    </row>
    <row r="67">
      <c r="A67" s="1" t="s">
        <v>513</v>
      </c>
      <c r="E67" s="27" t="s">
        <v>514</v>
      </c>
    </row>
    <row r="68">
      <c r="A68" s="1" t="s">
        <v>504</v>
      </c>
      <c r="B68" s="1">
        <v>34</v>
      </c>
      <c r="C68" s="26" t="s">
        <v>1310</v>
      </c>
      <c r="D68" t="s">
        <v>506</v>
      </c>
      <c r="E68" s="27" t="s">
        <v>1311</v>
      </c>
      <c r="F68" s="28" t="s">
        <v>1312</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1098</v>
      </c>
    </row>
    <row r="71">
      <c r="A71" s="1" t="s">
        <v>513</v>
      </c>
      <c r="E71" s="27" t="s">
        <v>514</v>
      </c>
    </row>
    <row r="72">
      <c r="A72" s="1" t="s">
        <v>504</v>
      </c>
      <c r="B72" s="1">
        <v>35</v>
      </c>
      <c r="C72" s="26" t="s">
        <v>1313</v>
      </c>
      <c r="D72" t="s">
        <v>506</v>
      </c>
      <c r="E72" s="27" t="s">
        <v>1314</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2148</v>
      </c>
    </row>
    <row r="75">
      <c r="A75" s="1" t="s">
        <v>513</v>
      </c>
      <c r="E75" s="27" t="s">
        <v>514</v>
      </c>
    </row>
    <row r="76">
      <c r="A76" s="1" t="s">
        <v>504</v>
      </c>
      <c r="B76" s="1">
        <v>36</v>
      </c>
      <c r="C76" s="26" t="s">
        <v>1315</v>
      </c>
      <c r="D76" t="s">
        <v>506</v>
      </c>
      <c r="E76" s="27" t="s">
        <v>1316</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2149</v>
      </c>
    </row>
    <row r="79">
      <c r="A79" s="1" t="s">
        <v>513</v>
      </c>
      <c r="E79" s="27" t="s">
        <v>514</v>
      </c>
    </row>
    <row r="80">
      <c r="A80" s="1" t="s">
        <v>504</v>
      </c>
      <c r="B80" s="1">
        <v>37</v>
      </c>
      <c r="C80" s="26" t="s">
        <v>1317</v>
      </c>
      <c r="D80" t="s">
        <v>506</v>
      </c>
      <c r="E80" s="27" t="s">
        <v>1318</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2149</v>
      </c>
    </row>
    <row r="83">
      <c r="A83" s="1" t="s">
        <v>513</v>
      </c>
      <c r="E83" s="27" t="s">
        <v>514</v>
      </c>
    </row>
    <row r="84">
      <c r="A84" s="1" t="s">
        <v>504</v>
      </c>
      <c r="B84" s="1">
        <v>38</v>
      </c>
      <c r="C84" s="26" t="s">
        <v>1319</v>
      </c>
      <c r="D84" t="s">
        <v>506</v>
      </c>
      <c r="E84" s="27" t="s">
        <v>1320</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1098</v>
      </c>
    </row>
    <row r="87">
      <c r="A87" s="1" t="s">
        <v>513</v>
      </c>
      <c r="E87" s="27" t="s">
        <v>514</v>
      </c>
    </row>
    <row r="88">
      <c r="A88" s="1" t="s">
        <v>504</v>
      </c>
      <c r="B88" s="1">
        <v>39</v>
      </c>
      <c r="C88" s="26" t="s">
        <v>1321</v>
      </c>
      <c r="D88" t="s">
        <v>506</v>
      </c>
      <c r="E88" s="27" t="s">
        <v>1322</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1098</v>
      </c>
    </row>
    <row r="91">
      <c r="A91" s="1" t="s">
        <v>513</v>
      </c>
      <c r="E91" s="27" t="s">
        <v>514</v>
      </c>
    </row>
    <row r="92">
      <c r="A92" s="1" t="s">
        <v>504</v>
      </c>
      <c r="B92" s="1">
        <v>40</v>
      </c>
      <c r="C92" s="26" t="s">
        <v>1325</v>
      </c>
      <c r="D92" t="s">
        <v>506</v>
      </c>
      <c r="E92" s="27" t="s">
        <v>1326</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1098</v>
      </c>
    </row>
    <row r="95">
      <c r="A95" s="1" t="s">
        <v>513</v>
      </c>
      <c r="E95" s="27" t="s">
        <v>514</v>
      </c>
    </row>
    <row r="96">
      <c r="A96" s="1" t="s">
        <v>504</v>
      </c>
      <c r="B96" s="1">
        <v>41</v>
      </c>
      <c r="C96" s="26" t="s">
        <v>1327</v>
      </c>
      <c r="D96" t="s">
        <v>506</v>
      </c>
      <c r="E96" s="27" t="s">
        <v>1328</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1098</v>
      </c>
    </row>
    <row r="99">
      <c r="A99" s="1" t="s">
        <v>513</v>
      </c>
      <c r="E99" s="27" t="s">
        <v>514</v>
      </c>
    </row>
    <row r="100">
      <c r="A100" s="1" t="s">
        <v>504</v>
      </c>
      <c r="B100" s="1">
        <v>42</v>
      </c>
      <c r="C100" s="26" t="s">
        <v>2150</v>
      </c>
      <c r="D100" t="s">
        <v>506</v>
      </c>
      <c r="E100" s="27" t="s">
        <v>2151</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676</v>
      </c>
    </row>
    <row r="103">
      <c r="A103" s="1" t="s">
        <v>513</v>
      </c>
      <c r="E103" s="27" t="s">
        <v>514</v>
      </c>
    </row>
    <row r="104">
      <c r="A104" s="1" t="s">
        <v>504</v>
      </c>
      <c r="B104" s="1">
        <v>43</v>
      </c>
      <c r="C104" s="26" t="s">
        <v>2152</v>
      </c>
      <c r="D104" t="s">
        <v>506</v>
      </c>
      <c r="E104" s="27" t="s">
        <v>2153</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676</v>
      </c>
    </row>
    <row r="107">
      <c r="A107" s="1" t="s">
        <v>513</v>
      </c>
      <c r="E107" s="27" t="s">
        <v>514</v>
      </c>
    </row>
    <row r="108">
      <c r="A108" s="1" t="s">
        <v>504</v>
      </c>
      <c r="B108" s="1">
        <v>44</v>
      </c>
      <c r="C108" s="26" t="s">
        <v>2154</v>
      </c>
      <c r="D108" t="s">
        <v>506</v>
      </c>
      <c r="E108" s="27" t="s">
        <v>2155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671</v>
      </c>
    </row>
    <row r="111">
      <c r="A111" s="1" t="s">
        <v>513</v>
      </c>
      <c r="E111" s="27" t="s">
        <v>514</v>
      </c>
    </row>
    <row r="112">
      <c r="A112" s="1" t="s">
        <v>504</v>
      </c>
      <c r="B112" s="1">
        <v>45</v>
      </c>
      <c r="C112" s="26" t="s">
        <v>2156</v>
      </c>
      <c r="D112" t="s">
        <v>506</v>
      </c>
      <c r="E112" s="27" t="s">
        <v>2157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671</v>
      </c>
    </row>
    <row r="115">
      <c r="A115" s="1" t="s">
        <v>513</v>
      </c>
      <c r="E115" s="27" t="s">
        <v>514</v>
      </c>
    </row>
    <row r="116">
      <c r="A116" s="1" t="s">
        <v>504</v>
      </c>
      <c r="B116" s="1">
        <v>46</v>
      </c>
      <c r="C116" s="26" t="s">
        <v>1335</v>
      </c>
      <c r="D116" t="s">
        <v>506</v>
      </c>
      <c r="E116" s="27" t="s">
        <v>1336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671</v>
      </c>
    </row>
    <row r="119">
      <c r="A119" s="1" t="s">
        <v>513</v>
      </c>
      <c r="E119" s="27" t="s">
        <v>514</v>
      </c>
    </row>
    <row r="120">
      <c r="A120" s="1" t="s">
        <v>504</v>
      </c>
      <c r="B120" s="1">
        <v>47</v>
      </c>
      <c r="C120" s="26" t="s">
        <v>1337</v>
      </c>
      <c r="D120" t="s">
        <v>506</v>
      </c>
      <c r="E120" s="27" t="s">
        <v>1338</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671</v>
      </c>
    </row>
    <row r="123">
      <c r="A123" s="1" t="s">
        <v>513</v>
      </c>
      <c r="E123" s="27" t="s">
        <v>514</v>
      </c>
    </row>
    <row r="124">
      <c r="A124" s="1" t="s">
        <v>504</v>
      </c>
      <c r="B124" s="1">
        <v>48</v>
      </c>
      <c r="C124" s="26" t="s">
        <v>1339</v>
      </c>
      <c r="D124" t="s">
        <v>506</v>
      </c>
      <c r="E124" s="27" t="s">
        <v>1340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c r="A128" s="1" t="s">
        <v>504</v>
      </c>
      <c r="B128" s="1">
        <v>49</v>
      </c>
      <c r="C128" s="26" t="s">
        <v>1341</v>
      </c>
      <c r="D128" t="s">
        <v>506</v>
      </c>
      <c r="E128" s="27" t="s">
        <v>1342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c r="A132" s="1" t="s">
        <v>504</v>
      </c>
      <c r="B132" s="1">
        <v>50</v>
      </c>
      <c r="C132" s="26" t="s">
        <v>1372</v>
      </c>
      <c r="D132" t="s">
        <v>506</v>
      </c>
      <c r="E132" s="27" t="s">
        <v>1373</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2158</v>
      </c>
    </row>
    <row r="135">
      <c r="A135" s="1" t="s">
        <v>513</v>
      </c>
      <c r="E135" s="27" t="s">
        <v>514</v>
      </c>
    </row>
    <row r="136">
      <c r="A136" s="1" t="s">
        <v>504</v>
      </c>
      <c r="B136" s="1">
        <v>51</v>
      </c>
      <c r="C136" s="26" t="s">
        <v>1374</v>
      </c>
      <c r="D136" t="s">
        <v>506</v>
      </c>
      <c r="E136" s="27" t="s">
        <v>1375</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2158</v>
      </c>
    </row>
    <row r="139">
      <c r="A139" s="1" t="s">
        <v>513</v>
      </c>
      <c r="E139" s="27" t="s">
        <v>514</v>
      </c>
    </row>
    <row r="140">
      <c r="A140" s="1" t="s">
        <v>504</v>
      </c>
      <c r="B140" s="1">
        <v>52</v>
      </c>
      <c r="C140" s="26" t="s">
        <v>1376</v>
      </c>
      <c r="D140" t="s">
        <v>506</v>
      </c>
      <c r="E140" s="27" t="s">
        <v>1377</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1096</v>
      </c>
    </row>
    <row r="143">
      <c r="A143" s="1" t="s">
        <v>513</v>
      </c>
      <c r="E143" s="27" t="s">
        <v>514</v>
      </c>
    </row>
    <row r="144">
      <c r="A144" s="1" t="s">
        <v>504</v>
      </c>
      <c r="B144" s="1">
        <v>53</v>
      </c>
      <c r="C144" s="26" t="s">
        <v>1378</v>
      </c>
      <c r="D144" t="s">
        <v>506</v>
      </c>
      <c r="E144" s="27" t="s">
        <v>1379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1096</v>
      </c>
    </row>
    <row r="147">
      <c r="A147" s="1" t="s">
        <v>513</v>
      </c>
      <c r="E147" s="27" t="s">
        <v>514</v>
      </c>
    </row>
    <row r="148">
      <c r="A148" s="1" t="s">
        <v>504</v>
      </c>
      <c r="B148" s="1">
        <v>54</v>
      </c>
      <c r="C148" s="26" t="s">
        <v>1380</v>
      </c>
      <c r="D148" t="s">
        <v>506</v>
      </c>
      <c r="E148" s="27" t="s">
        <v>1381</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710</v>
      </c>
    </row>
    <row r="151">
      <c r="A151" s="1" t="s">
        <v>513</v>
      </c>
      <c r="E151" s="27" t="s">
        <v>514</v>
      </c>
    </row>
    <row r="152">
      <c r="A152" s="1" t="s">
        <v>504</v>
      </c>
      <c r="B152" s="1">
        <v>55</v>
      </c>
      <c r="C152" s="26" t="s">
        <v>1382</v>
      </c>
      <c r="D152" t="s">
        <v>506</v>
      </c>
      <c r="E152" s="27" t="s">
        <v>1383</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710</v>
      </c>
    </row>
    <row r="155">
      <c r="A155" s="1" t="s">
        <v>513</v>
      </c>
      <c r="E155" s="27" t="s">
        <v>514</v>
      </c>
    </row>
    <row r="156">
      <c r="A156" s="1" t="s">
        <v>504</v>
      </c>
      <c r="B156" s="1">
        <v>56</v>
      </c>
      <c r="C156" s="26" t="s">
        <v>2159</v>
      </c>
      <c r="D156" t="s">
        <v>506</v>
      </c>
      <c r="E156" s="27" t="s">
        <v>2160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710</v>
      </c>
    </row>
    <row r="159">
      <c r="A159" s="1" t="s">
        <v>513</v>
      </c>
      <c r="E159" s="27" t="s">
        <v>514</v>
      </c>
    </row>
    <row r="160">
      <c r="A160" s="1" t="s">
        <v>504</v>
      </c>
      <c r="B160" s="1">
        <v>57</v>
      </c>
      <c r="C160" s="26" t="s">
        <v>2161</v>
      </c>
      <c r="D160" t="s">
        <v>506</v>
      </c>
      <c r="E160" s="27" t="s">
        <v>2162</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710</v>
      </c>
    </row>
    <row r="163">
      <c r="A163" s="1" t="s">
        <v>513</v>
      </c>
      <c r="E163" s="27" t="s">
        <v>514</v>
      </c>
    </row>
    <row r="164">
      <c r="A164" s="1" t="s">
        <v>504</v>
      </c>
      <c r="B164" s="1">
        <v>58</v>
      </c>
      <c r="C164" s="26" t="s">
        <v>2163</v>
      </c>
      <c r="D164" t="s">
        <v>506</v>
      </c>
      <c r="E164" s="27" t="s">
        <v>2164</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2165</v>
      </c>
    </row>
    <row r="167">
      <c r="A167" s="1" t="s">
        <v>513</v>
      </c>
      <c r="E167" s="27" t="s">
        <v>514</v>
      </c>
    </row>
    <row r="168">
      <c r="A168" s="1" t="s">
        <v>504</v>
      </c>
      <c r="B168" s="1">
        <v>59</v>
      </c>
      <c r="C168" s="26" t="s">
        <v>2166</v>
      </c>
      <c r="D168" t="s">
        <v>506</v>
      </c>
      <c r="E168" s="27" t="s">
        <v>2167</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2165</v>
      </c>
    </row>
    <row r="171">
      <c r="A171" s="1" t="s">
        <v>513</v>
      </c>
      <c r="E171" s="27" t="s">
        <v>514</v>
      </c>
    </row>
    <row r="172">
      <c r="A172" s="1" t="s">
        <v>504</v>
      </c>
      <c r="B172" s="1">
        <v>60</v>
      </c>
      <c r="C172" s="26" t="s">
        <v>1384</v>
      </c>
      <c r="D172" t="s">
        <v>506</v>
      </c>
      <c r="E172" s="27" t="s">
        <v>1385</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1081</v>
      </c>
    </row>
    <row r="175">
      <c r="A175" s="1" t="s">
        <v>513</v>
      </c>
      <c r="E175" s="27" t="s">
        <v>514</v>
      </c>
    </row>
    <row r="176">
      <c r="A176" s="1" t="s">
        <v>504</v>
      </c>
      <c r="B176" s="1">
        <v>61</v>
      </c>
      <c r="C176" s="26" t="s">
        <v>1386</v>
      </c>
      <c r="D176" t="s">
        <v>506</v>
      </c>
      <c r="E176" s="27" t="s">
        <v>1387</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1081</v>
      </c>
    </row>
    <row r="183">
      <c r="A183" s="1" t="s">
        <v>513</v>
      </c>
      <c r="E183" s="27" t="s">
        <v>514</v>
      </c>
    </row>
    <row r="184">
      <c r="A184" s="1" t="s">
        <v>504</v>
      </c>
      <c r="B184" s="1">
        <v>63</v>
      </c>
      <c r="C184" s="26" t="s">
        <v>1388</v>
      </c>
      <c r="D184" t="s">
        <v>506</v>
      </c>
      <c r="E184" s="27" t="s">
        <v>1389</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801</v>
      </c>
    </row>
    <row r="187">
      <c r="A187" s="1" t="s">
        <v>513</v>
      </c>
      <c r="E187" s="27" t="s">
        <v>514</v>
      </c>
    </row>
    <row r="188">
      <c r="A188" s="1" t="s">
        <v>504</v>
      </c>
      <c r="B188" s="1">
        <v>64</v>
      </c>
      <c r="C188" s="26" t="s">
        <v>2168</v>
      </c>
      <c r="D188" t="s">
        <v>506</v>
      </c>
      <c r="E188" s="27" t="s">
        <v>2169</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846</v>
      </c>
    </row>
    <row r="191">
      <c r="A191" s="1" t="s">
        <v>513</v>
      </c>
      <c r="E191" s="27" t="s">
        <v>514</v>
      </c>
    </row>
    <row r="192">
      <c r="A192" s="1" t="s">
        <v>504</v>
      </c>
      <c r="B192" s="1">
        <v>65</v>
      </c>
      <c r="C192" s="26" t="s">
        <v>2170</v>
      </c>
      <c r="D192" t="s">
        <v>506</v>
      </c>
      <c r="E192" s="27" t="s">
        <v>2171</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846</v>
      </c>
    </row>
    <row r="195">
      <c r="A195" s="1" t="s">
        <v>513</v>
      </c>
      <c r="E195" s="27" t="s">
        <v>514</v>
      </c>
    </row>
    <row r="196">
      <c r="A196" s="1" t="s">
        <v>504</v>
      </c>
      <c r="B196" s="1">
        <v>66</v>
      </c>
      <c r="C196" s="26" t="s">
        <v>1396</v>
      </c>
      <c r="D196" t="s">
        <v>506</v>
      </c>
      <c r="E196" s="27" t="s">
        <v>1397</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1687</v>
      </c>
    </row>
    <row r="199">
      <c r="A199" s="1" t="s">
        <v>513</v>
      </c>
      <c r="E199" s="27" t="s">
        <v>514</v>
      </c>
    </row>
    <row r="200">
      <c r="A200" s="1" t="s">
        <v>504</v>
      </c>
      <c r="B200" s="1">
        <v>67</v>
      </c>
      <c r="C200" s="26" t="s">
        <v>1398</v>
      </c>
      <c r="D200" t="s">
        <v>506</v>
      </c>
      <c r="E200" s="27" t="s">
        <v>1399</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2172</v>
      </c>
    </row>
    <row r="203">
      <c r="A203" s="1" t="s">
        <v>513</v>
      </c>
      <c r="E203" s="27" t="s">
        <v>514</v>
      </c>
    </row>
    <row r="204" ht="25.5">
      <c r="A204" s="1" t="s">
        <v>504</v>
      </c>
      <c r="B204" s="1">
        <v>68</v>
      </c>
      <c r="C204" s="26" t="s">
        <v>1400</v>
      </c>
      <c r="D204" t="s">
        <v>506</v>
      </c>
      <c r="E204" s="27" t="s">
        <v>1401</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2173</v>
      </c>
    </row>
    <row r="207">
      <c r="A207" s="1" t="s">
        <v>513</v>
      </c>
      <c r="E207" s="27" t="s">
        <v>514</v>
      </c>
    </row>
    <row r="208" ht="25.5">
      <c r="A208" s="1" t="s">
        <v>504</v>
      </c>
      <c r="B208" s="1">
        <v>69</v>
      </c>
      <c r="C208" s="26" t="s">
        <v>1403</v>
      </c>
      <c r="D208" t="s">
        <v>506</v>
      </c>
      <c r="E208" s="27" t="s">
        <v>1404</v>
      </c>
      <c r="F208" s="28" t="s">
        <v>1312</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2173</v>
      </c>
    </row>
    <row r="211">
      <c r="A211" s="1" t="s">
        <v>513</v>
      </c>
      <c r="E211" s="27" t="s">
        <v>514</v>
      </c>
    </row>
    <row r="212" ht="25.5">
      <c r="A212" s="1" t="s">
        <v>504</v>
      </c>
      <c r="B212" s="1">
        <v>70</v>
      </c>
      <c r="C212" s="26" t="s">
        <v>2174</v>
      </c>
      <c r="D212" t="s">
        <v>506</v>
      </c>
      <c r="E212" s="27" t="s">
        <v>2175</v>
      </c>
      <c r="F212" s="28" t="s">
        <v>2176</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2173</v>
      </c>
    </row>
    <row r="215">
      <c r="A215" s="1" t="s">
        <v>513</v>
      </c>
      <c r="E215" s="27" t="s">
        <v>514</v>
      </c>
    </row>
    <row r="216">
      <c r="A216" s="1" t="s">
        <v>504</v>
      </c>
      <c r="B216" s="1">
        <v>71</v>
      </c>
      <c r="C216" s="26" t="s">
        <v>1416</v>
      </c>
      <c r="D216" t="s">
        <v>506</v>
      </c>
      <c r="E216" s="27" t="s">
        <v>1417</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936</v>
      </c>
    </row>
    <row r="219">
      <c r="A219" s="1" t="s">
        <v>513</v>
      </c>
      <c r="E219" s="27" t="s">
        <v>514</v>
      </c>
    </row>
    <row r="220">
      <c r="A220" s="1" t="s">
        <v>504</v>
      </c>
      <c r="B220" s="1">
        <v>72</v>
      </c>
      <c r="C220" s="26" t="s">
        <v>1418</v>
      </c>
      <c r="D220" t="s">
        <v>506</v>
      </c>
      <c r="E220" s="27" t="s">
        <v>1419</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936</v>
      </c>
    </row>
    <row r="223">
      <c r="A223" s="1" t="s">
        <v>513</v>
      </c>
      <c r="E223" s="27" t="s">
        <v>514</v>
      </c>
    </row>
    <row r="224">
      <c r="A224" s="1" t="s">
        <v>504</v>
      </c>
      <c r="B224" s="1">
        <v>73</v>
      </c>
      <c r="C224" s="26" t="s">
        <v>1420</v>
      </c>
      <c r="D224" t="s">
        <v>506</v>
      </c>
      <c r="E224" s="27" t="s">
        <v>1421</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2177</v>
      </c>
    </row>
    <row r="227">
      <c r="A227" s="1" t="s">
        <v>513</v>
      </c>
      <c r="E227" s="27" t="s">
        <v>514</v>
      </c>
    </row>
    <row r="228">
      <c r="A228" s="1" t="s">
        <v>504</v>
      </c>
      <c r="B228" s="1">
        <v>74</v>
      </c>
      <c r="C228" s="26" t="s">
        <v>2178</v>
      </c>
      <c r="D228" t="s">
        <v>506</v>
      </c>
      <c r="E228" s="27" t="s">
        <v>2179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5.5">
      <c r="A230" s="1" t="s">
        <v>511</v>
      </c>
      <c r="E230" s="32" t="s">
        <v>521</v>
      </c>
    </row>
    <row r="231">
      <c r="A231" s="1" t="s">
        <v>513</v>
      </c>
      <c r="E231" s="27" t="s">
        <v>506</v>
      </c>
    </row>
    <row r="232">
      <c r="A232" s="1" t="s">
        <v>504</v>
      </c>
      <c r="B232" s="1">
        <v>75</v>
      </c>
      <c r="C232" s="26" t="s">
        <v>2180</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5.5">
      <c r="A234" s="1" t="s">
        <v>511</v>
      </c>
      <c r="E234" s="32" t="s">
        <v>521</v>
      </c>
    </row>
    <row r="235">
      <c r="A235" s="1" t="s">
        <v>513</v>
      </c>
      <c r="E235" s="27" t="s">
        <v>506</v>
      </c>
    </row>
    <row r="236">
      <c r="A236" s="1" t="s">
        <v>501</v>
      </c>
      <c r="C236" s="22" t="s">
        <v>1260</v>
      </c>
      <c r="E236" s="23" t="s">
        <v>1261</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2181</v>
      </c>
    </row>
    <row r="240">
      <c r="A240" s="1" t="s">
        <v>513</v>
      </c>
      <c r="E240" s="27" t="s">
        <v>514</v>
      </c>
    </row>
    <row r="241" ht="25.5">
      <c r="A241" s="1" t="s">
        <v>504</v>
      </c>
      <c r="B241" s="1">
        <v>8</v>
      </c>
      <c r="C241" s="26" t="s">
        <v>2182</v>
      </c>
      <c r="D241" t="s">
        <v>506</v>
      </c>
      <c r="E241" s="27" t="s">
        <v>2183</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5.5">
      <c r="A243" s="1" t="s">
        <v>511</v>
      </c>
      <c r="E243" s="32" t="s">
        <v>2184</v>
      </c>
    </row>
    <row r="244">
      <c r="A244" s="1" t="s">
        <v>513</v>
      </c>
      <c r="E244" s="27" t="s">
        <v>506</v>
      </c>
    </row>
    <row r="245">
      <c r="A245" s="1" t="s">
        <v>504</v>
      </c>
      <c r="B245" s="1">
        <v>9</v>
      </c>
      <c r="C245" s="26" t="s">
        <v>2185</v>
      </c>
      <c r="D245" t="s">
        <v>506</v>
      </c>
      <c r="E245" s="27" t="s">
        <v>2186</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5.5">
      <c r="A247" s="1" t="s">
        <v>511</v>
      </c>
      <c r="E247" s="32" t="s">
        <v>2184</v>
      </c>
    </row>
    <row r="248">
      <c r="A248" s="1" t="s">
        <v>513</v>
      </c>
      <c r="E248" s="27" t="s">
        <v>506</v>
      </c>
    </row>
    <row r="249">
      <c r="A249" s="1" t="s">
        <v>504</v>
      </c>
      <c r="B249" s="1">
        <v>10</v>
      </c>
      <c r="C249" s="26" t="s">
        <v>574</v>
      </c>
      <c r="D249" t="s">
        <v>1993</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1262</v>
      </c>
    </row>
    <row r="252">
      <c r="A252" s="1" t="s">
        <v>513</v>
      </c>
      <c r="E252" s="27" t="s">
        <v>514</v>
      </c>
    </row>
    <row r="253" ht="25.5">
      <c r="A253" s="1" t="s">
        <v>504</v>
      </c>
      <c r="B253" s="1">
        <v>11</v>
      </c>
      <c r="C253" s="26" t="s">
        <v>587</v>
      </c>
      <c r="D253" t="s">
        <v>1993</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1262</v>
      </c>
    </row>
    <row r="256">
      <c r="A256" s="1" t="s">
        <v>513</v>
      </c>
      <c r="E256" s="27" t="s">
        <v>514</v>
      </c>
    </row>
    <row r="257">
      <c r="A257" s="1" t="s">
        <v>504</v>
      </c>
      <c r="B257" s="1">
        <v>12</v>
      </c>
      <c r="C257" s="26" t="s">
        <v>584</v>
      </c>
      <c r="D257" t="s">
        <v>1993</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1262</v>
      </c>
    </row>
    <row r="260">
      <c r="A260" s="1" t="s">
        <v>513</v>
      </c>
      <c r="E260" s="27" t="s">
        <v>514</v>
      </c>
    </row>
    <row r="261" ht="25.5">
      <c r="A261" s="1" t="s">
        <v>504</v>
      </c>
      <c r="B261" s="1">
        <v>13</v>
      </c>
      <c r="C261" s="26" t="s">
        <v>1263</v>
      </c>
      <c r="D261" t="s">
        <v>506</v>
      </c>
      <c r="E261" s="27" t="s">
        <v>1264</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801</v>
      </c>
    </row>
    <row r="264">
      <c r="A264" s="1" t="s">
        <v>513</v>
      </c>
      <c r="E264" s="27" t="s">
        <v>514</v>
      </c>
    </row>
    <row r="265" ht="25.5">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801</v>
      </c>
    </row>
    <row r="268">
      <c r="A268" s="1" t="s">
        <v>513</v>
      </c>
      <c r="E268" s="27" t="s">
        <v>514</v>
      </c>
    </row>
    <row r="269" ht="25.5">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801</v>
      </c>
    </row>
    <row r="272">
      <c r="A272" s="1" t="s">
        <v>513</v>
      </c>
      <c r="E272" s="27" t="s">
        <v>514</v>
      </c>
    </row>
    <row r="273" ht="25.5">
      <c r="A273" s="1" t="s">
        <v>504</v>
      </c>
      <c r="B273" s="1">
        <v>16</v>
      </c>
      <c r="C273" s="26" t="s">
        <v>1269</v>
      </c>
      <c r="D273" t="s">
        <v>506</v>
      </c>
      <c r="E273" s="27" t="s">
        <v>1270</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1221</v>
      </c>
    </row>
    <row r="276">
      <c r="A276" s="1" t="s">
        <v>513</v>
      </c>
      <c r="E276" s="27" t="s">
        <v>514</v>
      </c>
    </row>
    <row r="277" ht="25.5">
      <c r="A277" s="1" t="s">
        <v>504</v>
      </c>
      <c r="B277" s="1">
        <v>17</v>
      </c>
      <c r="C277" s="26" t="s">
        <v>1271</v>
      </c>
      <c r="D277" t="s">
        <v>506</v>
      </c>
      <c r="E277" s="27" t="s">
        <v>1272</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1442</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5.5">
      <c r="A283" s="1" t="s">
        <v>511</v>
      </c>
      <c r="E283" s="32" t="s">
        <v>1221</v>
      </c>
    </row>
    <row r="284">
      <c r="A284" s="1" t="s">
        <v>513</v>
      </c>
      <c r="E284" s="27" t="s">
        <v>514</v>
      </c>
    </row>
    <row r="285">
      <c r="A285" s="1" t="s">
        <v>504</v>
      </c>
      <c r="B285" s="1">
        <v>19</v>
      </c>
      <c r="C285" s="26" t="s">
        <v>1976</v>
      </c>
      <c r="D285" t="s">
        <v>506</v>
      </c>
      <c r="E285" s="27" t="s">
        <v>1977</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666</v>
      </c>
    </row>
    <row r="288">
      <c r="A288" s="1" t="s">
        <v>513</v>
      </c>
      <c r="E288" s="27" t="s">
        <v>514</v>
      </c>
    </row>
    <row r="289">
      <c r="A289" s="1" t="s">
        <v>504</v>
      </c>
      <c r="B289" s="1">
        <v>20</v>
      </c>
      <c r="C289" s="26" t="s">
        <v>1978</v>
      </c>
      <c r="D289" t="s">
        <v>506</v>
      </c>
      <c r="E289" s="27" t="s">
        <v>1979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666</v>
      </c>
    </row>
    <row r="292">
      <c r="A292" s="1" t="s">
        <v>513</v>
      </c>
      <c r="E292" s="27" t="s">
        <v>514</v>
      </c>
    </row>
    <row r="293">
      <c r="A293" s="1" t="s">
        <v>504</v>
      </c>
      <c r="B293" s="1">
        <v>21</v>
      </c>
      <c r="C293" s="26" t="s">
        <v>1658</v>
      </c>
      <c r="D293" t="s">
        <v>506</v>
      </c>
      <c r="E293" s="27" t="s">
        <v>1659</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1937</v>
      </c>
    </row>
    <row r="296">
      <c r="A296" s="1" t="s">
        <v>513</v>
      </c>
      <c r="E296" s="27" t="s">
        <v>514</v>
      </c>
    </row>
    <row r="297">
      <c r="A297" s="1" t="s">
        <v>504</v>
      </c>
      <c r="B297" s="1">
        <v>22</v>
      </c>
      <c r="C297" s="26" t="s">
        <v>1660</v>
      </c>
      <c r="D297" t="s">
        <v>506</v>
      </c>
      <c r="E297" s="27" t="s">
        <v>1661</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5.5">
      <c r="A299" s="1" t="s">
        <v>511</v>
      </c>
      <c r="E299" s="32" t="s">
        <v>1937</v>
      </c>
    </row>
    <row r="300">
      <c r="A300" s="1" t="s">
        <v>513</v>
      </c>
      <c r="E300" s="27" t="s">
        <v>514</v>
      </c>
    </row>
    <row r="301">
      <c r="A301" s="1" t="s">
        <v>504</v>
      </c>
      <c r="B301" s="1">
        <v>23</v>
      </c>
      <c r="C301" s="26" t="s">
        <v>2187</v>
      </c>
      <c r="D301" t="s">
        <v>506</v>
      </c>
      <c r="E301" s="27" t="s">
        <v>2188</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5.5">
      <c r="A303" s="1" t="s">
        <v>511</v>
      </c>
      <c r="E303" s="32" t="s">
        <v>1081</v>
      </c>
    </row>
    <row r="304">
      <c r="A304" s="1" t="s">
        <v>513</v>
      </c>
      <c r="E304" s="27" t="s">
        <v>514</v>
      </c>
    </row>
    <row r="305">
      <c r="A305" s="1" t="s">
        <v>504</v>
      </c>
      <c r="B305" s="1">
        <v>24</v>
      </c>
      <c r="C305" s="26" t="s">
        <v>2189</v>
      </c>
      <c r="D305" t="s">
        <v>506</v>
      </c>
      <c r="E305" s="27" t="s">
        <v>2190</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5.5">
      <c r="A307" s="1" t="s">
        <v>511</v>
      </c>
      <c r="E307" s="32" t="s">
        <v>1081</v>
      </c>
    </row>
    <row r="308">
      <c r="A308" s="1" t="s">
        <v>513</v>
      </c>
      <c r="E308" s="27" t="s">
        <v>514</v>
      </c>
    </row>
    <row r="309">
      <c r="A309" s="1" t="s">
        <v>504</v>
      </c>
      <c r="B309" s="1">
        <v>25</v>
      </c>
      <c r="C309" s="26" t="s">
        <v>2191</v>
      </c>
      <c r="D309" t="s">
        <v>506</v>
      </c>
      <c r="E309" s="27" t="s">
        <v>2192</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5.5">
      <c r="A311" s="1" t="s">
        <v>511</v>
      </c>
      <c r="E311" s="32" t="s">
        <v>1442</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2193</v>
      </c>
      <c r="E8" s="23" t="s">
        <v>57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SUMIFS(L15:L114,A15:A114,"P")</f>
        <v>0</v>
      </c>
      <c r="M14" s="24">
        <f>SUMIFS(M15:M114,A15:A114,"P")</f>
        <v>0</v>
      </c>
      <c r="N14" s="25"/>
    </row>
    <row r="15">
      <c r="A15" s="1" t="s">
        <v>504</v>
      </c>
      <c r="B15" s="1">
        <v>2</v>
      </c>
      <c r="C15" s="26" t="s">
        <v>1292</v>
      </c>
      <c r="D15" t="s">
        <v>506</v>
      </c>
      <c r="E15" s="27" t="s">
        <v>1293</v>
      </c>
      <c r="F15" s="28" t="s">
        <v>1290</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2194</v>
      </c>
    </row>
    <row r="18">
      <c r="A18" s="1" t="s">
        <v>513</v>
      </c>
      <c r="E18" s="27" t="s">
        <v>514</v>
      </c>
    </row>
    <row r="19">
      <c r="A19" s="1" t="s">
        <v>504</v>
      </c>
      <c r="B19" s="1">
        <v>3</v>
      </c>
      <c r="C19" s="26" t="s">
        <v>2195</v>
      </c>
      <c r="D19" t="s">
        <v>506</v>
      </c>
      <c r="E19" s="27" t="s">
        <v>2196</v>
      </c>
      <c r="F19" s="28" t="s">
        <v>1290</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2197</v>
      </c>
    </row>
    <row r="22">
      <c r="A22" s="1" t="s">
        <v>513</v>
      </c>
      <c r="E22" s="27" t="s">
        <v>514</v>
      </c>
    </row>
    <row r="23">
      <c r="A23" s="1" t="s">
        <v>504</v>
      </c>
      <c r="B23" s="1">
        <v>4</v>
      </c>
      <c r="C23" s="26" t="s">
        <v>2198</v>
      </c>
      <c r="D23" t="s">
        <v>506</v>
      </c>
      <c r="E23" s="27" t="s">
        <v>2199</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2200</v>
      </c>
    </row>
    <row r="26">
      <c r="A26" s="1" t="s">
        <v>513</v>
      </c>
      <c r="E26" s="27" t="s">
        <v>514</v>
      </c>
    </row>
    <row r="27" ht="25.5">
      <c r="A27" s="1" t="s">
        <v>504</v>
      </c>
      <c r="B27" s="1">
        <v>5</v>
      </c>
      <c r="C27" s="26" t="s">
        <v>1298</v>
      </c>
      <c r="D27" t="s">
        <v>506</v>
      </c>
      <c r="E27" s="27" t="s">
        <v>1299</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1937</v>
      </c>
    </row>
    <row r="30">
      <c r="A30" s="1" t="s">
        <v>513</v>
      </c>
      <c r="E30" s="27" t="s">
        <v>514</v>
      </c>
    </row>
    <row r="31">
      <c r="A31" s="1" t="s">
        <v>504</v>
      </c>
      <c r="B31" s="1">
        <v>6</v>
      </c>
      <c r="C31" s="26" t="s">
        <v>2201</v>
      </c>
      <c r="D31" t="s">
        <v>506</v>
      </c>
      <c r="E31" s="27" t="s">
        <v>2202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538</v>
      </c>
    </row>
    <row r="34">
      <c r="A34" s="1" t="s">
        <v>513</v>
      </c>
      <c r="E34" s="27" t="s">
        <v>514</v>
      </c>
    </row>
    <row r="35">
      <c r="A35" s="1" t="s">
        <v>504</v>
      </c>
      <c r="B35" s="1">
        <v>7</v>
      </c>
      <c r="C35" s="26" t="s">
        <v>2203</v>
      </c>
      <c r="D35" t="s">
        <v>506</v>
      </c>
      <c r="E35" s="27" t="s">
        <v>2204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538</v>
      </c>
    </row>
    <row r="38">
      <c r="A38" s="1" t="s">
        <v>513</v>
      </c>
      <c r="E38" s="27" t="s">
        <v>514</v>
      </c>
    </row>
    <row r="39">
      <c r="A39" s="1" t="s">
        <v>504</v>
      </c>
      <c r="B39" s="1">
        <v>8</v>
      </c>
      <c r="C39" s="26" t="s">
        <v>1357</v>
      </c>
      <c r="D39" t="s">
        <v>506</v>
      </c>
      <c r="E39" s="27" t="s">
        <v>1358</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541</v>
      </c>
    </row>
    <row r="42">
      <c r="A42" s="1" t="s">
        <v>513</v>
      </c>
      <c r="E42" s="27" t="s">
        <v>514</v>
      </c>
    </row>
    <row r="43">
      <c r="A43" s="1" t="s">
        <v>504</v>
      </c>
      <c r="B43" s="1">
        <v>9</v>
      </c>
      <c r="C43" s="26" t="s">
        <v>1859</v>
      </c>
      <c r="D43" t="s">
        <v>506</v>
      </c>
      <c r="E43" s="27" t="s">
        <v>1860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521</v>
      </c>
    </row>
    <row r="46">
      <c r="A46" s="1" t="s">
        <v>513</v>
      </c>
      <c r="E46" s="27" t="s">
        <v>514</v>
      </c>
    </row>
    <row r="47">
      <c r="A47" s="1" t="s">
        <v>504</v>
      </c>
      <c r="B47" s="1">
        <v>10</v>
      </c>
      <c r="C47" s="26" t="s">
        <v>1343</v>
      </c>
      <c r="D47" t="s">
        <v>506</v>
      </c>
      <c r="E47" s="27" t="s">
        <v>1344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846</v>
      </c>
    </row>
    <row r="50">
      <c r="A50" s="1" t="s">
        <v>513</v>
      </c>
      <c r="E50" s="27" t="s">
        <v>514</v>
      </c>
    </row>
    <row r="51">
      <c r="A51" s="1" t="s">
        <v>504</v>
      </c>
      <c r="B51" s="1">
        <v>11</v>
      </c>
      <c r="C51" s="26" t="s">
        <v>1359</v>
      </c>
      <c r="D51" t="s">
        <v>506</v>
      </c>
      <c r="E51" s="27" t="s">
        <v>1360</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809</v>
      </c>
    </row>
    <row r="54">
      <c r="A54" s="1" t="s">
        <v>513</v>
      </c>
      <c r="E54" s="27" t="s">
        <v>514</v>
      </c>
    </row>
    <row r="55">
      <c r="A55" s="1" t="s">
        <v>504</v>
      </c>
      <c r="B55" s="1">
        <v>12</v>
      </c>
      <c r="C55" s="26" t="s">
        <v>1363</v>
      </c>
      <c r="D55" t="s">
        <v>597</v>
      </c>
      <c r="E55" s="27" t="s">
        <v>1364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809</v>
      </c>
    </row>
    <row r="58">
      <c r="A58" s="1" t="s">
        <v>513</v>
      </c>
      <c r="E58" s="27" t="s">
        <v>514</v>
      </c>
    </row>
    <row r="59">
      <c r="A59" s="1" t="s">
        <v>504</v>
      </c>
      <c r="B59" s="1">
        <v>13</v>
      </c>
      <c r="C59" s="26" t="s">
        <v>1365</v>
      </c>
      <c r="D59" t="s">
        <v>597</v>
      </c>
      <c r="E59" s="27" t="s">
        <v>1366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809</v>
      </c>
    </row>
    <row r="62">
      <c r="A62" s="1" t="s">
        <v>513</v>
      </c>
      <c r="E62" s="27" t="s">
        <v>514</v>
      </c>
    </row>
    <row r="63">
      <c r="A63" s="1" t="s">
        <v>504</v>
      </c>
      <c r="B63" s="1">
        <v>14</v>
      </c>
      <c r="C63" s="26" t="s">
        <v>1392</v>
      </c>
      <c r="D63" t="s">
        <v>506</v>
      </c>
      <c r="E63" s="27" t="s">
        <v>1393</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541</v>
      </c>
    </row>
    <row r="66">
      <c r="A66" s="1" t="s">
        <v>513</v>
      </c>
      <c r="E66" s="27" t="s">
        <v>514</v>
      </c>
    </row>
    <row r="67">
      <c r="A67" s="1" t="s">
        <v>504</v>
      </c>
      <c r="B67" s="1">
        <v>15</v>
      </c>
      <c r="C67" s="26" t="s">
        <v>2205</v>
      </c>
      <c r="D67" t="s">
        <v>506</v>
      </c>
      <c r="E67" s="27" t="s">
        <v>2206</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686</v>
      </c>
    </row>
    <row r="70">
      <c r="A70" s="1" t="s">
        <v>513</v>
      </c>
      <c r="E70" s="27" t="s">
        <v>514</v>
      </c>
    </row>
    <row r="71">
      <c r="A71" s="1" t="s">
        <v>504</v>
      </c>
      <c r="B71" s="1">
        <v>16</v>
      </c>
      <c r="C71" s="26" t="s">
        <v>2207</v>
      </c>
      <c r="D71" t="s">
        <v>506</v>
      </c>
      <c r="E71" s="27" t="s">
        <v>2208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671</v>
      </c>
    </row>
    <row r="74">
      <c r="A74" s="1" t="s">
        <v>513</v>
      </c>
      <c r="E74" s="27" t="s">
        <v>514</v>
      </c>
    </row>
    <row r="75">
      <c r="A75" s="1" t="s">
        <v>504</v>
      </c>
      <c r="B75" s="1">
        <v>17</v>
      </c>
      <c r="C75" s="26" t="s">
        <v>2209</v>
      </c>
      <c r="D75" t="s">
        <v>506</v>
      </c>
      <c r="E75" s="27" t="s">
        <v>2210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671</v>
      </c>
    </row>
    <row r="78">
      <c r="A78" s="1" t="s">
        <v>513</v>
      </c>
      <c r="E78" s="27" t="s">
        <v>514</v>
      </c>
    </row>
    <row r="79">
      <c r="A79" s="1" t="s">
        <v>504</v>
      </c>
      <c r="B79" s="1">
        <v>18</v>
      </c>
      <c r="C79" s="26" t="s">
        <v>1405</v>
      </c>
      <c r="D79" t="s">
        <v>506</v>
      </c>
      <c r="E79" s="27" t="s">
        <v>1406</v>
      </c>
      <c r="F79" s="28" t="s">
        <v>1407</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1262</v>
      </c>
    </row>
    <row r="82">
      <c r="A82" s="1" t="s">
        <v>513</v>
      </c>
      <c r="E82" s="27" t="s">
        <v>514</v>
      </c>
    </row>
    <row r="83">
      <c r="A83" s="1" t="s">
        <v>504</v>
      </c>
      <c r="B83" s="1">
        <v>19</v>
      </c>
      <c r="C83" s="26" t="s">
        <v>1408</v>
      </c>
      <c r="D83" t="s">
        <v>506</v>
      </c>
      <c r="E83" s="27" t="s">
        <v>1409</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2211</v>
      </c>
    </row>
    <row r="86">
      <c r="A86" s="1" t="s">
        <v>513</v>
      </c>
      <c r="E86" s="27" t="s">
        <v>514</v>
      </c>
    </row>
    <row r="87">
      <c r="A87" s="1" t="s">
        <v>504</v>
      </c>
      <c r="B87" s="1">
        <v>20</v>
      </c>
      <c r="C87" s="26" t="s">
        <v>1410</v>
      </c>
      <c r="D87" t="s">
        <v>506</v>
      </c>
      <c r="E87" s="27" t="s">
        <v>1411</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2211</v>
      </c>
    </row>
    <row r="90">
      <c r="A90" s="1" t="s">
        <v>513</v>
      </c>
      <c r="E90" s="27" t="s">
        <v>514</v>
      </c>
    </row>
    <row r="91">
      <c r="A91" s="1" t="s">
        <v>504</v>
      </c>
      <c r="B91" s="1">
        <v>21</v>
      </c>
      <c r="C91" s="26" t="s">
        <v>1412</v>
      </c>
      <c r="D91" t="s">
        <v>597</v>
      </c>
      <c r="E91" s="27" t="s">
        <v>1413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928</v>
      </c>
    </row>
    <row r="94">
      <c r="A94" s="1" t="s">
        <v>513</v>
      </c>
      <c r="E94" s="27" t="s">
        <v>514</v>
      </c>
    </row>
    <row r="95">
      <c r="A95" s="1" t="s">
        <v>504</v>
      </c>
      <c r="B95" s="1">
        <v>22</v>
      </c>
      <c r="C95" s="26" t="s">
        <v>1414</v>
      </c>
      <c r="D95" t="s">
        <v>597</v>
      </c>
      <c r="E95" s="27" t="s">
        <v>1415</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928</v>
      </c>
    </row>
    <row r="98">
      <c r="A98" s="1" t="s">
        <v>513</v>
      </c>
      <c r="E98" s="27" t="s">
        <v>514</v>
      </c>
    </row>
    <row r="99">
      <c r="A99" s="1" t="s">
        <v>504</v>
      </c>
      <c r="B99" s="1">
        <v>23</v>
      </c>
      <c r="C99" s="26" t="s">
        <v>1420</v>
      </c>
      <c r="D99" t="s">
        <v>597</v>
      </c>
      <c r="E99" s="27" t="s">
        <v>1421</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2212</v>
      </c>
    </row>
    <row r="102">
      <c r="A102" s="1" t="s">
        <v>513</v>
      </c>
      <c r="E102" s="27" t="s">
        <v>514</v>
      </c>
    </row>
    <row r="103">
      <c r="A103" s="1" t="s">
        <v>504</v>
      </c>
      <c r="B103" s="1">
        <v>24</v>
      </c>
      <c r="C103" s="26" t="s">
        <v>2213</v>
      </c>
      <c r="D103" t="s">
        <v>506</v>
      </c>
      <c r="E103" s="27" t="s">
        <v>2214</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5.5">
      <c r="A105" s="1" t="s">
        <v>511</v>
      </c>
      <c r="E105" s="32" t="s">
        <v>521</v>
      </c>
    </row>
    <row r="106">
      <c r="A106" s="1" t="s">
        <v>513</v>
      </c>
      <c r="E106" s="27" t="s">
        <v>506</v>
      </c>
    </row>
    <row r="107">
      <c r="A107" s="1" t="s">
        <v>504</v>
      </c>
      <c r="B107" s="1">
        <v>25</v>
      </c>
      <c r="C107" s="26" t="s">
        <v>2215</v>
      </c>
      <c r="D107" t="s">
        <v>506</v>
      </c>
      <c r="E107" s="27" t="s">
        <v>2216</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5.5">
      <c r="A109" s="1" t="s">
        <v>511</v>
      </c>
      <c r="E109" s="32" t="s">
        <v>521</v>
      </c>
    </row>
    <row r="110">
      <c r="A110" s="1" t="s">
        <v>513</v>
      </c>
      <c r="E110" s="27" t="s">
        <v>506</v>
      </c>
    </row>
    <row r="111">
      <c r="A111" s="1" t="s">
        <v>504</v>
      </c>
      <c r="B111" s="1">
        <v>26</v>
      </c>
      <c r="C111" s="26" t="s">
        <v>2217</v>
      </c>
      <c r="D111" t="s">
        <v>506</v>
      </c>
      <c r="E111" s="27" t="s">
        <v>2218</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5.5">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COUNTIFS(L8:L299,"=0",A8:A299,"P")+COUNTIFS(L8:L299,"",A8:A299,"P")+SUM(Q8:Q299)</f>
        <v>0</v>
      </c>
    </row>
    <row r="8">
      <c r="A8" s="1" t="s">
        <v>499</v>
      </c>
      <c r="C8" s="22" t="s">
        <v>2219</v>
      </c>
      <c r="E8" s="23" t="s">
        <v>59</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SUMIFS(L15:L298,A15:A298,"P")</f>
        <v>0</v>
      </c>
      <c r="M14" s="24">
        <f>SUMIFS(M15:M298,A15:A298,"P")</f>
        <v>0</v>
      </c>
      <c r="N14" s="25"/>
    </row>
    <row r="15">
      <c r="A15" s="1" t="s">
        <v>504</v>
      </c>
      <c r="B15" s="1">
        <v>2</v>
      </c>
      <c r="C15" s="26" t="s">
        <v>2220</v>
      </c>
      <c r="D15" t="s">
        <v>506</v>
      </c>
      <c r="E15" s="27" t="s">
        <v>2221</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657</v>
      </c>
    </row>
    <row r="18">
      <c r="A18" s="1" t="s">
        <v>513</v>
      </c>
      <c r="E18" s="27" t="s">
        <v>514</v>
      </c>
    </row>
    <row r="19">
      <c r="A19" s="1" t="s">
        <v>504</v>
      </c>
      <c r="B19" s="1">
        <v>3</v>
      </c>
      <c r="C19" s="26" t="s">
        <v>2222</v>
      </c>
      <c r="D19" t="s">
        <v>506</v>
      </c>
      <c r="E19" s="27" t="s">
        <v>2223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657</v>
      </c>
    </row>
    <row r="22">
      <c r="A22" s="1" t="s">
        <v>513</v>
      </c>
      <c r="E22" s="27" t="s">
        <v>514</v>
      </c>
    </row>
    <row r="23">
      <c r="A23" s="1" t="s">
        <v>504</v>
      </c>
      <c r="B23" s="1">
        <v>4</v>
      </c>
      <c r="C23" s="26" t="s">
        <v>2224</v>
      </c>
      <c r="D23" t="s">
        <v>506</v>
      </c>
      <c r="E23" s="27" t="s">
        <v>2225</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657</v>
      </c>
    </row>
    <row r="26">
      <c r="A26" s="1" t="s">
        <v>513</v>
      </c>
      <c r="E26" s="27" t="s">
        <v>514</v>
      </c>
    </row>
    <row r="27">
      <c r="A27" s="1" t="s">
        <v>504</v>
      </c>
      <c r="B27" s="1">
        <v>5</v>
      </c>
      <c r="C27" s="26" t="s">
        <v>2226</v>
      </c>
      <c r="D27" t="s">
        <v>506</v>
      </c>
      <c r="E27" s="27" t="s">
        <v>2227</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657</v>
      </c>
    </row>
    <row r="30">
      <c r="A30" s="1" t="s">
        <v>513</v>
      </c>
      <c r="E30" s="27" t="s">
        <v>514</v>
      </c>
    </row>
    <row r="31">
      <c r="A31" s="1" t="s">
        <v>504</v>
      </c>
      <c r="B31" s="1">
        <v>6</v>
      </c>
      <c r="C31" s="26" t="s">
        <v>2228</v>
      </c>
      <c r="D31" t="s">
        <v>506</v>
      </c>
      <c r="E31" s="27" t="s">
        <v>2229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521</v>
      </c>
    </row>
    <row r="34">
      <c r="A34" s="1" t="s">
        <v>513</v>
      </c>
      <c r="E34" s="27" t="s">
        <v>514</v>
      </c>
    </row>
    <row r="35">
      <c r="A35" s="1" t="s">
        <v>504</v>
      </c>
      <c r="B35" s="1">
        <v>7</v>
      </c>
      <c r="C35" s="26" t="s">
        <v>2230</v>
      </c>
      <c r="D35" t="s">
        <v>506</v>
      </c>
      <c r="E35" s="27" t="s">
        <v>2231</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671</v>
      </c>
    </row>
    <row r="38">
      <c r="A38" s="1" t="s">
        <v>513</v>
      </c>
      <c r="E38" s="27" t="s">
        <v>514</v>
      </c>
    </row>
    <row r="39" ht="25.5">
      <c r="A39" s="1" t="s">
        <v>504</v>
      </c>
      <c r="B39" s="1">
        <v>8</v>
      </c>
      <c r="C39" s="26" t="s">
        <v>2232</v>
      </c>
      <c r="D39" t="s">
        <v>506</v>
      </c>
      <c r="E39" s="27" t="s">
        <v>2233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657</v>
      </c>
    </row>
    <row r="42">
      <c r="A42" s="1" t="s">
        <v>513</v>
      </c>
      <c r="E42" s="27" t="s">
        <v>514</v>
      </c>
    </row>
    <row r="43">
      <c r="A43" s="1" t="s">
        <v>504</v>
      </c>
      <c r="B43" s="1">
        <v>9</v>
      </c>
      <c r="C43" s="26" t="s">
        <v>2234</v>
      </c>
      <c r="D43" t="s">
        <v>506</v>
      </c>
      <c r="E43" s="27" t="s">
        <v>2235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657</v>
      </c>
    </row>
    <row r="46">
      <c r="A46" s="1" t="s">
        <v>513</v>
      </c>
      <c r="E46" s="27" t="s">
        <v>514</v>
      </c>
    </row>
    <row r="47" ht="25.5">
      <c r="A47" s="1" t="s">
        <v>504</v>
      </c>
      <c r="B47" s="1">
        <v>10</v>
      </c>
      <c r="C47" s="26" t="s">
        <v>1851</v>
      </c>
      <c r="D47" t="s">
        <v>506</v>
      </c>
      <c r="E47" s="27" t="s">
        <v>1852</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1081</v>
      </c>
    </row>
    <row r="50">
      <c r="A50" s="1" t="s">
        <v>513</v>
      </c>
      <c r="E50" s="27" t="s">
        <v>514</v>
      </c>
    </row>
    <row r="51" ht="25.5">
      <c r="A51" s="1" t="s">
        <v>504</v>
      </c>
      <c r="B51" s="1">
        <v>11</v>
      </c>
      <c r="C51" s="26" t="s">
        <v>2236</v>
      </c>
      <c r="D51" t="s">
        <v>506</v>
      </c>
      <c r="E51" s="27" t="s">
        <v>2237</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541</v>
      </c>
    </row>
    <row r="54">
      <c r="A54" s="1" t="s">
        <v>513</v>
      </c>
      <c r="E54" s="27" t="s">
        <v>514</v>
      </c>
    </row>
    <row r="55">
      <c r="A55" s="1" t="s">
        <v>504</v>
      </c>
      <c r="B55" s="1">
        <v>12</v>
      </c>
      <c r="C55" s="26" t="s">
        <v>1853</v>
      </c>
      <c r="D55" t="s">
        <v>506</v>
      </c>
      <c r="E55" s="27" t="s">
        <v>1854</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801</v>
      </c>
    </row>
    <row r="58">
      <c r="A58" s="1" t="s">
        <v>513</v>
      </c>
      <c r="E58" s="27" t="s">
        <v>514</v>
      </c>
    </row>
    <row r="59" ht="25.5">
      <c r="A59" s="1" t="s">
        <v>504</v>
      </c>
      <c r="B59" s="1">
        <v>13</v>
      </c>
      <c r="C59" s="26" t="s">
        <v>2238</v>
      </c>
      <c r="D59" t="s">
        <v>506</v>
      </c>
      <c r="E59" s="27" t="s">
        <v>2239</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1012</v>
      </c>
    </row>
    <row r="62">
      <c r="A62" s="1" t="s">
        <v>513</v>
      </c>
      <c r="E62" s="27" t="s">
        <v>514</v>
      </c>
    </row>
    <row r="63" ht="25.5">
      <c r="A63" s="1" t="s">
        <v>504</v>
      </c>
      <c r="B63" s="1">
        <v>14</v>
      </c>
      <c r="C63" s="26" t="s">
        <v>2240</v>
      </c>
      <c r="D63" t="s">
        <v>506</v>
      </c>
      <c r="E63" s="27" t="s">
        <v>2241</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1081</v>
      </c>
    </row>
    <row r="66">
      <c r="A66" s="1" t="s">
        <v>513</v>
      </c>
      <c r="E66" s="27" t="s">
        <v>514</v>
      </c>
    </row>
    <row r="67" ht="25.5">
      <c r="A67" s="1" t="s">
        <v>504</v>
      </c>
      <c r="B67" s="1">
        <v>15</v>
      </c>
      <c r="C67" s="26" t="s">
        <v>2242</v>
      </c>
      <c r="D67" t="s">
        <v>506</v>
      </c>
      <c r="E67" s="27" t="s">
        <v>2243</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1923</v>
      </c>
    </row>
    <row r="70">
      <c r="A70" s="1" t="s">
        <v>513</v>
      </c>
      <c r="E70" s="27" t="s">
        <v>514</v>
      </c>
    </row>
    <row r="71">
      <c r="A71" s="1" t="s">
        <v>504</v>
      </c>
      <c r="B71" s="1">
        <v>16</v>
      </c>
      <c r="C71" s="26" t="s">
        <v>1847</v>
      </c>
      <c r="D71" t="s">
        <v>506</v>
      </c>
      <c r="E71" s="27" t="s">
        <v>1848</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1923</v>
      </c>
    </row>
    <row r="74">
      <c r="A74" s="1" t="s">
        <v>513</v>
      </c>
      <c r="E74" s="27" t="s">
        <v>514</v>
      </c>
    </row>
    <row r="75">
      <c r="A75" s="1" t="s">
        <v>504</v>
      </c>
      <c r="B75" s="1">
        <v>17</v>
      </c>
      <c r="C75" s="26" t="s">
        <v>2244</v>
      </c>
      <c r="D75" t="s">
        <v>597</v>
      </c>
      <c r="E75" s="27" t="s">
        <v>2245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971</v>
      </c>
    </row>
    <row r="78">
      <c r="A78" s="1" t="s">
        <v>513</v>
      </c>
      <c r="E78" s="27" t="s">
        <v>514</v>
      </c>
    </row>
    <row r="79" ht="25.5">
      <c r="A79" s="1" t="s">
        <v>504</v>
      </c>
      <c r="B79" s="1">
        <v>18</v>
      </c>
      <c r="C79" s="26" t="s">
        <v>2246</v>
      </c>
      <c r="D79" t="s">
        <v>506</v>
      </c>
      <c r="E79" s="27" t="s">
        <v>2247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526</v>
      </c>
    </row>
    <row r="82">
      <c r="A82" s="1" t="s">
        <v>513</v>
      </c>
      <c r="E82" s="27" t="s">
        <v>514</v>
      </c>
    </row>
    <row r="83">
      <c r="A83" s="1" t="s">
        <v>504</v>
      </c>
      <c r="B83" s="1">
        <v>19</v>
      </c>
      <c r="C83" s="26" t="s">
        <v>2248</v>
      </c>
      <c r="D83" t="s">
        <v>506</v>
      </c>
      <c r="E83" s="27" t="s">
        <v>2249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526</v>
      </c>
    </row>
    <row r="86">
      <c r="A86" s="1" t="s">
        <v>513</v>
      </c>
      <c r="E86" s="27" t="s">
        <v>514</v>
      </c>
    </row>
    <row r="87">
      <c r="A87" s="1" t="s">
        <v>504</v>
      </c>
      <c r="B87" s="1">
        <v>20</v>
      </c>
      <c r="C87" s="26" t="s">
        <v>2250</v>
      </c>
      <c r="D87" t="s">
        <v>506</v>
      </c>
      <c r="E87" s="27" t="s">
        <v>2251</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647</v>
      </c>
    </row>
    <row r="90">
      <c r="A90" s="1" t="s">
        <v>513</v>
      </c>
      <c r="E90" s="27" t="s">
        <v>514</v>
      </c>
    </row>
    <row r="91">
      <c r="A91" s="1" t="s">
        <v>504</v>
      </c>
      <c r="B91" s="1">
        <v>21</v>
      </c>
      <c r="C91" s="26" t="s">
        <v>2252</v>
      </c>
      <c r="D91" t="s">
        <v>506</v>
      </c>
      <c r="E91" s="27" t="s">
        <v>2253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526</v>
      </c>
    </row>
    <row r="94">
      <c r="A94" s="1" t="s">
        <v>513</v>
      </c>
      <c r="E94" s="27" t="s">
        <v>514</v>
      </c>
    </row>
    <row r="95">
      <c r="A95" s="1" t="s">
        <v>504</v>
      </c>
      <c r="B95" s="1">
        <v>22</v>
      </c>
      <c r="C95" s="26" t="s">
        <v>1855</v>
      </c>
      <c r="D95" t="s">
        <v>506</v>
      </c>
      <c r="E95" s="27" t="s">
        <v>1856</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2254</v>
      </c>
    </row>
    <row r="98">
      <c r="A98" s="1" t="s">
        <v>513</v>
      </c>
      <c r="E98" s="27" t="s">
        <v>514</v>
      </c>
    </row>
    <row r="99">
      <c r="A99" s="1" t="s">
        <v>504</v>
      </c>
      <c r="B99" s="1">
        <v>23</v>
      </c>
      <c r="C99" s="26" t="s">
        <v>2255</v>
      </c>
      <c r="D99" t="s">
        <v>506</v>
      </c>
      <c r="E99" s="27" t="s">
        <v>2256</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541</v>
      </c>
    </row>
    <row r="102">
      <c r="A102" s="1" t="s">
        <v>513</v>
      </c>
      <c r="E102" s="27" t="s">
        <v>514</v>
      </c>
    </row>
    <row r="103">
      <c r="A103" s="1" t="s">
        <v>504</v>
      </c>
      <c r="B103" s="1">
        <v>24</v>
      </c>
      <c r="C103" s="26" t="s">
        <v>2257</v>
      </c>
      <c r="D103" t="s">
        <v>506</v>
      </c>
      <c r="E103" s="27" t="s">
        <v>2258</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5.5">
      <c r="A105" s="1" t="s">
        <v>511</v>
      </c>
      <c r="E105" s="32" t="s">
        <v>526</v>
      </c>
    </row>
    <row r="106">
      <c r="A106" s="1" t="s">
        <v>513</v>
      </c>
      <c r="E106" s="27" t="s">
        <v>506</v>
      </c>
    </row>
    <row r="107">
      <c r="A107" s="1" t="s">
        <v>504</v>
      </c>
      <c r="B107" s="1">
        <v>25</v>
      </c>
      <c r="C107" s="26" t="s">
        <v>2259</v>
      </c>
      <c r="D107" t="s">
        <v>506</v>
      </c>
      <c r="E107" s="27" t="s">
        <v>2260</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5.5">
      <c r="A109" s="1" t="s">
        <v>511</v>
      </c>
      <c r="E109" s="32" t="s">
        <v>671</v>
      </c>
    </row>
    <row r="110">
      <c r="A110" s="1" t="s">
        <v>513</v>
      </c>
      <c r="E110" s="27" t="s">
        <v>506</v>
      </c>
    </row>
    <row r="111">
      <c r="A111" s="1" t="s">
        <v>504</v>
      </c>
      <c r="B111" s="1">
        <v>26</v>
      </c>
      <c r="C111" s="26" t="s">
        <v>2261</v>
      </c>
      <c r="D111" t="s">
        <v>506</v>
      </c>
      <c r="E111" s="27" t="s">
        <v>2262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1081</v>
      </c>
    </row>
    <row r="114">
      <c r="A114" s="1" t="s">
        <v>513</v>
      </c>
      <c r="E114" s="27" t="s">
        <v>514</v>
      </c>
    </row>
    <row r="115">
      <c r="A115" s="1" t="s">
        <v>504</v>
      </c>
      <c r="B115" s="1">
        <v>27</v>
      </c>
      <c r="C115" s="26" t="s">
        <v>2244</v>
      </c>
      <c r="D115" t="s">
        <v>601</v>
      </c>
      <c r="E115" s="27" t="s">
        <v>2245</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1081</v>
      </c>
    </row>
    <row r="118">
      <c r="A118" s="1" t="s">
        <v>513</v>
      </c>
      <c r="E118" s="27" t="s">
        <v>514</v>
      </c>
    </row>
    <row r="119">
      <c r="A119" s="1" t="s">
        <v>504</v>
      </c>
      <c r="B119" s="1">
        <v>28</v>
      </c>
      <c r="C119" s="26" t="s">
        <v>2263</v>
      </c>
      <c r="D119" t="s">
        <v>506</v>
      </c>
      <c r="E119" s="27" t="s">
        <v>2264</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538</v>
      </c>
    </row>
    <row r="122">
      <c r="A122" s="1" t="s">
        <v>513</v>
      </c>
      <c r="E122" s="27" t="s">
        <v>514</v>
      </c>
    </row>
    <row r="123">
      <c r="A123" s="1" t="s">
        <v>504</v>
      </c>
      <c r="B123" s="1">
        <v>29</v>
      </c>
      <c r="C123" s="26" t="s">
        <v>2265</v>
      </c>
      <c r="D123" t="s">
        <v>506</v>
      </c>
      <c r="E123" s="27" t="s">
        <v>2266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526</v>
      </c>
    </row>
    <row r="126">
      <c r="A126" s="1" t="s">
        <v>513</v>
      </c>
      <c r="E126" s="27" t="s">
        <v>514</v>
      </c>
    </row>
    <row r="127">
      <c r="A127" s="1" t="s">
        <v>504</v>
      </c>
      <c r="B127" s="1">
        <v>30</v>
      </c>
      <c r="C127" s="26" t="s">
        <v>2267</v>
      </c>
      <c r="D127" t="s">
        <v>506</v>
      </c>
      <c r="E127" s="27" t="s">
        <v>2268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526</v>
      </c>
    </row>
    <row r="130">
      <c r="A130" s="1" t="s">
        <v>513</v>
      </c>
      <c r="E130" s="27" t="s">
        <v>514</v>
      </c>
    </row>
    <row r="131">
      <c r="A131" s="1" t="s">
        <v>504</v>
      </c>
      <c r="B131" s="1">
        <v>31</v>
      </c>
      <c r="C131" s="26" t="s">
        <v>2269</v>
      </c>
      <c r="D131" t="s">
        <v>506</v>
      </c>
      <c r="E131" s="27" t="s">
        <v>2270</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5.5">
      <c r="A133" s="1" t="s">
        <v>511</v>
      </c>
      <c r="E133" s="32" t="s">
        <v>521</v>
      </c>
    </row>
    <row r="134">
      <c r="A134" s="1" t="s">
        <v>513</v>
      </c>
      <c r="E134" s="27" t="s">
        <v>506</v>
      </c>
    </row>
    <row r="135">
      <c r="A135" s="1" t="s">
        <v>504</v>
      </c>
      <c r="B135" s="1">
        <v>32</v>
      </c>
      <c r="C135" s="26" t="s">
        <v>2271</v>
      </c>
      <c r="D135" t="s">
        <v>506</v>
      </c>
      <c r="E135" s="27" t="s">
        <v>2272</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1369</v>
      </c>
    </row>
    <row r="138">
      <c r="A138" s="1" t="s">
        <v>513</v>
      </c>
      <c r="E138" s="27" t="s">
        <v>514</v>
      </c>
    </row>
    <row r="139">
      <c r="A139" s="1" t="s">
        <v>504</v>
      </c>
      <c r="B139" s="1">
        <v>33</v>
      </c>
      <c r="C139" s="26" t="s">
        <v>2273</v>
      </c>
      <c r="D139" t="s">
        <v>506</v>
      </c>
      <c r="E139" s="27" t="s">
        <v>2274</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1369</v>
      </c>
    </row>
    <row r="142">
      <c r="A142" s="1" t="s">
        <v>513</v>
      </c>
      <c r="E142" s="27" t="s">
        <v>514</v>
      </c>
    </row>
    <row r="143">
      <c r="A143" s="1" t="s">
        <v>504</v>
      </c>
      <c r="B143" s="1">
        <v>34</v>
      </c>
      <c r="C143" s="26" t="s">
        <v>2275</v>
      </c>
      <c r="D143" t="s">
        <v>506</v>
      </c>
      <c r="E143" s="27" t="s">
        <v>2276</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5.5">
      <c r="A145" s="1" t="s">
        <v>511</v>
      </c>
      <c r="E145" s="32" t="s">
        <v>875</v>
      </c>
    </row>
    <row r="146">
      <c r="A146" s="1" t="s">
        <v>513</v>
      </c>
      <c r="E146" s="27" t="s">
        <v>506</v>
      </c>
    </row>
    <row r="147">
      <c r="A147" s="1" t="s">
        <v>504</v>
      </c>
      <c r="B147" s="1">
        <v>35</v>
      </c>
      <c r="C147" s="26" t="s">
        <v>2277</v>
      </c>
      <c r="D147" t="s">
        <v>506</v>
      </c>
      <c r="E147" s="27" t="s">
        <v>2278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671</v>
      </c>
    </row>
    <row r="150">
      <c r="A150" s="1" t="s">
        <v>513</v>
      </c>
      <c r="E150" s="27" t="s">
        <v>514</v>
      </c>
    </row>
    <row r="151">
      <c r="A151" s="1" t="s">
        <v>504</v>
      </c>
      <c r="B151" s="1">
        <v>36</v>
      </c>
      <c r="C151" s="26" t="s">
        <v>2279</v>
      </c>
      <c r="D151" t="s">
        <v>506</v>
      </c>
      <c r="E151" s="27" t="s">
        <v>2280</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521</v>
      </c>
    </row>
    <row r="154">
      <c r="A154" s="1" t="s">
        <v>513</v>
      </c>
      <c r="E154" s="27" t="s">
        <v>514</v>
      </c>
    </row>
    <row r="155">
      <c r="A155" s="1" t="s">
        <v>504</v>
      </c>
      <c r="B155" s="1">
        <v>37</v>
      </c>
      <c r="C155" s="26" t="s">
        <v>2281</v>
      </c>
      <c r="D155" t="s">
        <v>506</v>
      </c>
      <c r="E155" s="27" t="s">
        <v>2282</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541</v>
      </c>
    </row>
    <row r="158">
      <c r="A158" s="1" t="s">
        <v>513</v>
      </c>
      <c r="E158" s="27" t="s">
        <v>514</v>
      </c>
    </row>
    <row r="159">
      <c r="A159" s="1" t="s">
        <v>504</v>
      </c>
      <c r="B159" s="1">
        <v>38</v>
      </c>
      <c r="C159" s="26" t="s">
        <v>2283</v>
      </c>
      <c r="D159" t="s">
        <v>506</v>
      </c>
      <c r="E159" s="27" t="s">
        <v>2284</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5.5">
      <c r="A161" s="1" t="s">
        <v>511</v>
      </c>
      <c r="E161" s="32" t="s">
        <v>647</v>
      </c>
    </row>
    <row r="162">
      <c r="A162" s="1" t="s">
        <v>513</v>
      </c>
      <c r="E162" s="27" t="s">
        <v>506</v>
      </c>
    </row>
    <row r="163">
      <c r="A163" s="1" t="s">
        <v>504</v>
      </c>
      <c r="B163" s="1">
        <v>39</v>
      </c>
      <c r="C163" s="26" t="s">
        <v>2285</v>
      </c>
      <c r="D163" t="s">
        <v>506</v>
      </c>
      <c r="E163" s="27" t="s">
        <v>2286</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5.5">
      <c r="A165" s="1" t="s">
        <v>511</v>
      </c>
      <c r="E165" s="32" t="s">
        <v>647</v>
      </c>
    </row>
    <row r="166">
      <c r="A166" s="1" t="s">
        <v>513</v>
      </c>
      <c r="E166" s="27" t="s">
        <v>506</v>
      </c>
    </row>
    <row r="167">
      <c r="A167" s="1" t="s">
        <v>504</v>
      </c>
      <c r="B167" s="1">
        <v>40</v>
      </c>
      <c r="C167" s="26" t="s">
        <v>2287</v>
      </c>
      <c r="D167" t="s">
        <v>506</v>
      </c>
      <c r="E167" s="27" t="s">
        <v>2288</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5.5">
      <c r="A169" s="1" t="s">
        <v>511</v>
      </c>
      <c r="E169" s="32" t="s">
        <v>647</v>
      </c>
    </row>
    <row r="170">
      <c r="A170" s="1" t="s">
        <v>513</v>
      </c>
      <c r="E170" s="27" t="s">
        <v>506</v>
      </c>
    </row>
    <row r="171">
      <c r="A171" s="1" t="s">
        <v>504</v>
      </c>
      <c r="B171" s="1">
        <v>41</v>
      </c>
      <c r="C171" s="26" t="s">
        <v>1744</v>
      </c>
      <c r="D171" t="s">
        <v>506</v>
      </c>
      <c r="E171" s="27" t="s">
        <v>1745</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845</v>
      </c>
    </row>
    <row r="174">
      <c r="A174" s="1" t="s">
        <v>513</v>
      </c>
      <c r="E174" s="27" t="s">
        <v>514</v>
      </c>
    </row>
    <row r="175">
      <c r="A175" s="1" t="s">
        <v>504</v>
      </c>
      <c r="B175" s="1">
        <v>42</v>
      </c>
      <c r="C175" s="26" t="s">
        <v>1746</v>
      </c>
      <c r="D175" t="s">
        <v>506</v>
      </c>
      <c r="E175" s="27" t="s">
        <v>1747</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845</v>
      </c>
    </row>
    <row r="178">
      <c r="A178" s="1" t="s">
        <v>513</v>
      </c>
      <c r="E178" s="27" t="s">
        <v>514</v>
      </c>
    </row>
    <row r="179">
      <c r="A179" s="1" t="s">
        <v>504</v>
      </c>
      <c r="B179" s="1">
        <v>43</v>
      </c>
      <c r="C179" s="26" t="s">
        <v>1938</v>
      </c>
      <c r="D179" t="s">
        <v>506</v>
      </c>
      <c r="E179" s="27" t="s">
        <v>1939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1365</v>
      </c>
      <c r="D183" t="s">
        <v>601</v>
      </c>
      <c r="E183" s="27" t="s">
        <v>1366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1887</v>
      </c>
      <c r="D187" t="s">
        <v>506</v>
      </c>
      <c r="E187" s="27" t="s">
        <v>1888</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671</v>
      </c>
    </row>
    <row r="190">
      <c r="A190" s="1" t="s">
        <v>513</v>
      </c>
      <c r="E190" s="27" t="s">
        <v>514</v>
      </c>
    </row>
    <row r="191">
      <c r="A191" s="1" t="s">
        <v>504</v>
      </c>
      <c r="B191" s="1">
        <v>46</v>
      </c>
      <c r="C191" s="26" t="s">
        <v>1966</v>
      </c>
      <c r="D191" t="s">
        <v>506</v>
      </c>
      <c r="E191" s="27" t="s">
        <v>1967</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5.5">
      <c r="A193" s="1" t="s">
        <v>511</v>
      </c>
      <c r="E193" s="32" t="s">
        <v>671</v>
      </c>
    </row>
    <row r="194">
      <c r="A194" s="1" t="s">
        <v>513</v>
      </c>
      <c r="E194" s="27" t="s">
        <v>506</v>
      </c>
    </row>
    <row r="195">
      <c r="A195" s="1" t="s">
        <v>504</v>
      </c>
      <c r="B195" s="1">
        <v>47</v>
      </c>
      <c r="C195" s="26" t="s">
        <v>1889</v>
      </c>
      <c r="D195" t="s">
        <v>506</v>
      </c>
      <c r="E195" s="27" t="s">
        <v>1890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671</v>
      </c>
    </row>
    <row r="198">
      <c r="A198" s="1" t="s">
        <v>513</v>
      </c>
      <c r="E198" s="27" t="s">
        <v>514</v>
      </c>
    </row>
    <row r="199">
      <c r="A199" s="1" t="s">
        <v>504</v>
      </c>
      <c r="B199" s="1">
        <v>48</v>
      </c>
      <c r="C199" s="26" t="s">
        <v>1412</v>
      </c>
      <c r="D199" t="s">
        <v>601</v>
      </c>
      <c r="E199" s="27" t="s">
        <v>1413</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2289</v>
      </c>
    </row>
    <row r="202">
      <c r="A202" s="1" t="s">
        <v>513</v>
      </c>
      <c r="E202" s="27" t="s">
        <v>514</v>
      </c>
    </row>
    <row r="203">
      <c r="A203" s="1" t="s">
        <v>504</v>
      </c>
      <c r="B203" s="1">
        <v>49</v>
      </c>
      <c r="C203" s="26" t="s">
        <v>1414</v>
      </c>
      <c r="D203" t="s">
        <v>601</v>
      </c>
      <c r="E203" s="27" t="s">
        <v>1415</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2289</v>
      </c>
    </row>
    <row r="206">
      <c r="A206" s="1" t="s">
        <v>513</v>
      </c>
      <c r="E206" s="27" t="s">
        <v>514</v>
      </c>
    </row>
    <row r="207">
      <c r="A207" s="1" t="s">
        <v>504</v>
      </c>
      <c r="B207" s="1">
        <v>50</v>
      </c>
      <c r="C207" s="26" t="s">
        <v>1363</v>
      </c>
      <c r="D207" t="s">
        <v>601</v>
      </c>
      <c r="E207" s="27" t="s">
        <v>1364</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928</v>
      </c>
    </row>
    <row r="210">
      <c r="A210" s="1" t="s">
        <v>513</v>
      </c>
      <c r="E210" s="27" t="s">
        <v>514</v>
      </c>
    </row>
    <row r="211">
      <c r="A211" s="1" t="s">
        <v>504</v>
      </c>
      <c r="B211" s="1">
        <v>51</v>
      </c>
      <c r="C211" s="26" t="s">
        <v>1365</v>
      </c>
      <c r="D211" t="s">
        <v>604</v>
      </c>
      <c r="E211" s="27" t="s">
        <v>1366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928</v>
      </c>
    </row>
    <row r="214">
      <c r="A214" s="1" t="s">
        <v>513</v>
      </c>
      <c r="E214" s="27" t="s">
        <v>514</v>
      </c>
    </row>
    <row r="215">
      <c r="A215" s="1" t="s">
        <v>504</v>
      </c>
      <c r="B215" s="1">
        <v>52</v>
      </c>
      <c r="C215" s="26" t="s">
        <v>1443</v>
      </c>
      <c r="D215" t="s">
        <v>506</v>
      </c>
      <c r="E215" s="27" t="s">
        <v>1444</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1402</v>
      </c>
    </row>
    <row r="218">
      <c r="A218" s="1" t="s">
        <v>513</v>
      </c>
      <c r="E218" s="27" t="s">
        <v>514</v>
      </c>
    </row>
    <row r="219">
      <c r="A219" s="1" t="s">
        <v>504</v>
      </c>
      <c r="B219" s="1">
        <v>53</v>
      </c>
      <c r="C219" s="26" t="s">
        <v>2191</v>
      </c>
      <c r="D219" t="s">
        <v>506</v>
      </c>
      <c r="E219" s="27" t="s">
        <v>2192</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1442</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1442</v>
      </c>
    </row>
    <row r="226">
      <c r="A226" s="1" t="s">
        <v>513</v>
      </c>
      <c r="E226" s="27" t="s">
        <v>514</v>
      </c>
    </row>
    <row r="227">
      <c r="A227" s="1" t="s">
        <v>504</v>
      </c>
      <c r="B227" s="1">
        <v>55</v>
      </c>
      <c r="C227" s="26" t="s">
        <v>1433</v>
      </c>
      <c r="D227" t="s">
        <v>506</v>
      </c>
      <c r="E227" s="27" t="s">
        <v>1434</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1440</v>
      </c>
    </row>
    <row r="230">
      <c r="A230" s="1" t="s">
        <v>513</v>
      </c>
      <c r="E230" s="27" t="s">
        <v>514</v>
      </c>
    </row>
    <row r="231">
      <c r="A231" s="1" t="s">
        <v>504</v>
      </c>
      <c r="B231" s="1">
        <v>56</v>
      </c>
      <c r="C231" s="26" t="s">
        <v>1436</v>
      </c>
      <c r="D231" t="s">
        <v>506</v>
      </c>
      <c r="E231" s="27" t="s">
        <v>1437</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1440</v>
      </c>
    </row>
    <row r="234">
      <c r="A234" s="1" t="s">
        <v>513</v>
      </c>
      <c r="E234" s="27" t="s">
        <v>514</v>
      </c>
    </row>
    <row r="235">
      <c r="A235" s="1" t="s">
        <v>504</v>
      </c>
      <c r="B235" s="1">
        <v>57</v>
      </c>
      <c r="C235" s="26" t="s">
        <v>2051</v>
      </c>
      <c r="D235" t="s">
        <v>506</v>
      </c>
      <c r="E235" s="27" t="s">
        <v>2052</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1221</v>
      </c>
    </row>
    <row r="238">
      <c r="A238" s="1" t="s">
        <v>513</v>
      </c>
      <c r="E238" s="27" t="s">
        <v>514</v>
      </c>
    </row>
    <row r="239">
      <c r="A239" s="1" t="s">
        <v>504</v>
      </c>
      <c r="B239" s="1">
        <v>58</v>
      </c>
      <c r="C239" s="26" t="s">
        <v>2290</v>
      </c>
      <c r="D239" t="s">
        <v>506</v>
      </c>
      <c r="E239" s="27" t="s">
        <v>2291</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1442</v>
      </c>
    </row>
    <row r="242">
      <c r="A242" s="1" t="s">
        <v>513</v>
      </c>
      <c r="E242" s="27" t="s">
        <v>514</v>
      </c>
    </row>
    <row r="243">
      <c r="A243" s="1" t="s">
        <v>504</v>
      </c>
      <c r="B243" s="1">
        <v>59</v>
      </c>
      <c r="C243" s="26" t="s">
        <v>1857</v>
      </c>
      <c r="D243" t="s">
        <v>506</v>
      </c>
      <c r="E243" s="27" t="s">
        <v>1858</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710</v>
      </c>
    </row>
    <row r="246">
      <c r="A246" s="1" t="s">
        <v>513</v>
      </c>
      <c r="E246" s="27" t="s">
        <v>514</v>
      </c>
    </row>
    <row r="247" ht="25.5">
      <c r="A247" s="1" t="s">
        <v>504</v>
      </c>
      <c r="B247" s="1">
        <v>60</v>
      </c>
      <c r="C247" s="26" t="s">
        <v>1451</v>
      </c>
      <c r="D247" t="s">
        <v>506</v>
      </c>
      <c r="E247" s="27" t="s">
        <v>1452</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521</v>
      </c>
    </row>
    <row r="250">
      <c r="A250" s="1" t="s">
        <v>513</v>
      </c>
      <c r="E250" s="27" t="s">
        <v>514</v>
      </c>
    </row>
    <row r="251">
      <c r="A251" s="1" t="s">
        <v>504</v>
      </c>
      <c r="B251" s="1">
        <v>61</v>
      </c>
      <c r="C251" s="26" t="s">
        <v>1420</v>
      </c>
      <c r="D251" t="s">
        <v>601</v>
      </c>
      <c r="E251" s="27" t="s">
        <v>1421</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777</v>
      </c>
    </row>
    <row r="254">
      <c r="A254" s="1" t="s">
        <v>513</v>
      </c>
      <c r="E254" s="27" t="s">
        <v>514</v>
      </c>
    </row>
    <row r="255">
      <c r="A255" s="1" t="s">
        <v>504</v>
      </c>
      <c r="B255" s="1">
        <v>62</v>
      </c>
      <c r="C255" s="26" t="s">
        <v>2292</v>
      </c>
      <c r="D255" t="s">
        <v>506</v>
      </c>
      <c r="E255" s="27" t="s">
        <v>2293</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5.5">
      <c r="A257" s="1" t="s">
        <v>511</v>
      </c>
      <c r="E257" s="32" t="s">
        <v>521</v>
      </c>
    </row>
    <row r="258">
      <c r="A258" s="1" t="s">
        <v>513</v>
      </c>
      <c r="E258" s="27" t="s">
        <v>506</v>
      </c>
    </row>
    <row r="259">
      <c r="A259" s="1" t="s">
        <v>504</v>
      </c>
      <c r="B259" s="1">
        <v>63</v>
      </c>
      <c r="C259" s="26" t="s">
        <v>2294</v>
      </c>
      <c r="D259" t="s">
        <v>506</v>
      </c>
      <c r="E259" s="27" t="s">
        <v>2295</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5.5">
      <c r="A261" s="1" t="s">
        <v>511</v>
      </c>
      <c r="E261" s="32" t="s">
        <v>521</v>
      </c>
    </row>
    <row r="262">
      <c r="A262" s="1" t="s">
        <v>513</v>
      </c>
      <c r="E262" s="27" t="s">
        <v>506</v>
      </c>
    </row>
    <row r="263">
      <c r="A263" s="1" t="s">
        <v>504</v>
      </c>
      <c r="B263" s="1">
        <v>64</v>
      </c>
      <c r="C263" s="26" t="s">
        <v>2296</v>
      </c>
      <c r="D263" t="s">
        <v>506</v>
      </c>
      <c r="E263" s="27" t="s">
        <v>2297</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5.5">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526</v>
      </c>
    </row>
    <row r="274">
      <c r="A274" s="1" t="s">
        <v>513</v>
      </c>
      <c r="E274" s="27" t="s">
        <v>514</v>
      </c>
    </row>
    <row r="275">
      <c r="A275" s="1" t="s">
        <v>504</v>
      </c>
      <c r="B275" s="1">
        <v>67</v>
      </c>
      <c r="C275" s="26" t="s">
        <v>2298</v>
      </c>
      <c r="D275" t="s">
        <v>506</v>
      </c>
      <c r="E275" s="27" t="s">
        <v>2299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526</v>
      </c>
    </row>
    <row r="278">
      <c r="A278" s="1" t="s">
        <v>513</v>
      </c>
      <c r="E278" s="27" t="s">
        <v>514</v>
      </c>
    </row>
    <row r="279">
      <c r="A279" s="1" t="s">
        <v>504</v>
      </c>
      <c r="B279" s="1">
        <v>68</v>
      </c>
      <c r="C279" s="26" t="s">
        <v>2300</v>
      </c>
      <c r="D279" t="s">
        <v>506</v>
      </c>
      <c r="E279" s="27" t="s">
        <v>2301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526</v>
      </c>
    </row>
    <row r="282">
      <c r="A282" s="1" t="s">
        <v>513</v>
      </c>
      <c r="E282" s="27" t="s">
        <v>514</v>
      </c>
    </row>
    <row r="283">
      <c r="A283" s="1" t="s">
        <v>504</v>
      </c>
      <c r="B283" s="1">
        <v>69</v>
      </c>
      <c r="C283" s="26" t="s">
        <v>1486</v>
      </c>
      <c r="D283" t="s">
        <v>506</v>
      </c>
      <c r="E283" s="27" t="s">
        <v>2302</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526</v>
      </c>
    </row>
    <row r="286">
      <c r="A286" s="1" t="s">
        <v>513</v>
      </c>
      <c r="E286" s="27" t="s">
        <v>514</v>
      </c>
    </row>
    <row r="287">
      <c r="A287" s="1" t="s">
        <v>504</v>
      </c>
      <c r="B287" s="1">
        <v>70</v>
      </c>
      <c r="C287" s="26" t="s">
        <v>1491</v>
      </c>
      <c r="D287" t="s">
        <v>506</v>
      </c>
      <c r="E287" s="27" t="s">
        <v>2303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526</v>
      </c>
    </row>
    <row r="290">
      <c r="A290" s="1" t="s">
        <v>513</v>
      </c>
      <c r="E290" s="27" t="s">
        <v>514</v>
      </c>
    </row>
    <row r="291" ht="25.5">
      <c r="A291" s="1" t="s">
        <v>504</v>
      </c>
      <c r="B291" s="1">
        <v>71</v>
      </c>
      <c r="C291" s="26" t="s">
        <v>2304</v>
      </c>
      <c r="D291" t="s">
        <v>506</v>
      </c>
      <c r="E291" s="27" t="s">
        <v>2305</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526</v>
      </c>
    </row>
    <row r="294">
      <c r="A294" s="1" t="s">
        <v>513</v>
      </c>
      <c r="E294" s="27" t="s">
        <v>514</v>
      </c>
    </row>
    <row r="295">
      <c r="A295" s="1" t="s">
        <v>504</v>
      </c>
      <c r="B295" s="1">
        <v>72</v>
      </c>
      <c r="C295" s="26" t="s">
        <v>1631</v>
      </c>
      <c r="D295" t="s">
        <v>506</v>
      </c>
      <c r="E295" s="27" t="s">
        <v>1632</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COUNTIFS(L8:L712,"=0",A8:A712,"P")+COUNTIFS(L8:L712,"",A8:A712,"P")+SUM(Q8:Q712)</f>
        <v>0</v>
      </c>
    </row>
    <row r="8">
      <c r="A8" s="1" t="s">
        <v>499</v>
      </c>
      <c r="C8" s="22" t="s">
        <v>2306</v>
      </c>
      <c r="E8" s="23" t="s">
        <v>61</v>
      </c>
      <c r="L8" s="24">
        <f>L9+L18+L27+L32+L365+L490+L603</f>
        <v>0</v>
      </c>
      <c r="M8" s="24">
        <f>M9+M18+M27+M32+M365+M490+M603</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5.5">
      <c r="A16" s="1" t="s">
        <v>511</v>
      </c>
      <c r="E16" s="32" t="s">
        <v>550</v>
      </c>
    </row>
    <row r="17" ht="51">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526</v>
      </c>
    </row>
    <row r="31">
      <c r="A31" s="1" t="s">
        <v>513</v>
      </c>
      <c r="E31" s="27" t="s">
        <v>514</v>
      </c>
    </row>
    <row r="32">
      <c r="A32" s="1" t="s">
        <v>501</v>
      </c>
      <c r="C32" s="22" t="s">
        <v>1260</v>
      </c>
      <c r="E32" s="23" t="s">
        <v>1261</v>
      </c>
      <c r="L32" s="24">
        <f>SUMIFS(L33:L364,A33:A364,"P")</f>
        <v>0</v>
      </c>
      <c r="M32" s="24">
        <f>SUMIFS(M33:M364,A33:A364,"P")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526</v>
      </c>
    </row>
    <row r="40">
      <c r="A40" s="1" t="s">
        <v>513</v>
      </c>
      <c r="E40" s="27" t="s">
        <v>514</v>
      </c>
    </row>
    <row r="41">
      <c r="A41" s="1" t="s">
        <v>504</v>
      </c>
      <c r="B41" s="1">
        <v>8</v>
      </c>
      <c r="C41" s="26" t="s">
        <v>1652</v>
      </c>
      <c r="D41" t="s">
        <v>597</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526</v>
      </c>
    </row>
    <row r="44">
      <c r="A44" s="1" t="s">
        <v>513</v>
      </c>
      <c r="E44" s="27" t="s">
        <v>514</v>
      </c>
    </row>
    <row r="45">
      <c r="A45" s="1" t="s">
        <v>504</v>
      </c>
      <c r="B45" s="1">
        <v>9</v>
      </c>
      <c r="C45" s="26" t="s">
        <v>1654</v>
      </c>
      <c r="D45" t="s">
        <v>597</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10</v>
      </c>
      <c r="C49" s="26" t="s">
        <v>1656</v>
      </c>
      <c r="D49" t="s">
        <v>597</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526</v>
      </c>
    </row>
    <row r="52">
      <c r="A52" s="1" t="s">
        <v>513</v>
      </c>
      <c r="E52" s="27" t="s">
        <v>514</v>
      </c>
    </row>
    <row r="53">
      <c r="A53" s="1" t="s">
        <v>504</v>
      </c>
      <c r="B53" s="1">
        <v>11</v>
      </c>
      <c r="C53" s="26" t="s">
        <v>1658</v>
      </c>
      <c r="D53" t="s">
        <v>597</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676</v>
      </c>
    </row>
    <row r="56">
      <c r="A56" s="1" t="s">
        <v>513</v>
      </c>
      <c r="E56" s="27" t="s">
        <v>514</v>
      </c>
    </row>
    <row r="57">
      <c r="A57" s="1" t="s">
        <v>504</v>
      </c>
      <c r="B57" s="1">
        <v>12</v>
      </c>
      <c r="C57" s="26" t="s">
        <v>1660</v>
      </c>
      <c r="D57" t="s">
        <v>597</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1937</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1937</v>
      </c>
    </row>
    <row r="68">
      <c r="A68" s="1" t="s">
        <v>513</v>
      </c>
      <c r="E68" s="27" t="s">
        <v>514</v>
      </c>
    </row>
    <row r="69">
      <c r="A69" s="1" t="s">
        <v>504</v>
      </c>
      <c r="B69" s="1">
        <v>15</v>
      </c>
      <c r="C69" s="26" t="s">
        <v>1803</v>
      </c>
      <c r="D69" t="s">
        <v>506</v>
      </c>
      <c r="E69" s="27" t="s">
        <v>1804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541</v>
      </c>
    </row>
    <row r="72">
      <c r="A72" s="1" t="s">
        <v>513</v>
      </c>
      <c r="E72" s="27" t="s">
        <v>514</v>
      </c>
    </row>
    <row r="73">
      <c r="A73" s="1" t="s">
        <v>504</v>
      </c>
      <c r="B73" s="1">
        <v>16</v>
      </c>
      <c r="C73" s="26" t="s">
        <v>1805</v>
      </c>
      <c r="D73" t="s">
        <v>506</v>
      </c>
      <c r="E73" s="27" t="s">
        <v>1806</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541</v>
      </c>
    </row>
    <row r="76">
      <c r="A76" s="1" t="s">
        <v>513</v>
      </c>
      <c r="E76" s="27" t="s">
        <v>514</v>
      </c>
    </row>
    <row r="77">
      <c r="A77" s="1" t="s">
        <v>504</v>
      </c>
      <c r="B77" s="1">
        <v>17</v>
      </c>
      <c r="C77" s="26" t="s">
        <v>1807</v>
      </c>
      <c r="D77" t="s">
        <v>506</v>
      </c>
      <c r="E77" s="27" t="s">
        <v>1808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541</v>
      </c>
    </row>
    <row r="80">
      <c r="A80" s="1" t="s">
        <v>513</v>
      </c>
      <c r="E80" s="27" t="s">
        <v>514</v>
      </c>
    </row>
    <row r="81" ht="25.5">
      <c r="A81" s="1" t="s">
        <v>504</v>
      </c>
      <c r="B81" s="1">
        <v>18</v>
      </c>
      <c r="C81" s="26" t="s">
        <v>2307</v>
      </c>
      <c r="D81" t="s">
        <v>506</v>
      </c>
      <c r="E81" s="27" t="s">
        <v>2308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521</v>
      </c>
    </row>
    <row r="84">
      <c r="A84" s="1" t="s">
        <v>513</v>
      </c>
      <c r="E84" s="27" t="s">
        <v>514</v>
      </c>
    </row>
    <row r="85">
      <c r="A85" s="1" t="s">
        <v>504</v>
      </c>
      <c r="B85" s="1">
        <v>19</v>
      </c>
      <c r="C85" s="26" t="s">
        <v>1811</v>
      </c>
      <c r="D85" t="s">
        <v>506</v>
      </c>
      <c r="E85" s="27" t="s">
        <v>1812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521</v>
      </c>
    </row>
    <row r="88">
      <c r="A88" s="1" t="s">
        <v>513</v>
      </c>
      <c r="E88" s="27" t="s">
        <v>514</v>
      </c>
    </row>
    <row r="89">
      <c r="A89" s="1" t="s">
        <v>504</v>
      </c>
      <c r="B89" s="1">
        <v>20</v>
      </c>
      <c r="C89" s="26" t="s">
        <v>2309</v>
      </c>
      <c r="D89" t="s">
        <v>506</v>
      </c>
      <c r="E89" s="27" t="s">
        <v>2310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526</v>
      </c>
    </row>
    <row r="92">
      <c r="A92" s="1" t="s">
        <v>513</v>
      </c>
      <c r="E92" s="27" t="s">
        <v>514</v>
      </c>
    </row>
    <row r="93">
      <c r="A93" s="1" t="s">
        <v>504</v>
      </c>
      <c r="B93" s="1">
        <v>21</v>
      </c>
      <c r="C93" s="26" t="s">
        <v>1815</v>
      </c>
      <c r="D93" t="s">
        <v>506</v>
      </c>
      <c r="E93" s="27" t="s">
        <v>1816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541</v>
      </c>
    </row>
    <row r="96">
      <c r="A96" s="1" t="s">
        <v>513</v>
      </c>
      <c r="E96" s="27" t="s">
        <v>514</v>
      </c>
    </row>
    <row r="97">
      <c r="A97" s="1" t="s">
        <v>504</v>
      </c>
      <c r="B97" s="1">
        <v>22</v>
      </c>
      <c r="C97" s="26" t="s">
        <v>1817</v>
      </c>
      <c r="D97" t="s">
        <v>506</v>
      </c>
      <c r="E97" s="27" t="s">
        <v>1818</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671</v>
      </c>
    </row>
    <row r="100">
      <c r="A100" s="1" t="s">
        <v>513</v>
      </c>
      <c r="E100" s="27" t="s">
        <v>514</v>
      </c>
    </row>
    <row r="101">
      <c r="A101" s="1" t="s">
        <v>504</v>
      </c>
      <c r="B101" s="1">
        <v>23</v>
      </c>
      <c r="C101" s="26" t="s">
        <v>1570</v>
      </c>
      <c r="D101" t="s">
        <v>506</v>
      </c>
      <c r="E101" s="27" t="s">
        <v>1571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671</v>
      </c>
    </row>
    <row r="104">
      <c r="A104" s="1" t="s">
        <v>513</v>
      </c>
      <c r="E104" s="27" t="s">
        <v>514</v>
      </c>
    </row>
    <row r="105">
      <c r="A105" s="1" t="s">
        <v>504</v>
      </c>
      <c r="B105" s="1">
        <v>24</v>
      </c>
      <c r="C105" s="26" t="s">
        <v>1572</v>
      </c>
      <c r="D105" t="s">
        <v>506</v>
      </c>
      <c r="E105" s="27" t="s">
        <v>1573</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671</v>
      </c>
    </row>
    <row r="108">
      <c r="A108" s="1" t="s">
        <v>513</v>
      </c>
      <c r="E108" s="27" t="s">
        <v>514</v>
      </c>
    </row>
    <row r="109">
      <c r="A109" s="1" t="s">
        <v>504</v>
      </c>
      <c r="B109" s="1">
        <v>25</v>
      </c>
      <c r="C109" s="26" t="s">
        <v>1819</v>
      </c>
      <c r="D109" t="s">
        <v>506</v>
      </c>
      <c r="E109" s="27" t="s">
        <v>1820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541</v>
      </c>
    </row>
    <row r="112">
      <c r="A112" s="1" t="s">
        <v>513</v>
      </c>
      <c r="E112" s="27" t="s">
        <v>514</v>
      </c>
    </row>
    <row r="113">
      <c r="A113" s="1" t="s">
        <v>504</v>
      </c>
      <c r="B113" s="1">
        <v>26</v>
      </c>
      <c r="C113" s="26" t="s">
        <v>1821</v>
      </c>
      <c r="D113" t="s">
        <v>506</v>
      </c>
      <c r="E113" s="27" t="s">
        <v>1822</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541</v>
      </c>
    </row>
    <row r="116">
      <c r="A116" s="1" t="s">
        <v>513</v>
      </c>
      <c r="E116" s="27" t="s">
        <v>514</v>
      </c>
    </row>
    <row r="117">
      <c r="A117" s="1" t="s">
        <v>504</v>
      </c>
      <c r="B117" s="1">
        <v>27</v>
      </c>
      <c r="C117" s="26" t="s">
        <v>1823</v>
      </c>
      <c r="D117" t="s">
        <v>506</v>
      </c>
      <c r="E117" s="27" t="s">
        <v>1824</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541</v>
      </c>
    </row>
    <row r="120">
      <c r="A120" s="1" t="s">
        <v>513</v>
      </c>
      <c r="E120" s="27" t="s">
        <v>514</v>
      </c>
    </row>
    <row r="121">
      <c r="A121" s="1" t="s">
        <v>504</v>
      </c>
      <c r="B121" s="1">
        <v>28</v>
      </c>
      <c r="C121" s="26" t="s">
        <v>1825</v>
      </c>
      <c r="D121" t="s">
        <v>506</v>
      </c>
      <c r="E121" s="27" t="s">
        <v>1826</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647</v>
      </c>
    </row>
    <row r="124">
      <c r="A124" s="1" t="s">
        <v>513</v>
      </c>
      <c r="E124" s="27" t="s">
        <v>514</v>
      </c>
    </row>
    <row r="125">
      <c r="A125" s="1" t="s">
        <v>504</v>
      </c>
      <c r="B125" s="1">
        <v>29</v>
      </c>
      <c r="C125" s="26" t="s">
        <v>1827</v>
      </c>
      <c r="D125" t="s">
        <v>506</v>
      </c>
      <c r="E125" s="27" t="s">
        <v>1828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541</v>
      </c>
    </row>
    <row r="128">
      <c r="A128" s="1" t="s">
        <v>513</v>
      </c>
      <c r="E128" s="27" t="s">
        <v>514</v>
      </c>
    </row>
    <row r="129">
      <c r="A129" s="1" t="s">
        <v>504</v>
      </c>
      <c r="B129" s="1">
        <v>30</v>
      </c>
      <c r="C129" s="26" t="s">
        <v>1829</v>
      </c>
      <c r="D129" t="s">
        <v>506</v>
      </c>
      <c r="E129" s="27" t="s">
        <v>1830</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541</v>
      </c>
    </row>
    <row r="132">
      <c r="A132" s="1" t="s">
        <v>513</v>
      </c>
      <c r="E132" s="27" t="s">
        <v>514</v>
      </c>
    </row>
    <row r="133">
      <c r="A133" s="1" t="s">
        <v>504</v>
      </c>
      <c r="B133" s="1">
        <v>31</v>
      </c>
      <c r="C133" s="26" t="s">
        <v>1831</v>
      </c>
      <c r="D133" t="s">
        <v>506</v>
      </c>
      <c r="E133" s="27" t="s">
        <v>1832</v>
      </c>
      <c r="F133" s="28" t="s">
        <v>1481</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1833</v>
      </c>
      <c r="D137" t="s">
        <v>506</v>
      </c>
      <c r="E137" s="27" t="s">
        <v>1834</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846</v>
      </c>
    </row>
    <row r="140">
      <c r="A140" s="1" t="s">
        <v>513</v>
      </c>
      <c r="E140" s="27" t="s">
        <v>514</v>
      </c>
    </row>
    <row r="141">
      <c r="A141" s="1" t="s">
        <v>504</v>
      </c>
      <c r="B141" s="1">
        <v>33</v>
      </c>
      <c r="C141" s="26" t="s">
        <v>1835</v>
      </c>
      <c r="D141" t="s">
        <v>506</v>
      </c>
      <c r="E141" s="27" t="s">
        <v>1836</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541</v>
      </c>
    </row>
    <row r="144">
      <c r="A144" s="1" t="s">
        <v>513</v>
      </c>
      <c r="E144" s="27" t="s">
        <v>514</v>
      </c>
    </row>
    <row r="145">
      <c r="A145" s="1" t="s">
        <v>504</v>
      </c>
      <c r="B145" s="1">
        <v>34</v>
      </c>
      <c r="C145" s="26" t="s">
        <v>1837</v>
      </c>
      <c r="D145" t="s">
        <v>506</v>
      </c>
      <c r="E145" s="27" t="s">
        <v>1838</v>
      </c>
      <c r="F145" s="28" t="s">
        <v>1481</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521</v>
      </c>
    </row>
    <row r="148">
      <c r="A148" s="1" t="s">
        <v>513</v>
      </c>
      <c r="E148" s="27" t="s">
        <v>514</v>
      </c>
    </row>
    <row r="149">
      <c r="A149" s="1" t="s">
        <v>504</v>
      </c>
      <c r="B149" s="1">
        <v>35</v>
      </c>
      <c r="C149" s="26" t="s">
        <v>1839</v>
      </c>
      <c r="D149" t="s">
        <v>506</v>
      </c>
      <c r="E149" s="27" t="s">
        <v>1840</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671</v>
      </c>
    </row>
    <row r="152">
      <c r="A152" s="1" t="s">
        <v>513</v>
      </c>
      <c r="E152" s="27" t="s">
        <v>514</v>
      </c>
    </row>
    <row r="153">
      <c r="A153" s="1" t="s">
        <v>504</v>
      </c>
      <c r="B153" s="1">
        <v>36</v>
      </c>
      <c r="C153" s="26" t="s">
        <v>1841</v>
      </c>
      <c r="D153" t="s">
        <v>506</v>
      </c>
      <c r="E153" s="27" t="s">
        <v>1842</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671</v>
      </c>
    </row>
    <row r="156">
      <c r="A156" s="1" t="s">
        <v>513</v>
      </c>
      <c r="E156" s="27" t="s">
        <v>514</v>
      </c>
    </row>
    <row r="157" ht="25.5">
      <c r="A157" s="1" t="s">
        <v>504</v>
      </c>
      <c r="B157" s="1">
        <v>37</v>
      </c>
      <c r="C157" s="26" t="s">
        <v>1843</v>
      </c>
      <c r="D157" t="s">
        <v>506</v>
      </c>
      <c r="E157" s="27" t="s">
        <v>1844</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5.5">
      <c r="A159" s="1" t="s">
        <v>511</v>
      </c>
      <c r="E159" s="32" t="s">
        <v>521</v>
      </c>
    </row>
    <row r="160" ht="153">
      <c r="A160" s="1" t="s">
        <v>513</v>
      </c>
      <c r="E160" s="27" t="s">
        <v>1490</v>
      </c>
    </row>
    <row r="161" ht="25.5">
      <c r="A161" s="1" t="s">
        <v>504</v>
      </c>
      <c r="B161" s="1">
        <v>38</v>
      </c>
      <c r="C161" s="26" t="s">
        <v>1845</v>
      </c>
      <c r="D161" t="s">
        <v>506</v>
      </c>
      <c r="E161" s="27" t="s">
        <v>1846</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5.5">
      <c r="A163" s="1" t="s">
        <v>511</v>
      </c>
      <c r="E163" s="32" t="s">
        <v>671</v>
      </c>
    </row>
    <row r="164">
      <c r="A164" s="1" t="s">
        <v>513</v>
      </c>
      <c r="E164" s="27" t="s">
        <v>506</v>
      </c>
    </row>
    <row r="165">
      <c r="A165" s="1" t="s">
        <v>504</v>
      </c>
      <c r="B165" s="1">
        <v>39</v>
      </c>
      <c r="C165" s="26" t="s">
        <v>1847</v>
      </c>
      <c r="D165" t="s">
        <v>506</v>
      </c>
      <c r="E165" s="27" t="s">
        <v>1848</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541</v>
      </c>
    </row>
    <row r="168">
      <c r="A168" s="1" t="s">
        <v>513</v>
      </c>
      <c r="E168" s="27" t="s">
        <v>514</v>
      </c>
    </row>
    <row r="169">
      <c r="A169" s="1" t="s">
        <v>504</v>
      </c>
      <c r="B169" s="1">
        <v>40</v>
      </c>
      <c r="C169" s="26" t="s">
        <v>1849</v>
      </c>
      <c r="D169" t="s">
        <v>506</v>
      </c>
      <c r="E169" s="27" t="s">
        <v>1850</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657</v>
      </c>
    </row>
    <row r="172">
      <c r="A172" s="1" t="s">
        <v>513</v>
      </c>
      <c r="E172" s="27" t="s">
        <v>514</v>
      </c>
    </row>
    <row r="173">
      <c r="A173" s="1" t="s">
        <v>504</v>
      </c>
      <c r="B173" s="1">
        <v>41</v>
      </c>
      <c r="C173" s="26" t="s">
        <v>1631</v>
      </c>
      <c r="D173" t="s">
        <v>597</v>
      </c>
      <c r="E173" s="27" t="s">
        <v>1632</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657</v>
      </c>
    </row>
    <row r="176">
      <c r="A176" s="1" t="s">
        <v>513</v>
      </c>
      <c r="E176" s="27" t="s">
        <v>514</v>
      </c>
    </row>
    <row r="177" ht="25.5">
      <c r="A177" s="1" t="s">
        <v>504</v>
      </c>
      <c r="B177" s="1">
        <v>42</v>
      </c>
      <c r="C177" s="26" t="s">
        <v>1851</v>
      </c>
      <c r="D177" t="s">
        <v>506</v>
      </c>
      <c r="E177" s="27" t="s">
        <v>1852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521</v>
      </c>
    </row>
    <row r="180">
      <c r="A180" s="1" t="s">
        <v>513</v>
      </c>
      <c r="E180" s="27" t="s">
        <v>514</v>
      </c>
    </row>
    <row r="181">
      <c r="A181" s="1" t="s">
        <v>504</v>
      </c>
      <c r="B181" s="1">
        <v>43</v>
      </c>
      <c r="C181" s="26" t="s">
        <v>1853</v>
      </c>
      <c r="D181" t="s">
        <v>506</v>
      </c>
      <c r="E181" s="27" t="s">
        <v>1854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521</v>
      </c>
    </row>
    <row r="184">
      <c r="A184" s="1" t="s">
        <v>513</v>
      </c>
      <c r="E184" s="27" t="s">
        <v>514</v>
      </c>
    </row>
    <row r="185">
      <c r="A185" s="1" t="s">
        <v>504</v>
      </c>
      <c r="B185" s="1">
        <v>44</v>
      </c>
      <c r="C185" s="26" t="s">
        <v>1855</v>
      </c>
      <c r="D185" t="s">
        <v>506</v>
      </c>
      <c r="E185" s="27" t="s">
        <v>1856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526</v>
      </c>
    </row>
    <row r="188">
      <c r="A188" s="1" t="s">
        <v>513</v>
      </c>
      <c r="E188" s="27" t="s">
        <v>514</v>
      </c>
    </row>
    <row r="189">
      <c r="A189" s="1" t="s">
        <v>504</v>
      </c>
      <c r="B189" s="1">
        <v>45</v>
      </c>
      <c r="C189" s="26" t="s">
        <v>1857</v>
      </c>
      <c r="D189" t="s">
        <v>506</v>
      </c>
      <c r="E189" s="27" t="s">
        <v>1858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521</v>
      </c>
    </row>
    <row r="192">
      <c r="A192" s="1" t="s">
        <v>513</v>
      </c>
      <c r="E192" s="27" t="s">
        <v>514</v>
      </c>
    </row>
    <row r="193">
      <c r="A193" s="1" t="s">
        <v>504</v>
      </c>
      <c r="B193" s="1">
        <v>46</v>
      </c>
      <c r="C193" s="26" t="s">
        <v>1357</v>
      </c>
      <c r="D193" t="s">
        <v>506</v>
      </c>
      <c r="E193" s="27" t="s">
        <v>1358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521</v>
      </c>
    </row>
    <row r="196">
      <c r="A196" s="1" t="s">
        <v>513</v>
      </c>
      <c r="E196" s="27" t="s">
        <v>514</v>
      </c>
    </row>
    <row r="197">
      <c r="A197" s="1" t="s">
        <v>504</v>
      </c>
      <c r="B197" s="1">
        <v>47</v>
      </c>
      <c r="C197" s="26" t="s">
        <v>1359</v>
      </c>
      <c r="D197" t="s">
        <v>506</v>
      </c>
      <c r="E197" s="27" t="s">
        <v>1360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521</v>
      </c>
    </row>
    <row r="200">
      <c r="A200" s="1" t="s">
        <v>513</v>
      </c>
      <c r="E200" s="27" t="s">
        <v>514</v>
      </c>
    </row>
    <row r="201">
      <c r="A201" s="1" t="s">
        <v>504</v>
      </c>
      <c r="B201" s="1">
        <v>48</v>
      </c>
      <c r="C201" s="26" t="s">
        <v>1363</v>
      </c>
      <c r="D201" t="s">
        <v>506</v>
      </c>
      <c r="E201" s="27" t="s">
        <v>1364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526</v>
      </c>
    </row>
    <row r="204">
      <c r="A204" s="1" t="s">
        <v>513</v>
      </c>
      <c r="E204" s="27" t="s">
        <v>514</v>
      </c>
    </row>
    <row r="205">
      <c r="A205" s="1" t="s">
        <v>504</v>
      </c>
      <c r="B205" s="1">
        <v>49</v>
      </c>
      <c r="C205" s="26" t="s">
        <v>1365</v>
      </c>
      <c r="D205" t="s">
        <v>506</v>
      </c>
      <c r="E205" s="27" t="s">
        <v>1366</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526</v>
      </c>
    </row>
    <row r="208">
      <c r="A208" s="1" t="s">
        <v>513</v>
      </c>
      <c r="E208" s="27" t="s">
        <v>514</v>
      </c>
    </row>
    <row r="209">
      <c r="A209" s="1" t="s">
        <v>504</v>
      </c>
      <c r="B209" s="1">
        <v>50</v>
      </c>
      <c r="C209" s="26" t="s">
        <v>1353</v>
      </c>
      <c r="D209" t="s">
        <v>506</v>
      </c>
      <c r="E209" s="27" t="s">
        <v>1354</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671</v>
      </c>
    </row>
    <row r="212">
      <c r="A212" s="1" t="s">
        <v>513</v>
      </c>
      <c r="E212" s="27" t="s">
        <v>514</v>
      </c>
    </row>
    <row r="213">
      <c r="A213" s="1" t="s">
        <v>504</v>
      </c>
      <c r="B213" s="1">
        <v>51</v>
      </c>
      <c r="C213" s="26" t="s">
        <v>1355</v>
      </c>
      <c r="D213" t="s">
        <v>506</v>
      </c>
      <c r="E213" s="27" t="s">
        <v>1356</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671</v>
      </c>
    </row>
    <row r="216">
      <c r="A216" s="1" t="s">
        <v>513</v>
      </c>
      <c r="E216" s="27" t="s">
        <v>514</v>
      </c>
    </row>
    <row r="217">
      <c r="A217" s="1" t="s">
        <v>504</v>
      </c>
      <c r="B217" s="1">
        <v>52</v>
      </c>
      <c r="C217" s="26" t="s">
        <v>1367</v>
      </c>
      <c r="D217" t="s">
        <v>506</v>
      </c>
      <c r="E217" s="27" t="s">
        <v>1368</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1081</v>
      </c>
    </row>
    <row r="220">
      <c r="A220" s="1" t="s">
        <v>513</v>
      </c>
      <c r="E220" s="27" t="s">
        <v>514</v>
      </c>
    </row>
    <row r="221">
      <c r="A221" s="1" t="s">
        <v>504</v>
      </c>
      <c r="B221" s="1">
        <v>53</v>
      </c>
      <c r="C221" s="26" t="s">
        <v>1370</v>
      </c>
      <c r="D221" t="s">
        <v>506</v>
      </c>
      <c r="E221" s="27" t="s">
        <v>1371</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1081</v>
      </c>
    </row>
    <row r="224">
      <c r="A224" s="1" t="s">
        <v>513</v>
      </c>
      <c r="E224" s="27" t="s">
        <v>514</v>
      </c>
    </row>
    <row r="225">
      <c r="A225" s="1" t="s">
        <v>504</v>
      </c>
      <c r="B225" s="1">
        <v>54</v>
      </c>
      <c r="C225" s="26" t="s">
        <v>1408</v>
      </c>
      <c r="D225" t="s">
        <v>506</v>
      </c>
      <c r="E225" s="27" t="s">
        <v>1409</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5.5">
      <c r="A227" s="1" t="s">
        <v>511</v>
      </c>
      <c r="E227" s="32" t="s">
        <v>2311</v>
      </c>
    </row>
    <row r="228">
      <c r="A228" s="1" t="s">
        <v>513</v>
      </c>
      <c r="E228" s="27" t="s">
        <v>514</v>
      </c>
    </row>
    <row r="229">
      <c r="A229" s="1" t="s">
        <v>504</v>
      </c>
      <c r="B229" s="1">
        <v>55</v>
      </c>
      <c r="C229" s="26" t="s">
        <v>1410</v>
      </c>
      <c r="D229" t="s">
        <v>506</v>
      </c>
      <c r="E229" s="27" t="s">
        <v>1411</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2311</v>
      </c>
    </row>
    <row r="232">
      <c r="A232" s="1" t="s">
        <v>513</v>
      </c>
      <c r="E232" s="27" t="s">
        <v>514</v>
      </c>
    </row>
    <row r="233">
      <c r="A233" s="1" t="s">
        <v>504</v>
      </c>
      <c r="B233" s="1">
        <v>56</v>
      </c>
      <c r="C233" s="26" t="s">
        <v>1412</v>
      </c>
      <c r="D233" t="s">
        <v>506</v>
      </c>
      <c r="E233" s="27" t="s">
        <v>1413</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846</v>
      </c>
    </row>
    <row r="236">
      <c r="A236" s="1" t="s">
        <v>513</v>
      </c>
      <c r="E236" s="27" t="s">
        <v>514</v>
      </c>
    </row>
    <row r="237">
      <c r="A237" s="1" t="s">
        <v>504</v>
      </c>
      <c r="B237" s="1">
        <v>57</v>
      </c>
      <c r="C237" s="26" t="s">
        <v>1414</v>
      </c>
      <c r="D237" t="s">
        <v>506</v>
      </c>
      <c r="E237" s="27" t="s">
        <v>1415</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846</v>
      </c>
    </row>
    <row r="240">
      <c r="A240" s="1" t="s">
        <v>513</v>
      </c>
      <c r="E240" s="27" t="s">
        <v>514</v>
      </c>
    </row>
    <row r="241">
      <c r="A241" s="1" t="s">
        <v>504</v>
      </c>
      <c r="B241" s="1">
        <v>58</v>
      </c>
      <c r="C241" s="26" t="s">
        <v>1288</v>
      </c>
      <c r="D241" t="s">
        <v>506</v>
      </c>
      <c r="E241" s="27" t="s">
        <v>1289</v>
      </c>
      <c r="F241" s="28" t="s">
        <v>1290</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c r="A243" s="1" t="s">
        <v>511</v>
      </c>
      <c r="E243" s="32" t="s">
        <v>2312</v>
      </c>
    </row>
    <row r="244">
      <c r="A244" s="1" t="s">
        <v>513</v>
      </c>
      <c r="E244" s="27" t="s">
        <v>514</v>
      </c>
    </row>
    <row r="245">
      <c r="A245" s="1" t="s">
        <v>504</v>
      </c>
      <c r="B245" s="1">
        <v>59</v>
      </c>
      <c r="C245" s="26" t="s">
        <v>1295</v>
      </c>
      <c r="D245" t="s">
        <v>506</v>
      </c>
      <c r="E245" s="27" t="s">
        <v>1296</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1905</v>
      </c>
    </row>
    <row r="248">
      <c r="A248" s="1" t="s">
        <v>513</v>
      </c>
      <c r="E248" s="27" t="s">
        <v>514</v>
      </c>
    </row>
    <row r="249">
      <c r="A249" s="1" t="s">
        <v>504</v>
      </c>
      <c r="B249" s="1">
        <v>60</v>
      </c>
      <c r="C249" s="26" t="s">
        <v>1305</v>
      </c>
      <c r="D249" t="s">
        <v>506</v>
      </c>
      <c r="E249" s="27" t="s">
        <v>1306</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2313</v>
      </c>
    </row>
    <row r="252">
      <c r="A252" s="1" t="s">
        <v>513</v>
      </c>
      <c r="E252" s="27" t="s">
        <v>514</v>
      </c>
    </row>
    <row r="253">
      <c r="A253" s="1" t="s">
        <v>504</v>
      </c>
      <c r="B253" s="1">
        <v>61</v>
      </c>
      <c r="C253" s="26" t="s">
        <v>1308</v>
      </c>
      <c r="D253" t="s">
        <v>506</v>
      </c>
      <c r="E253" s="27" t="s">
        <v>1309</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2313</v>
      </c>
    </row>
    <row r="256">
      <c r="A256" s="1" t="s">
        <v>513</v>
      </c>
      <c r="E256" s="27" t="s">
        <v>514</v>
      </c>
    </row>
    <row r="257">
      <c r="A257" s="1" t="s">
        <v>504</v>
      </c>
      <c r="B257" s="1">
        <v>62</v>
      </c>
      <c r="C257" s="26" t="s">
        <v>1310</v>
      </c>
      <c r="D257" t="s">
        <v>506</v>
      </c>
      <c r="E257" s="27" t="s">
        <v>1311</v>
      </c>
      <c r="F257" s="28" t="s">
        <v>1312</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671</v>
      </c>
    </row>
    <row r="260">
      <c r="A260" s="1" t="s">
        <v>513</v>
      </c>
      <c r="E260" s="27" t="s">
        <v>514</v>
      </c>
    </row>
    <row r="261">
      <c r="A261" s="1" t="s">
        <v>504</v>
      </c>
      <c r="B261" s="1">
        <v>63</v>
      </c>
      <c r="C261" s="26" t="s">
        <v>1313</v>
      </c>
      <c r="D261" t="s">
        <v>506</v>
      </c>
      <c r="E261" s="27" t="s">
        <v>1314</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2313</v>
      </c>
    </row>
    <row r="264">
      <c r="A264" s="1" t="s">
        <v>513</v>
      </c>
      <c r="E264" s="27" t="s">
        <v>514</v>
      </c>
    </row>
    <row r="265">
      <c r="A265" s="1" t="s">
        <v>504</v>
      </c>
      <c r="B265" s="1">
        <v>64</v>
      </c>
      <c r="C265" s="26" t="s">
        <v>1865</v>
      </c>
      <c r="D265" t="s">
        <v>506</v>
      </c>
      <c r="E265" s="27" t="s">
        <v>1866</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2314</v>
      </c>
    </row>
    <row r="268">
      <c r="A268" s="1" t="s">
        <v>513</v>
      </c>
      <c r="E268" s="27" t="s">
        <v>514</v>
      </c>
    </row>
    <row r="269">
      <c r="A269" s="1" t="s">
        <v>504</v>
      </c>
      <c r="B269" s="1">
        <v>65</v>
      </c>
      <c r="C269" s="26" t="s">
        <v>1867</v>
      </c>
      <c r="D269" t="s">
        <v>506</v>
      </c>
      <c r="E269" s="27" t="s">
        <v>1868</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2314</v>
      </c>
    </row>
    <row r="272">
      <c r="A272" s="1" t="s">
        <v>513</v>
      </c>
      <c r="E272" s="27" t="s">
        <v>514</v>
      </c>
    </row>
    <row r="273">
      <c r="A273" s="1" t="s">
        <v>504</v>
      </c>
      <c r="B273" s="1">
        <v>66</v>
      </c>
      <c r="C273" s="26" t="s">
        <v>1869</v>
      </c>
      <c r="D273" t="s">
        <v>506</v>
      </c>
      <c r="E273" s="27" t="s">
        <v>1870</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657</v>
      </c>
    </row>
    <row r="276">
      <c r="A276" s="1" t="s">
        <v>513</v>
      </c>
      <c r="E276" s="27" t="s">
        <v>514</v>
      </c>
    </row>
    <row r="277">
      <c r="A277" s="1" t="s">
        <v>504</v>
      </c>
      <c r="B277" s="1">
        <v>67</v>
      </c>
      <c r="C277" s="26" t="s">
        <v>1871</v>
      </c>
      <c r="D277" t="s">
        <v>506</v>
      </c>
      <c r="E277" s="27" t="s">
        <v>1872</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657</v>
      </c>
    </row>
    <row r="280">
      <c r="A280" s="1" t="s">
        <v>513</v>
      </c>
      <c r="E280" s="27" t="s">
        <v>514</v>
      </c>
    </row>
    <row r="281">
      <c r="A281" s="1" t="s">
        <v>504</v>
      </c>
      <c r="B281" s="1">
        <v>68</v>
      </c>
      <c r="C281" s="26" t="s">
        <v>1873</v>
      </c>
      <c r="D281" t="s">
        <v>506</v>
      </c>
      <c r="E281" s="27" t="s">
        <v>1874</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5.5">
      <c r="A283" s="1" t="s">
        <v>511</v>
      </c>
      <c r="E283" s="32" t="s">
        <v>657</v>
      </c>
    </row>
    <row r="284">
      <c r="A284" s="1" t="s">
        <v>513</v>
      </c>
      <c r="E284" s="27" t="s">
        <v>514</v>
      </c>
    </row>
    <row r="285">
      <c r="A285" s="1" t="s">
        <v>504</v>
      </c>
      <c r="B285" s="1">
        <v>69</v>
      </c>
      <c r="C285" s="26" t="s">
        <v>1875</v>
      </c>
      <c r="D285" t="s">
        <v>506</v>
      </c>
      <c r="E285" s="27" t="s">
        <v>1876</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5.5">
      <c r="A287" s="1" t="s">
        <v>511</v>
      </c>
      <c r="E287" s="32" t="s">
        <v>657</v>
      </c>
    </row>
    <row r="288">
      <c r="A288" s="1" t="s">
        <v>513</v>
      </c>
      <c r="E288" s="27" t="s">
        <v>514</v>
      </c>
    </row>
    <row r="289">
      <c r="A289" s="1" t="s">
        <v>504</v>
      </c>
      <c r="B289" s="1">
        <v>70</v>
      </c>
      <c r="C289" s="26" t="s">
        <v>1390</v>
      </c>
      <c r="D289" t="s">
        <v>506</v>
      </c>
      <c r="E289" s="27" t="s">
        <v>1391</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5.5">
      <c r="A291" s="1" t="s">
        <v>511</v>
      </c>
      <c r="E291" s="32" t="s">
        <v>657</v>
      </c>
    </row>
    <row r="292">
      <c r="A292" s="1" t="s">
        <v>513</v>
      </c>
      <c r="E292" s="27" t="s">
        <v>514</v>
      </c>
    </row>
    <row r="293">
      <c r="A293" s="1" t="s">
        <v>504</v>
      </c>
      <c r="B293" s="1">
        <v>71</v>
      </c>
      <c r="C293" s="26" t="s">
        <v>1877</v>
      </c>
      <c r="D293" t="s">
        <v>506</v>
      </c>
      <c r="E293" s="27" t="s">
        <v>1878</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5.5">
      <c r="A295" s="1" t="s">
        <v>511</v>
      </c>
      <c r="E295" s="32" t="s">
        <v>657</v>
      </c>
    </row>
    <row r="296">
      <c r="A296" s="1" t="s">
        <v>513</v>
      </c>
      <c r="E296" s="27" t="s">
        <v>514</v>
      </c>
    </row>
    <row r="297">
      <c r="A297" s="1" t="s">
        <v>504</v>
      </c>
      <c r="B297" s="1">
        <v>72</v>
      </c>
      <c r="C297" s="26" t="s">
        <v>1879</v>
      </c>
      <c r="D297" t="s">
        <v>506</v>
      </c>
      <c r="E297" s="27" t="s">
        <v>1880</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5.5">
      <c r="A299" s="1" t="s">
        <v>511</v>
      </c>
      <c r="E299" s="32" t="s">
        <v>657</v>
      </c>
    </row>
    <row r="300">
      <c r="A300" s="1" t="s">
        <v>513</v>
      </c>
      <c r="E300" s="27" t="s">
        <v>514</v>
      </c>
    </row>
    <row r="301">
      <c r="A301" s="1" t="s">
        <v>504</v>
      </c>
      <c r="B301" s="1">
        <v>73</v>
      </c>
      <c r="C301" s="26" t="s">
        <v>1405</v>
      </c>
      <c r="D301" t="s">
        <v>506</v>
      </c>
      <c r="E301" s="27" t="s">
        <v>1406</v>
      </c>
      <c r="F301" s="28" t="s">
        <v>1407</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5.5">
      <c r="A303" s="1" t="s">
        <v>511</v>
      </c>
      <c r="E303" s="32" t="s">
        <v>2315</v>
      </c>
    </row>
    <row r="304">
      <c r="A304" s="1" t="s">
        <v>513</v>
      </c>
      <c r="E304" s="27" t="s">
        <v>514</v>
      </c>
    </row>
    <row r="305">
      <c r="A305" s="1" t="s">
        <v>504</v>
      </c>
      <c r="B305" s="1">
        <v>74</v>
      </c>
      <c r="C305" s="26" t="s">
        <v>1881</v>
      </c>
      <c r="D305" t="s">
        <v>506</v>
      </c>
      <c r="E305" s="27" t="s">
        <v>1882</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5.5">
      <c r="A307" s="1" t="s">
        <v>511</v>
      </c>
      <c r="E307" s="32" t="s">
        <v>521</v>
      </c>
    </row>
    <row r="308">
      <c r="A308" s="1" t="s">
        <v>513</v>
      </c>
      <c r="E308" s="27" t="s">
        <v>514</v>
      </c>
    </row>
    <row r="309">
      <c r="A309" s="1" t="s">
        <v>504</v>
      </c>
      <c r="B309" s="1">
        <v>75</v>
      </c>
      <c r="C309" s="26" t="s">
        <v>1883</v>
      </c>
      <c r="D309" t="s">
        <v>506</v>
      </c>
      <c r="E309" s="27" t="s">
        <v>1884</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5.5">
      <c r="A311" s="1" t="s">
        <v>511</v>
      </c>
      <c r="E311" s="32" t="s">
        <v>521</v>
      </c>
    </row>
    <row r="312">
      <c r="A312" s="1" t="s">
        <v>513</v>
      </c>
      <c r="E312" s="27" t="s">
        <v>514</v>
      </c>
    </row>
    <row r="313">
      <c r="A313" s="1" t="s">
        <v>504</v>
      </c>
      <c r="B313" s="1">
        <v>76</v>
      </c>
      <c r="C313" s="26" t="s">
        <v>1433</v>
      </c>
      <c r="D313" t="s">
        <v>506</v>
      </c>
      <c r="E313" s="27" t="s">
        <v>1434</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5.5">
      <c r="A315" s="1" t="s">
        <v>511</v>
      </c>
      <c r="E315" s="32" t="s">
        <v>1440</v>
      </c>
    </row>
    <row r="316">
      <c r="A316" s="1" t="s">
        <v>513</v>
      </c>
      <c r="E316" s="27" t="s">
        <v>514</v>
      </c>
    </row>
    <row r="317">
      <c r="A317" s="1" t="s">
        <v>504</v>
      </c>
      <c r="B317" s="1">
        <v>77</v>
      </c>
      <c r="C317" s="26" t="s">
        <v>1436</v>
      </c>
      <c r="D317" t="s">
        <v>506</v>
      </c>
      <c r="E317" s="27" t="s">
        <v>1437</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5.5">
      <c r="A319" s="1" t="s">
        <v>511</v>
      </c>
      <c r="E319" s="32" t="s">
        <v>1440</v>
      </c>
    </row>
    <row r="320">
      <c r="A320" s="1" t="s">
        <v>513</v>
      </c>
      <c r="E320" s="27" t="s">
        <v>514</v>
      </c>
    </row>
    <row r="321" ht="25.5">
      <c r="A321" s="1" t="s">
        <v>504</v>
      </c>
      <c r="B321" s="1">
        <v>78</v>
      </c>
      <c r="C321" s="26" t="s">
        <v>1447</v>
      </c>
      <c r="D321" t="s">
        <v>506</v>
      </c>
      <c r="E321" s="27" t="s">
        <v>1448</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5.5">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5.5">
      <c r="A327" s="1" t="s">
        <v>511</v>
      </c>
      <c r="E327" s="32" t="s">
        <v>1905</v>
      </c>
    </row>
    <row r="328">
      <c r="A328" s="1" t="s">
        <v>513</v>
      </c>
      <c r="E328" s="27" t="s">
        <v>514</v>
      </c>
    </row>
    <row r="329" ht="25.5">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5.5">
      <c r="A331" s="1" t="s">
        <v>511</v>
      </c>
      <c r="E331" s="32" t="s">
        <v>657</v>
      </c>
    </row>
    <row r="332">
      <c r="A332" s="1" t="s">
        <v>513</v>
      </c>
      <c r="E332" s="27" t="s">
        <v>514</v>
      </c>
    </row>
    <row r="333">
      <c r="A333" s="1" t="s">
        <v>504</v>
      </c>
      <c r="B333" s="1">
        <v>81</v>
      </c>
      <c r="C333" s="26" t="s">
        <v>1443</v>
      </c>
      <c r="D333" t="s">
        <v>506</v>
      </c>
      <c r="E333" s="27" t="s">
        <v>1444</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5.5">
      <c r="A335" s="1" t="s">
        <v>511</v>
      </c>
      <c r="E335" s="32" t="s">
        <v>671</v>
      </c>
    </row>
    <row r="336">
      <c r="A336" s="1" t="s">
        <v>513</v>
      </c>
      <c r="E336" s="27" t="s">
        <v>514</v>
      </c>
    </row>
    <row r="337" ht="25.5">
      <c r="A337" s="1" t="s">
        <v>504</v>
      </c>
      <c r="B337" s="1">
        <v>82</v>
      </c>
      <c r="C337" s="26" t="s">
        <v>1720</v>
      </c>
      <c r="D337" t="s">
        <v>597</v>
      </c>
      <c r="E337" s="27" t="s">
        <v>1721</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5.5">
      <c r="A339" s="1" t="s">
        <v>511</v>
      </c>
      <c r="E339" s="32" t="s">
        <v>671</v>
      </c>
    </row>
    <row r="340">
      <c r="A340" s="1" t="s">
        <v>513</v>
      </c>
      <c r="E340" s="27" t="s">
        <v>514</v>
      </c>
    </row>
    <row r="341">
      <c r="A341" s="1" t="s">
        <v>504</v>
      </c>
      <c r="B341" s="1">
        <v>83</v>
      </c>
      <c r="C341" s="26" t="s">
        <v>1895</v>
      </c>
      <c r="D341" t="s">
        <v>506</v>
      </c>
      <c r="E341" s="27" t="s">
        <v>1896</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5.5">
      <c r="A343" s="1" t="s">
        <v>511</v>
      </c>
      <c r="E343" s="32" t="s">
        <v>521</v>
      </c>
    </row>
    <row r="344">
      <c r="A344" s="1" t="s">
        <v>513</v>
      </c>
      <c r="E344" s="27" t="s">
        <v>514</v>
      </c>
    </row>
    <row r="345">
      <c r="A345" s="1" t="s">
        <v>504</v>
      </c>
      <c r="B345" s="1">
        <v>84</v>
      </c>
      <c r="C345" s="26" t="s">
        <v>1897</v>
      </c>
      <c r="D345" t="s">
        <v>506</v>
      </c>
      <c r="E345" s="27" t="s">
        <v>1898</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5.5">
      <c r="A347" s="1" t="s">
        <v>511</v>
      </c>
      <c r="E347" s="32" t="s">
        <v>521</v>
      </c>
    </row>
    <row r="348">
      <c r="A348" s="1" t="s">
        <v>513</v>
      </c>
      <c r="E348" s="27" t="s">
        <v>514</v>
      </c>
    </row>
    <row r="349">
      <c r="A349" s="1" t="s">
        <v>504</v>
      </c>
      <c r="B349" s="1">
        <v>85</v>
      </c>
      <c r="C349" s="26" t="s">
        <v>1744</v>
      </c>
      <c r="D349" t="s">
        <v>597</v>
      </c>
      <c r="E349" s="27" t="s">
        <v>1745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5.5">
      <c r="A351" s="1" t="s">
        <v>511</v>
      </c>
      <c r="E351" s="32" t="s">
        <v>521</v>
      </c>
    </row>
    <row r="352">
      <c r="A352" s="1" t="s">
        <v>513</v>
      </c>
      <c r="E352" s="27" t="s">
        <v>514</v>
      </c>
    </row>
    <row r="353">
      <c r="A353" s="1" t="s">
        <v>504</v>
      </c>
      <c r="B353" s="1">
        <v>86</v>
      </c>
      <c r="C353" s="26" t="s">
        <v>1746</v>
      </c>
      <c r="D353" t="s">
        <v>597</v>
      </c>
      <c r="E353" s="27" t="s">
        <v>1747</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5.5">
      <c r="A355" s="1" t="s">
        <v>511</v>
      </c>
      <c r="E355" s="32" t="s">
        <v>521</v>
      </c>
    </row>
    <row r="356">
      <c r="A356" s="1" t="s">
        <v>513</v>
      </c>
      <c r="E356" s="27" t="s">
        <v>514</v>
      </c>
    </row>
    <row r="357" ht="25.5">
      <c r="A357" s="1" t="s">
        <v>504</v>
      </c>
      <c r="B357" s="1">
        <v>87</v>
      </c>
      <c r="C357" s="26" t="s">
        <v>1451</v>
      </c>
      <c r="D357" t="s">
        <v>597</v>
      </c>
      <c r="E357" s="27" t="s">
        <v>1452</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5.5">
      <c r="A359" s="1" t="s">
        <v>511</v>
      </c>
      <c r="E359" s="32" t="s">
        <v>521</v>
      </c>
    </row>
    <row r="360">
      <c r="A360" s="1" t="s">
        <v>513</v>
      </c>
      <c r="E360" s="27" t="s">
        <v>514</v>
      </c>
    </row>
    <row r="361">
      <c r="A361" s="1" t="s">
        <v>504</v>
      </c>
      <c r="B361" s="1">
        <v>88</v>
      </c>
      <c r="C361" s="26" t="s">
        <v>1899</v>
      </c>
      <c r="D361" t="s">
        <v>506</v>
      </c>
      <c r="E361" s="27" t="s">
        <v>1900</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5.5">
      <c r="A363" s="1" t="s">
        <v>511</v>
      </c>
      <c r="E363" s="32" t="s">
        <v>521</v>
      </c>
    </row>
    <row r="364">
      <c r="A364" s="1" t="s">
        <v>513</v>
      </c>
      <c r="E364" s="27" t="s">
        <v>1901</v>
      </c>
    </row>
    <row r="365">
      <c r="A365" s="1" t="s">
        <v>501</v>
      </c>
      <c r="C365" s="22" t="s">
        <v>1735</v>
      </c>
      <c r="E365" s="23" t="s">
        <v>2316</v>
      </c>
      <c r="L365" s="24">
        <f>SUMIFS(L366:L489,A366:A489,"P")</f>
        <v>0</v>
      </c>
      <c r="M365" s="24">
        <f>SUMIFS(M366:M489,A366:A489,"P")</f>
        <v>0</v>
      </c>
      <c r="N365" s="25"/>
    </row>
    <row r="366">
      <c r="A366" s="1" t="s">
        <v>504</v>
      </c>
      <c r="B366" s="1">
        <v>89</v>
      </c>
      <c r="C366" s="26" t="s">
        <v>1652</v>
      </c>
      <c r="D366" t="s">
        <v>601</v>
      </c>
      <c r="E366" s="27" t="s">
        <v>1653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5.5">
      <c r="A368" s="1" t="s">
        <v>511</v>
      </c>
      <c r="E368" s="32" t="s">
        <v>521</v>
      </c>
    </row>
    <row r="369">
      <c r="A369" s="1" t="s">
        <v>513</v>
      </c>
      <c r="E369" s="27" t="s">
        <v>514</v>
      </c>
    </row>
    <row r="370">
      <c r="A370" s="1" t="s">
        <v>504</v>
      </c>
      <c r="B370" s="1">
        <v>90</v>
      </c>
      <c r="C370" s="26" t="s">
        <v>1654</v>
      </c>
      <c r="D370" t="s">
        <v>601</v>
      </c>
      <c r="E370" s="27" t="s">
        <v>1655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5.5">
      <c r="A372" s="1" t="s">
        <v>511</v>
      </c>
      <c r="E372" s="32" t="s">
        <v>521</v>
      </c>
    </row>
    <row r="373">
      <c r="A373" s="1" t="s">
        <v>513</v>
      </c>
      <c r="E373" s="27" t="s">
        <v>514</v>
      </c>
    </row>
    <row r="374">
      <c r="A374" s="1" t="s">
        <v>504</v>
      </c>
      <c r="B374" s="1">
        <v>91</v>
      </c>
      <c r="C374" s="26" t="s">
        <v>1656</v>
      </c>
      <c r="D374" t="s">
        <v>601</v>
      </c>
      <c r="E374" s="27" t="s">
        <v>1657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5.5">
      <c r="A376" s="1" t="s">
        <v>511</v>
      </c>
      <c r="E376" s="32" t="s">
        <v>521</v>
      </c>
    </row>
    <row r="377">
      <c r="A377" s="1" t="s">
        <v>513</v>
      </c>
      <c r="E377" s="27" t="s">
        <v>514</v>
      </c>
    </row>
    <row r="378">
      <c r="A378" s="1" t="s">
        <v>504</v>
      </c>
      <c r="B378" s="1">
        <v>92</v>
      </c>
      <c r="C378" s="26" t="s">
        <v>1658</v>
      </c>
      <c r="D378" t="s">
        <v>601</v>
      </c>
      <c r="E378" s="27" t="s">
        <v>1659</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5.5">
      <c r="A380" s="1" t="s">
        <v>511</v>
      </c>
      <c r="E380" s="32" t="s">
        <v>928</v>
      </c>
    </row>
    <row r="381">
      <c r="A381" s="1" t="s">
        <v>513</v>
      </c>
      <c r="E381" s="27" t="s">
        <v>514</v>
      </c>
    </row>
    <row r="382">
      <c r="A382" s="1" t="s">
        <v>504</v>
      </c>
      <c r="B382" s="1">
        <v>93</v>
      </c>
      <c r="C382" s="26" t="s">
        <v>1660</v>
      </c>
      <c r="D382" t="s">
        <v>601</v>
      </c>
      <c r="E382" s="27" t="s">
        <v>1661</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5.5">
      <c r="A384" s="1" t="s">
        <v>511</v>
      </c>
      <c r="E384" s="32" t="s">
        <v>928</v>
      </c>
    </row>
    <row r="385">
      <c r="A385" s="1" t="s">
        <v>513</v>
      </c>
      <c r="E385" s="27" t="s">
        <v>514</v>
      </c>
    </row>
    <row r="386">
      <c r="A386" s="1" t="s">
        <v>504</v>
      </c>
      <c r="B386" s="1">
        <v>94</v>
      </c>
      <c r="C386" s="26" t="s">
        <v>1662</v>
      </c>
      <c r="D386" t="s">
        <v>597</v>
      </c>
      <c r="E386" s="27" t="s">
        <v>1663</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5.5">
      <c r="A388" s="1" t="s">
        <v>511</v>
      </c>
      <c r="E388" s="32" t="s">
        <v>1441</v>
      </c>
    </row>
    <row r="389">
      <c r="A389" s="1" t="s">
        <v>513</v>
      </c>
      <c r="E389" s="27" t="s">
        <v>514</v>
      </c>
    </row>
    <row r="390">
      <c r="A390" s="1" t="s">
        <v>504</v>
      </c>
      <c r="B390" s="1">
        <v>95</v>
      </c>
      <c r="C390" s="26" t="s">
        <v>1665</v>
      </c>
      <c r="D390" t="s">
        <v>597</v>
      </c>
      <c r="E390" s="27" t="s">
        <v>1666</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5.5">
      <c r="A392" s="1" t="s">
        <v>511</v>
      </c>
      <c r="E392" s="32" t="s">
        <v>1441</v>
      </c>
    </row>
    <row r="393">
      <c r="A393" s="1" t="s">
        <v>513</v>
      </c>
      <c r="E393" s="27" t="s">
        <v>514</v>
      </c>
    </row>
    <row r="394" ht="25.5">
      <c r="A394" s="1" t="s">
        <v>504</v>
      </c>
      <c r="B394" s="1">
        <v>96</v>
      </c>
      <c r="C394" s="26" t="s">
        <v>1667</v>
      </c>
      <c r="D394" t="s">
        <v>506</v>
      </c>
      <c r="E394" s="27" t="s">
        <v>1668</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5.5">
      <c r="A396" s="1" t="s">
        <v>511</v>
      </c>
      <c r="E396" s="32" t="s">
        <v>521</v>
      </c>
    </row>
    <row r="397">
      <c r="A397" s="1" t="s">
        <v>513</v>
      </c>
      <c r="E397" s="27" t="s">
        <v>514</v>
      </c>
    </row>
    <row r="398">
      <c r="A398" s="1" t="s">
        <v>504</v>
      </c>
      <c r="B398" s="1">
        <v>97</v>
      </c>
      <c r="C398" s="26" t="s">
        <v>1669</v>
      </c>
      <c r="D398" t="s">
        <v>506</v>
      </c>
      <c r="E398" s="27" t="s">
        <v>1670</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5.5">
      <c r="A400" s="1" t="s">
        <v>511</v>
      </c>
      <c r="E400" s="32" t="s">
        <v>521</v>
      </c>
    </row>
    <row r="401">
      <c r="A401" s="1" t="s">
        <v>513</v>
      </c>
      <c r="E401" s="27" t="s">
        <v>514</v>
      </c>
    </row>
    <row r="402">
      <c r="A402" s="1" t="s">
        <v>504</v>
      </c>
      <c r="B402" s="1">
        <v>98</v>
      </c>
      <c r="C402" s="26" t="s">
        <v>1675</v>
      </c>
      <c r="D402" t="s">
        <v>506</v>
      </c>
      <c r="E402" s="27" t="s">
        <v>1676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5.5">
      <c r="A404" s="1" t="s">
        <v>511</v>
      </c>
      <c r="E404" s="32" t="s">
        <v>521</v>
      </c>
    </row>
    <row r="405">
      <c r="A405" s="1" t="s">
        <v>513</v>
      </c>
      <c r="E405" s="27" t="s">
        <v>514</v>
      </c>
    </row>
    <row r="406" ht="25.5">
      <c r="A406" s="1" t="s">
        <v>504</v>
      </c>
      <c r="B406" s="1">
        <v>99</v>
      </c>
      <c r="C406" s="26" t="s">
        <v>1681</v>
      </c>
      <c r="D406" t="s">
        <v>506</v>
      </c>
      <c r="E406" s="27" t="s">
        <v>1682</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5.5">
      <c r="A408" s="1" t="s">
        <v>511</v>
      </c>
      <c r="E408" s="32" t="s">
        <v>521</v>
      </c>
    </row>
    <row r="409">
      <c r="A409" s="1" t="s">
        <v>513</v>
      </c>
      <c r="E409" s="27" t="s">
        <v>514</v>
      </c>
    </row>
    <row r="410" ht="25.5">
      <c r="A410" s="1" t="s">
        <v>504</v>
      </c>
      <c r="B410" s="1">
        <v>100</v>
      </c>
      <c r="C410" s="26" t="s">
        <v>1683</v>
      </c>
      <c r="D410" t="s">
        <v>506</v>
      </c>
      <c r="E410" s="27" t="s">
        <v>1684</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5.5">
      <c r="A412" s="1" t="s">
        <v>511</v>
      </c>
      <c r="E412" s="32" t="s">
        <v>521</v>
      </c>
    </row>
    <row r="413">
      <c r="A413" s="1" t="s">
        <v>513</v>
      </c>
      <c r="E413" s="27" t="s">
        <v>514</v>
      </c>
    </row>
    <row r="414">
      <c r="A414" s="1" t="s">
        <v>504</v>
      </c>
      <c r="B414" s="1">
        <v>101</v>
      </c>
      <c r="C414" s="26" t="s">
        <v>1685</v>
      </c>
      <c r="D414" t="s">
        <v>506</v>
      </c>
      <c r="E414" s="27" t="s">
        <v>1686</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5.5">
      <c r="A416" s="1" t="s">
        <v>511</v>
      </c>
      <c r="E416" s="32" t="s">
        <v>671</v>
      </c>
    </row>
    <row r="417">
      <c r="A417" s="1" t="s">
        <v>513</v>
      </c>
      <c r="E417" s="27" t="s">
        <v>514</v>
      </c>
    </row>
    <row r="418" ht="25.5">
      <c r="A418" s="1" t="s">
        <v>504</v>
      </c>
      <c r="B418" s="1">
        <v>102</v>
      </c>
      <c r="C418" s="26" t="s">
        <v>1688</v>
      </c>
      <c r="D418" t="s">
        <v>506</v>
      </c>
      <c r="E418" s="27" t="s">
        <v>1689</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5.5">
      <c r="A420" s="1" t="s">
        <v>511</v>
      </c>
      <c r="E420" s="32" t="s">
        <v>521</v>
      </c>
    </row>
    <row r="421">
      <c r="A421" s="1" t="s">
        <v>513</v>
      </c>
      <c r="E421" s="27" t="s">
        <v>514</v>
      </c>
    </row>
    <row r="422">
      <c r="A422" s="1" t="s">
        <v>504</v>
      </c>
      <c r="B422" s="1">
        <v>103</v>
      </c>
      <c r="C422" s="26" t="s">
        <v>1631</v>
      </c>
      <c r="D422" t="s">
        <v>601</v>
      </c>
      <c r="E422" s="27" t="s">
        <v>1632</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5.5">
      <c r="A424" s="1" t="s">
        <v>511</v>
      </c>
      <c r="E424" s="32" t="s">
        <v>521</v>
      </c>
    </row>
    <row r="425">
      <c r="A425" s="1" t="s">
        <v>513</v>
      </c>
      <c r="E425" s="27" t="s">
        <v>514</v>
      </c>
    </row>
    <row r="426" ht="25.5">
      <c r="A426" s="1" t="s">
        <v>504</v>
      </c>
      <c r="B426" s="1">
        <v>104</v>
      </c>
      <c r="C426" s="26" t="s">
        <v>1700</v>
      </c>
      <c r="D426" t="s">
        <v>506</v>
      </c>
      <c r="E426" s="27" t="s">
        <v>1701</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5.5">
      <c r="A428" s="1" t="s">
        <v>511</v>
      </c>
      <c r="E428" s="32" t="s">
        <v>521</v>
      </c>
    </row>
    <row r="429">
      <c r="A429" s="1" t="s">
        <v>513</v>
      </c>
      <c r="E429" s="27" t="s">
        <v>514</v>
      </c>
    </row>
    <row r="430">
      <c r="A430" s="1" t="s">
        <v>504</v>
      </c>
      <c r="B430" s="1">
        <v>105</v>
      </c>
      <c r="C430" s="26" t="s">
        <v>1702</v>
      </c>
      <c r="D430" t="s">
        <v>506</v>
      </c>
      <c r="E430" s="27" t="s">
        <v>1703</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5.5">
      <c r="A432" s="1" t="s">
        <v>511</v>
      </c>
      <c r="E432" s="32" t="s">
        <v>521</v>
      </c>
    </row>
    <row r="433">
      <c r="A433" s="1" t="s">
        <v>513</v>
      </c>
      <c r="E433" s="27" t="s">
        <v>514</v>
      </c>
    </row>
    <row r="434" ht="25.5">
      <c r="A434" s="1" t="s">
        <v>504</v>
      </c>
      <c r="B434" s="1">
        <v>106</v>
      </c>
      <c r="C434" s="26" t="s">
        <v>1704</v>
      </c>
      <c r="D434" t="s">
        <v>506</v>
      </c>
      <c r="E434" s="27" t="s">
        <v>1705</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5.5">
      <c r="A436" s="1" t="s">
        <v>511</v>
      </c>
      <c r="E436" s="32" t="s">
        <v>521</v>
      </c>
    </row>
    <row r="437">
      <c r="A437" s="1" t="s">
        <v>513</v>
      </c>
      <c r="E437" s="27" t="s">
        <v>514</v>
      </c>
    </row>
    <row r="438">
      <c r="A438" s="1" t="s">
        <v>504</v>
      </c>
      <c r="B438" s="1">
        <v>107</v>
      </c>
      <c r="C438" s="26" t="s">
        <v>1706</v>
      </c>
      <c r="D438" t="s">
        <v>506</v>
      </c>
      <c r="E438" s="27" t="s">
        <v>1707</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5.5">
      <c r="A440" s="1" t="s">
        <v>511</v>
      </c>
      <c r="E440" s="32" t="s">
        <v>521</v>
      </c>
    </row>
    <row r="441">
      <c r="A441" s="1" t="s">
        <v>513</v>
      </c>
      <c r="E441" s="27" t="s">
        <v>514</v>
      </c>
    </row>
    <row r="442" ht="25.5">
      <c r="A442" s="1" t="s">
        <v>504</v>
      </c>
      <c r="B442" s="1">
        <v>108</v>
      </c>
      <c r="C442" s="26" t="s">
        <v>1708</v>
      </c>
      <c r="D442" t="s">
        <v>506</v>
      </c>
      <c r="E442" s="27" t="s">
        <v>1709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5.5">
      <c r="A444" s="1" t="s">
        <v>511</v>
      </c>
      <c r="E444" s="32" t="s">
        <v>521</v>
      </c>
    </row>
    <row r="445">
      <c r="A445" s="1" t="s">
        <v>513</v>
      </c>
      <c r="E445" s="27" t="s">
        <v>514</v>
      </c>
    </row>
    <row r="446">
      <c r="A446" s="1" t="s">
        <v>504</v>
      </c>
      <c r="B446" s="1">
        <v>109</v>
      </c>
      <c r="C446" s="26" t="s">
        <v>1710</v>
      </c>
      <c r="D446" t="s">
        <v>506</v>
      </c>
      <c r="E446" s="27" t="s">
        <v>1711</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5.5">
      <c r="A448" s="1" t="s">
        <v>511</v>
      </c>
      <c r="E448" s="32" t="s">
        <v>521</v>
      </c>
    </row>
    <row r="449">
      <c r="A449" s="1" t="s">
        <v>513</v>
      </c>
      <c r="E449" s="27" t="s">
        <v>514</v>
      </c>
    </row>
    <row r="450">
      <c r="A450" s="1" t="s">
        <v>504</v>
      </c>
      <c r="B450" s="1">
        <v>110</v>
      </c>
      <c r="C450" s="26" t="s">
        <v>1714</v>
      </c>
      <c r="D450" t="s">
        <v>506</v>
      </c>
      <c r="E450" s="27" t="s">
        <v>1715</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5.5">
      <c r="A452" s="1" t="s">
        <v>511</v>
      </c>
      <c r="E452" s="32" t="s">
        <v>521</v>
      </c>
    </row>
    <row r="453">
      <c r="A453" s="1" t="s">
        <v>513</v>
      </c>
      <c r="E453" s="27" t="s">
        <v>514</v>
      </c>
    </row>
    <row r="454">
      <c r="A454" s="1" t="s">
        <v>504</v>
      </c>
      <c r="B454" s="1">
        <v>111</v>
      </c>
      <c r="C454" s="26" t="s">
        <v>1716</v>
      </c>
      <c r="D454" t="s">
        <v>506</v>
      </c>
      <c r="E454" s="27" t="s">
        <v>1717</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5.5">
      <c r="A456" s="1" t="s">
        <v>511</v>
      </c>
      <c r="E456" s="32" t="s">
        <v>521</v>
      </c>
    </row>
    <row r="457">
      <c r="A457" s="1" t="s">
        <v>513</v>
      </c>
      <c r="E457" s="27" t="s">
        <v>514</v>
      </c>
    </row>
    <row r="458" ht="25.5">
      <c r="A458" s="1" t="s">
        <v>504</v>
      </c>
      <c r="B458" s="1">
        <v>112</v>
      </c>
      <c r="C458" s="26" t="s">
        <v>1718</v>
      </c>
      <c r="D458" t="s">
        <v>506</v>
      </c>
      <c r="E458" s="27" t="s">
        <v>1719</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5.5">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5.5">
      <c r="A464" s="1" t="s">
        <v>511</v>
      </c>
      <c r="E464" s="32" t="s">
        <v>1441</v>
      </c>
    </row>
    <row r="465">
      <c r="A465" s="1" t="s">
        <v>513</v>
      </c>
      <c r="E465" s="27" t="s">
        <v>514</v>
      </c>
    </row>
    <row r="466" ht="25.5">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5.5">
      <c r="A468" s="1" t="s">
        <v>511</v>
      </c>
      <c r="E468" s="32" t="s">
        <v>526</v>
      </c>
    </row>
    <row r="469">
      <c r="A469" s="1" t="s">
        <v>513</v>
      </c>
      <c r="E469" s="27" t="s">
        <v>514</v>
      </c>
    </row>
    <row r="470" ht="25.5">
      <c r="A470" s="1" t="s">
        <v>504</v>
      </c>
      <c r="B470" s="1">
        <v>115</v>
      </c>
      <c r="C470" s="26" t="s">
        <v>1720</v>
      </c>
      <c r="D470" t="s">
        <v>601</v>
      </c>
      <c r="E470" s="27" t="s">
        <v>1721</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5.5">
      <c r="A472" s="1" t="s">
        <v>511</v>
      </c>
      <c r="E472" s="32" t="s">
        <v>521</v>
      </c>
    </row>
    <row r="473">
      <c r="A473" s="1" t="s">
        <v>513</v>
      </c>
      <c r="E473" s="27" t="s">
        <v>514</v>
      </c>
    </row>
    <row r="474">
      <c r="A474" s="1" t="s">
        <v>504</v>
      </c>
      <c r="B474" s="1">
        <v>116</v>
      </c>
      <c r="C474" s="26" t="s">
        <v>1724</v>
      </c>
      <c r="D474" t="s">
        <v>506</v>
      </c>
      <c r="E474" s="27" t="s">
        <v>1725</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5.5">
      <c r="A476" s="1" t="s">
        <v>511</v>
      </c>
      <c r="E476" s="32" t="s">
        <v>521</v>
      </c>
    </row>
    <row r="477">
      <c r="A477" s="1" t="s">
        <v>513</v>
      </c>
      <c r="E477" s="27" t="s">
        <v>514</v>
      </c>
    </row>
    <row r="478">
      <c r="A478" s="1" t="s">
        <v>504</v>
      </c>
      <c r="B478" s="1">
        <v>117</v>
      </c>
      <c r="C478" s="26" t="s">
        <v>1727</v>
      </c>
      <c r="D478" t="s">
        <v>506</v>
      </c>
      <c r="E478" s="27" t="s">
        <v>1728</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5.5">
      <c r="A480" s="1" t="s">
        <v>511</v>
      </c>
      <c r="E480" s="32" t="s">
        <v>1441</v>
      </c>
    </row>
    <row r="481">
      <c r="A481" s="1" t="s">
        <v>513</v>
      </c>
      <c r="E481" s="27" t="s">
        <v>514</v>
      </c>
    </row>
    <row r="482">
      <c r="A482" s="1" t="s">
        <v>504</v>
      </c>
      <c r="B482" s="1">
        <v>118</v>
      </c>
      <c r="C482" s="26" t="s">
        <v>1733</v>
      </c>
      <c r="D482" t="s">
        <v>506</v>
      </c>
      <c r="E482" s="27" t="s">
        <v>1734</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5.5">
      <c r="A484" s="1" t="s">
        <v>511</v>
      </c>
      <c r="E484" s="32" t="s">
        <v>541</v>
      </c>
    </row>
    <row r="485">
      <c r="A485" s="1" t="s">
        <v>513</v>
      </c>
      <c r="E485" s="27" t="s">
        <v>514</v>
      </c>
    </row>
    <row r="486" ht="25.5">
      <c r="A486" s="1" t="s">
        <v>504</v>
      </c>
      <c r="B486" s="1">
        <v>119</v>
      </c>
      <c r="C486" s="26" t="s">
        <v>1451</v>
      </c>
      <c r="D486" t="s">
        <v>601</v>
      </c>
      <c r="E486" s="27" t="s">
        <v>1452</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5.5">
      <c r="A488" s="1" t="s">
        <v>511</v>
      </c>
      <c r="E488" s="32" t="s">
        <v>521</v>
      </c>
    </row>
    <row r="489">
      <c r="A489" s="1" t="s">
        <v>513</v>
      </c>
      <c r="E489" s="27" t="s">
        <v>514</v>
      </c>
    </row>
    <row r="490">
      <c r="A490" s="1" t="s">
        <v>501</v>
      </c>
      <c r="C490" s="22" t="s">
        <v>2317</v>
      </c>
      <c r="E490" s="23" t="s">
        <v>2318</v>
      </c>
      <c r="L490" s="24">
        <f>SUMIFS(L491:L602,A491:A602,"P")</f>
        <v>0</v>
      </c>
      <c r="M490" s="24">
        <f>SUMIFS(M491:M602,A491:A602,"P")</f>
        <v>0</v>
      </c>
      <c r="N490" s="25"/>
    </row>
    <row r="491">
      <c r="A491" s="1" t="s">
        <v>504</v>
      </c>
      <c r="B491" s="1">
        <v>120</v>
      </c>
      <c r="C491" s="26" t="s">
        <v>1662</v>
      </c>
      <c r="D491" t="s">
        <v>601</v>
      </c>
      <c r="E491" s="27" t="s">
        <v>1663</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5.5">
      <c r="A493" s="1" t="s">
        <v>511</v>
      </c>
      <c r="E493" s="32" t="s">
        <v>1937</v>
      </c>
    </row>
    <row r="494">
      <c r="A494" s="1" t="s">
        <v>513</v>
      </c>
      <c r="E494" s="27" t="s">
        <v>514</v>
      </c>
    </row>
    <row r="495">
      <c r="A495" s="1" t="s">
        <v>504</v>
      </c>
      <c r="B495" s="1">
        <v>121</v>
      </c>
      <c r="C495" s="26" t="s">
        <v>1665</v>
      </c>
      <c r="D495" t="s">
        <v>601</v>
      </c>
      <c r="E495" s="27" t="s">
        <v>1666</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5.5">
      <c r="A497" s="1" t="s">
        <v>511</v>
      </c>
      <c r="E497" s="32" t="s">
        <v>1937</v>
      </c>
    </row>
    <row r="498">
      <c r="A498" s="1" t="s">
        <v>513</v>
      </c>
      <c r="E498" s="27" t="s">
        <v>514</v>
      </c>
    </row>
    <row r="499">
      <c r="A499" s="1" t="s">
        <v>504</v>
      </c>
      <c r="B499" s="1">
        <v>122</v>
      </c>
      <c r="C499" s="26" t="s">
        <v>1740</v>
      </c>
      <c r="D499" t="s">
        <v>506</v>
      </c>
      <c r="E499" s="27" t="s">
        <v>1741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5.5">
      <c r="A501" s="1" t="s">
        <v>511</v>
      </c>
      <c r="E501" s="32" t="s">
        <v>521</v>
      </c>
    </row>
    <row r="502">
      <c r="A502" s="1" t="s">
        <v>513</v>
      </c>
      <c r="E502" s="27" t="s">
        <v>514</v>
      </c>
    </row>
    <row r="503">
      <c r="A503" s="1" t="s">
        <v>504</v>
      </c>
      <c r="B503" s="1">
        <v>123</v>
      </c>
      <c r="C503" s="26" t="s">
        <v>1742</v>
      </c>
      <c r="D503" t="s">
        <v>506</v>
      </c>
      <c r="E503" s="27" t="s">
        <v>1743</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5.5">
      <c r="A505" s="1" t="s">
        <v>511</v>
      </c>
      <c r="E505" s="32" t="s">
        <v>521</v>
      </c>
    </row>
    <row r="506">
      <c r="A506" s="1" t="s">
        <v>513</v>
      </c>
      <c r="E506" s="27" t="s">
        <v>514</v>
      </c>
    </row>
    <row r="507">
      <c r="A507" s="1" t="s">
        <v>504</v>
      </c>
      <c r="B507" s="1">
        <v>124</v>
      </c>
      <c r="C507" s="26" t="s">
        <v>1376</v>
      </c>
      <c r="D507" t="s">
        <v>506</v>
      </c>
      <c r="E507" s="27" t="s">
        <v>1377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5.5">
      <c r="A509" s="1" t="s">
        <v>511</v>
      </c>
      <c r="E509" s="32" t="s">
        <v>521</v>
      </c>
    </row>
    <row r="510">
      <c r="A510" s="1" t="s">
        <v>513</v>
      </c>
      <c r="E510" s="27" t="s">
        <v>514</v>
      </c>
    </row>
    <row r="511">
      <c r="A511" s="1" t="s">
        <v>504</v>
      </c>
      <c r="B511" s="1">
        <v>125</v>
      </c>
      <c r="C511" s="26" t="s">
        <v>1378</v>
      </c>
      <c r="D511" t="s">
        <v>506</v>
      </c>
      <c r="E511" s="27" t="s">
        <v>1379</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5.5">
      <c r="A513" s="1" t="s">
        <v>511</v>
      </c>
      <c r="E513" s="32" t="s">
        <v>521</v>
      </c>
    </row>
    <row r="514">
      <c r="A514" s="1" t="s">
        <v>513</v>
      </c>
      <c r="E514" s="27" t="s">
        <v>514</v>
      </c>
    </row>
    <row r="515">
      <c r="A515" s="1" t="s">
        <v>504</v>
      </c>
      <c r="B515" s="1">
        <v>126</v>
      </c>
      <c r="C515" s="26" t="s">
        <v>1380</v>
      </c>
      <c r="D515" t="s">
        <v>506</v>
      </c>
      <c r="E515" s="27" t="s">
        <v>1381</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5.5">
      <c r="A517" s="1" t="s">
        <v>511</v>
      </c>
      <c r="E517" s="32" t="s">
        <v>521</v>
      </c>
    </row>
    <row r="518">
      <c r="A518" s="1" t="s">
        <v>513</v>
      </c>
      <c r="E518" s="27" t="s">
        <v>514</v>
      </c>
    </row>
    <row r="519">
      <c r="A519" s="1" t="s">
        <v>504</v>
      </c>
      <c r="B519" s="1">
        <v>127</v>
      </c>
      <c r="C519" s="26" t="s">
        <v>1382</v>
      </c>
      <c r="D519" t="s">
        <v>506</v>
      </c>
      <c r="E519" s="27" t="s">
        <v>1383</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5.5">
      <c r="A521" s="1" t="s">
        <v>511</v>
      </c>
      <c r="E521" s="32" t="s">
        <v>521</v>
      </c>
    </row>
    <row r="522">
      <c r="A522" s="1" t="s">
        <v>513</v>
      </c>
      <c r="E522" s="27" t="s">
        <v>514</v>
      </c>
    </row>
    <row r="523">
      <c r="A523" s="1" t="s">
        <v>504</v>
      </c>
      <c r="B523" s="1">
        <v>128</v>
      </c>
      <c r="C523" s="26" t="s">
        <v>1744</v>
      </c>
      <c r="D523" t="s">
        <v>601</v>
      </c>
      <c r="E523" s="27" t="s">
        <v>1745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5.5">
      <c r="A525" s="1" t="s">
        <v>511</v>
      </c>
      <c r="E525" s="32" t="s">
        <v>521</v>
      </c>
    </row>
    <row r="526">
      <c r="A526" s="1" t="s">
        <v>513</v>
      </c>
      <c r="E526" s="27" t="s">
        <v>514</v>
      </c>
    </row>
    <row r="527">
      <c r="A527" s="1" t="s">
        <v>504</v>
      </c>
      <c r="B527" s="1">
        <v>129</v>
      </c>
      <c r="C527" s="26" t="s">
        <v>1746</v>
      </c>
      <c r="D527" t="s">
        <v>601</v>
      </c>
      <c r="E527" s="27" t="s">
        <v>1747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5.5">
      <c r="A529" s="1" t="s">
        <v>511</v>
      </c>
      <c r="E529" s="32" t="s">
        <v>521</v>
      </c>
    </row>
    <row r="530">
      <c r="A530" s="1" t="s">
        <v>513</v>
      </c>
      <c r="E530" s="27" t="s">
        <v>514</v>
      </c>
    </row>
    <row r="531">
      <c r="A531" s="1" t="s">
        <v>504</v>
      </c>
      <c r="B531" s="1">
        <v>130</v>
      </c>
      <c r="C531" s="26" t="s">
        <v>1748</v>
      </c>
      <c r="D531" t="s">
        <v>506</v>
      </c>
      <c r="E531" s="27" t="s">
        <v>1749</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5.5">
      <c r="A533" s="1" t="s">
        <v>511</v>
      </c>
      <c r="E533" s="32" t="s">
        <v>1937</v>
      </c>
    </row>
    <row r="534">
      <c r="A534" s="1" t="s">
        <v>513</v>
      </c>
      <c r="E534" s="27" t="s">
        <v>506</v>
      </c>
    </row>
    <row r="535">
      <c r="A535" s="1" t="s">
        <v>504</v>
      </c>
      <c r="B535" s="1">
        <v>131</v>
      </c>
      <c r="C535" s="26" t="s">
        <v>1750</v>
      </c>
      <c r="D535" t="s">
        <v>506</v>
      </c>
      <c r="E535" s="27" t="s">
        <v>1751</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5.5">
      <c r="A537" s="1" t="s">
        <v>511</v>
      </c>
      <c r="E537" s="32" t="s">
        <v>1937</v>
      </c>
    </row>
    <row r="538">
      <c r="A538" s="1" t="s">
        <v>513</v>
      </c>
      <c r="E538" s="27" t="s">
        <v>506</v>
      </c>
    </row>
    <row r="539">
      <c r="A539" s="1" t="s">
        <v>504</v>
      </c>
      <c r="B539" s="1">
        <v>132</v>
      </c>
      <c r="C539" s="26" t="s">
        <v>1752</v>
      </c>
      <c r="D539" t="s">
        <v>506</v>
      </c>
      <c r="E539" s="27" t="s">
        <v>1753</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5.5">
      <c r="A541" s="1" t="s">
        <v>511</v>
      </c>
      <c r="E541" s="32" t="s">
        <v>538</v>
      </c>
    </row>
    <row r="542">
      <c r="A542" s="1" t="s">
        <v>513</v>
      </c>
      <c r="E542" s="27" t="s">
        <v>514</v>
      </c>
    </row>
    <row r="543" ht="25.5">
      <c r="A543" s="1" t="s">
        <v>504</v>
      </c>
      <c r="B543" s="1">
        <v>133</v>
      </c>
      <c r="C543" s="26" t="s">
        <v>1754</v>
      </c>
      <c r="D543" t="s">
        <v>506</v>
      </c>
      <c r="E543" s="27" t="s">
        <v>1755</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5.5">
      <c r="A545" s="1" t="s">
        <v>511</v>
      </c>
      <c r="E545" s="32" t="s">
        <v>521</v>
      </c>
    </row>
    <row r="546">
      <c r="A546" s="1" t="s">
        <v>513</v>
      </c>
      <c r="E546" s="27" t="s">
        <v>514</v>
      </c>
    </row>
    <row r="547">
      <c r="A547" s="1" t="s">
        <v>504</v>
      </c>
      <c r="B547" s="1">
        <v>134</v>
      </c>
      <c r="C547" s="26" t="s">
        <v>1756</v>
      </c>
      <c r="D547" t="s">
        <v>506</v>
      </c>
      <c r="E547" s="27" t="s">
        <v>1757</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5.5">
      <c r="A549" s="1" t="s">
        <v>511</v>
      </c>
      <c r="E549" s="32" t="s">
        <v>521</v>
      </c>
    </row>
    <row r="550">
      <c r="A550" s="1" t="s">
        <v>513</v>
      </c>
      <c r="E550" s="27" t="s">
        <v>514</v>
      </c>
    </row>
    <row r="551">
      <c r="A551" s="1" t="s">
        <v>504</v>
      </c>
      <c r="B551" s="1">
        <v>135</v>
      </c>
      <c r="C551" s="26" t="s">
        <v>1762</v>
      </c>
      <c r="D551" t="s">
        <v>506</v>
      </c>
      <c r="E551" s="27" t="s">
        <v>1763</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5.5">
      <c r="A553" s="1" t="s">
        <v>511</v>
      </c>
      <c r="E553" s="32" t="s">
        <v>971</v>
      </c>
    </row>
    <row r="554">
      <c r="A554" s="1" t="s">
        <v>513</v>
      </c>
      <c r="E554" s="27" t="s">
        <v>514</v>
      </c>
    </row>
    <row r="555" ht="25.5">
      <c r="A555" s="1" t="s">
        <v>504</v>
      </c>
      <c r="B555" s="1">
        <v>136</v>
      </c>
      <c r="C555" s="26" t="s">
        <v>1764</v>
      </c>
      <c r="D555" t="s">
        <v>506</v>
      </c>
      <c r="E555" s="27" t="s">
        <v>1765</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5.5">
      <c r="A557" s="1" t="s">
        <v>511</v>
      </c>
      <c r="E557" s="32" t="s">
        <v>657</v>
      </c>
    </row>
    <row r="558">
      <c r="A558" s="1" t="s">
        <v>513</v>
      </c>
      <c r="E558" s="27" t="s">
        <v>514</v>
      </c>
    </row>
    <row r="559">
      <c r="A559" s="1" t="s">
        <v>504</v>
      </c>
      <c r="B559" s="1">
        <v>137</v>
      </c>
      <c r="C559" s="26" t="s">
        <v>1766</v>
      </c>
      <c r="D559" t="s">
        <v>506</v>
      </c>
      <c r="E559" s="27" t="s">
        <v>1767</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5.5">
      <c r="A561" s="1" t="s">
        <v>511</v>
      </c>
      <c r="E561" s="32" t="s">
        <v>809</v>
      </c>
    </row>
    <row r="562">
      <c r="A562" s="1" t="s">
        <v>513</v>
      </c>
      <c r="E562" s="27" t="s">
        <v>514</v>
      </c>
    </row>
    <row r="563">
      <c r="A563" s="1" t="s">
        <v>504</v>
      </c>
      <c r="B563" s="1">
        <v>138</v>
      </c>
      <c r="C563" s="26" t="s">
        <v>1768</v>
      </c>
      <c r="D563" t="s">
        <v>506</v>
      </c>
      <c r="E563" s="27" t="s">
        <v>1769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5.5">
      <c r="A565" s="1" t="s">
        <v>511</v>
      </c>
      <c r="E565" s="32" t="s">
        <v>971</v>
      </c>
    </row>
    <row r="566">
      <c r="A566" s="1" t="s">
        <v>513</v>
      </c>
      <c r="E566" s="27" t="s">
        <v>514</v>
      </c>
    </row>
    <row r="567">
      <c r="A567" s="1" t="s">
        <v>504</v>
      </c>
      <c r="B567" s="1">
        <v>139</v>
      </c>
      <c r="C567" s="26" t="s">
        <v>1770</v>
      </c>
      <c r="D567" t="s">
        <v>506</v>
      </c>
      <c r="E567" s="27" t="s">
        <v>1771</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5.5">
      <c r="A569" s="1" t="s">
        <v>511</v>
      </c>
      <c r="E569" s="32" t="s">
        <v>971</v>
      </c>
    </row>
    <row r="570">
      <c r="A570" s="1" t="s">
        <v>513</v>
      </c>
      <c r="E570" s="27" t="s">
        <v>514</v>
      </c>
    </row>
    <row r="571">
      <c r="A571" s="1" t="s">
        <v>504</v>
      </c>
      <c r="B571" s="1">
        <v>140</v>
      </c>
      <c r="C571" s="26" t="s">
        <v>1776</v>
      </c>
      <c r="D571" t="s">
        <v>506</v>
      </c>
      <c r="E571" s="27" t="s">
        <v>1777</v>
      </c>
      <c r="F571" s="28" t="s">
        <v>1778</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5.5">
      <c r="A573" s="1" t="s">
        <v>511</v>
      </c>
      <c r="E573" s="32" t="s">
        <v>2319</v>
      </c>
    </row>
    <row r="574">
      <c r="A574" s="1" t="s">
        <v>513</v>
      </c>
      <c r="E574" s="27" t="s">
        <v>514</v>
      </c>
    </row>
    <row r="575">
      <c r="A575" s="1" t="s">
        <v>504</v>
      </c>
      <c r="B575" s="1">
        <v>141</v>
      </c>
      <c r="C575" s="26" t="s">
        <v>1780</v>
      </c>
      <c r="D575" t="s">
        <v>506</v>
      </c>
      <c r="E575" s="27" t="s">
        <v>1781</v>
      </c>
      <c r="F575" s="28" t="s">
        <v>1778</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5.5">
      <c r="A577" s="1" t="s">
        <v>511</v>
      </c>
      <c r="E577" s="32" t="s">
        <v>2319</v>
      </c>
    </row>
    <row r="578">
      <c r="A578" s="1" t="s">
        <v>513</v>
      </c>
      <c r="E578" s="27" t="s">
        <v>514</v>
      </c>
    </row>
    <row r="579">
      <c r="A579" s="1" t="s">
        <v>504</v>
      </c>
      <c r="B579" s="1">
        <v>142</v>
      </c>
      <c r="C579" s="26" t="s">
        <v>1782</v>
      </c>
      <c r="D579" t="s">
        <v>506</v>
      </c>
      <c r="E579" s="27" t="s">
        <v>1783</v>
      </c>
      <c r="F579" s="28" t="s">
        <v>1481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5.5">
      <c r="A581" s="1" t="s">
        <v>511</v>
      </c>
      <c r="E581" s="32" t="s">
        <v>521</v>
      </c>
    </row>
    <row r="582">
      <c r="A582" s="1" t="s">
        <v>513</v>
      </c>
      <c r="E582" s="27" t="s">
        <v>514</v>
      </c>
    </row>
    <row r="583">
      <c r="A583" s="1" t="s">
        <v>504</v>
      </c>
      <c r="B583" s="1">
        <v>143</v>
      </c>
      <c r="C583" s="26" t="s">
        <v>1784</v>
      </c>
      <c r="D583" t="s">
        <v>506</v>
      </c>
      <c r="E583" s="27" t="s">
        <v>1785</v>
      </c>
      <c r="F583" s="28" t="s">
        <v>1481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5.5">
      <c r="A585" s="1" t="s">
        <v>511</v>
      </c>
      <c r="E585" s="32" t="s">
        <v>521</v>
      </c>
    </row>
    <row r="586">
      <c r="A586" s="1" t="s">
        <v>513</v>
      </c>
      <c r="E586" s="27" t="s">
        <v>514</v>
      </c>
    </row>
    <row r="587">
      <c r="A587" s="1" t="s">
        <v>504</v>
      </c>
      <c r="B587" s="1">
        <v>144</v>
      </c>
      <c r="C587" s="26" t="s">
        <v>1786</v>
      </c>
      <c r="D587" t="s">
        <v>506</v>
      </c>
      <c r="E587" s="27" t="s">
        <v>1787</v>
      </c>
      <c r="F587" s="28" t="s">
        <v>1481</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5.5">
      <c r="A589" s="1" t="s">
        <v>511</v>
      </c>
      <c r="E589" s="32" t="s">
        <v>521</v>
      </c>
    </row>
    <row r="590">
      <c r="A590" s="1" t="s">
        <v>513</v>
      </c>
      <c r="E590" s="27" t="s">
        <v>514</v>
      </c>
    </row>
    <row r="591">
      <c r="A591" s="1" t="s">
        <v>504</v>
      </c>
      <c r="B591" s="1">
        <v>145</v>
      </c>
      <c r="C591" s="26" t="s">
        <v>1788</v>
      </c>
      <c r="D591" t="s">
        <v>506</v>
      </c>
      <c r="E591" s="27" t="s">
        <v>1789</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5.5">
      <c r="A593" s="1" t="s">
        <v>511</v>
      </c>
      <c r="E593" s="32" t="s">
        <v>971</v>
      </c>
    </row>
    <row r="594">
      <c r="A594" s="1" t="s">
        <v>513</v>
      </c>
      <c r="E594" s="27" t="s">
        <v>514</v>
      </c>
    </row>
    <row r="595">
      <c r="A595" s="1" t="s">
        <v>504</v>
      </c>
      <c r="B595" s="1">
        <v>146</v>
      </c>
      <c r="C595" s="26" t="s">
        <v>1790</v>
      </c>
      <c r="D595" t="s">
        <v>506</v>
      </c>
      <c r="E595" s="27" t="s">
        <v>2320</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5.5">
      <c r="A597" s="1" t="s">
        <v>511</v>
      </c>
      <c r="E597" s="32" t="s">
        <v>521</v>
      </c>
    </row>
    <row r="598">
      <c r="A598" s="1" t="s">
        <v>513</v>
      </c>
      <c r="E598" s="27" t="s">
        <v>506</v>
      </c>
    </row>
    <row r="599" ht="25.5">
      <c r="A599" s="1" t="s">
        <v>504</v>
      </c>
      <c r="B599" s="1">
        <v>147</v>
      </c>
      <c r="C599" s="26" t="s">
        <v>1451</v>
      </c>
      <c r="D599" t="s">
        <v>604</v>
      </c>
      <c r="E599" s="27" t="s">
        <v>1452</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5.5">
      <c r="A601" s="1" t="s">
        <v>511</v>
      </c>
      <c r="E601" s="32" t="s">
        <v>521</v>
      </c>
    </row>
    <row r="602">
      <c r="A602" s="1" t="s">
        <v>513</v>
      </c>
      <c r="E602" s="27" t="s">
        <v>514</v>
      </c>
    </row>
    <row r="603">
      <c r="A603" s="1" t="s">
        <v>501</v>
      </c>
      <c r="C603" s="22" t="s">
        <v>2321</v>
      </c>
      <c r="E603" s="23" t="s">
        <v>2322</v>
      </c>
      <c r="L603" s="24">
        <f>SUMIFS(L604:L711,A604:A711,"P")</f>
        <v>0</v>
      </c>
      <c r="M603" s="24">
        <f>SUMIFS(M604:M711,A604:A711,"P")</f>
        <v>0</v>
      </c>
      <c r="N603" s="25"/>
    </row>
    <row r="604">
      <c r="A604" s="1" t="s">
        <v>504</v>
      </c>
      <c r="B604" s="1">
        <v>148</v>
      </c>
      <c r="C604" s="26" t="s">
        <v>1513</v>
      </c>
      <c r="D604" t="s">
        <v>506</v>
      </c>
      <c r="E604" s="27" t="s">
        <v>1514</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5.5">
      <c r="A606" s="1" t="s">
        <v>511</v>
      </c>
      <c r="E606" s="32" t="s">
        <v>521</v>
      </c>
    </row>
    <row r="607">
      <c r="A607" s="1" t="s">
        <v>513</v>
      </c>
      <c r="E607" s="27" t="s">
        <v>514</v>
      </c>
    </row>
    <row r="608">
      <c r="A608" s="1" t="s">
        <v>504</v>
      </c>
      <c r="B608" s="1">
        <v>149</v>
      </c>
      <c r="C608" s="26" t="s">
        <v>1515</v>
      </c>
      <c r="D608" t="s">
        <v>506</v>
      </c>
      <c r="E608" s="27" t="s">
        <v>1516</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5.5">
      <c r="A610" s="1" t="s">
        <v>511</v>
      </c>
      <c r="E610" s="32" t="s">
        <v>521</v>
      </c>
    </row>
    <row r="611">
      <c r="A611" s="1" t="s">
        <v>513</v>
      </c>
      <c r="E611" s="27" t="s">
        <v>514</v>
      </c>
    </row>
    <row r="612">
      <c r="A612" s="1" t="s">
        <v>504</v>
      </c>
      <c r="B612" s="1">
        <v>150</v>
      </c>
      <c r="C612" s="26" t="s">
        <v>1517</v>
      </c>
      <c r="D612" t="s">
        <v>506</v>
      </c>
      <c r="E612" s="27" t="s">
        <v>1518</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5.5">
      <c r="A614" s="1" t="s">
        <v>511</v>
      </c>
      <c r="E614" s="32" t="s">
        <v>521</v>
      </c>
    </row>
    <row r="615">
      <c r="A615" s="1" t="s">
        <v>513</v>
      </c>
      <c r="E615" s="27" t="s">
        <v>514</v>
      </c>
    </row>
    <row r="616">
      <c r="A616" s="1" t="s">
        <v>504</v>
      </c>
      <c r="B616" s="1">
        <v>151</v>
      </c>
      <c r="C616" s="26" t="s">
        <v>1519</v>
      </c>
      <c r="D616" t="s">
        <v>506</v>
      </c>
      <c r="E616" s="27" t="s">
        <v>1520</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5.5">
      <c r="A618" s="1" t="s">
        <v>511</v>
      </c>
      <c r="E618" s="32" t="s">
        <v>521</v>
      </c>
    </row>
    <row r="619">
      <c r="A619" s="1" t="s">
        <v>513</v>
      </c>
      <c r="E619" s="27" t="s">
        <v>514</v>
      </c>
    </row>
    <row r="620">
      <c r="A620" s="1" t="s">
        <v>504</v>
      </c>
      <c r="B620" s="1">
        <v>152</v>
      </c>
      <c r="C620" s="26" t="s">
        <v>1521</v>
      </c>
      <c r="D620" t="s">
        <v>506</v>
      </c>
      <c r="E620" s="27" t="s">
        <v>1522</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5.5">
      <c r="A622" s="1" t="s">
        <v>511</v>
      </c>
      <c r="E622" s="32" t="s">
        <v>521</v>
      </c>
    </row>
    <row r="623">
      <c r="A623" s="1" t="s">
        <v>513</v>
      </c>
      <c r="E623" s="27" t="s">
        <v>514</v>
      </c>
    </row>
    <row r="624">
      <c r="A624" s="1" t="s">
        <v>504</v>
      </c>
      <c r="B624" s="1">
        <v>153</v>
      </c>
      <c r="C624" s="26" t="s">
        <v>1523</v>
      </c>
      <c r="D624" t="s">
        <v>506</v>
      </c>
      <c r="E624" s="27" t="s">
        <v>1524</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5.5">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5.5">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5.5">
      <c r="A634" s="1" t="s">
        <v>511</v>
      </c>
      <c r="E634" s="32" t="s">
        <v>526</v>
      </c>
    </row>
    <row r="635">
      <c r="A635" s="1" t="s">
        <v>513</v>
      </c>
      <c r="E635" s="27" t="s">
        <v>514</v>
      </c>
    </row>
    <row r="636">
      <c r="A636" s="1" t="s">
        <v>504</v>
      </c>
      <c r="B636" s="1">
        <v>156</v>
      </c>
      <c r="C636" s="26" t="s">
        <v>1525</v>
      </c>
      <c r="D636" t="s">
        <v>506</v>
      </c>
      <c r="E636" s="27" t="s">
        <v>1526</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5.5">
      <c r="A638" s="1" t="s">
        <v>511</v>
      </c>
      <c r="E638" s="32" t="s">
        <v>521</v>
      </c>
    </row>
    <row r="639">
      <c r="A639" s="1" t="s">
        <v>513</v>
      </c>
      <c r="E639" s="27" t="s">
        <v>514</v>
      </c>
    </row>
    <row r="640">
      <c r="A640" s="1" t="s">
        <v>504</v>
      </c>
      <c r="B640" s="1">
        <v>157</v>
      </c>
      <c r="C640" s="26" t="s">
        <v>1527</v>
      </c>
      <c r="D640" t="s">
        <v>506</v>
      </c>
      <c r="E640" s="27" t="s">
        <v>1528</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5.5">
      <c r="A642" s="1" t="s">
        <v>511</v>
      </c>
      <c r="E642" s="32" t="s">
        <v>521</v>
      </c>
    </row>
    <row r="643">
      <c r="A643" s="1" t="s">
        <v>513</v>
      </c>
      <c r="E643" s="27" t="s">
        <v>514</v>
      </c>
    </row>
    <row r="644">
      <c r="A644" s="1" t="s">
        <v>504</v>
      </c>
      <c r="B644" s="1">
        <v>158</v>
      </c>
      <c r="C644" s="26" t="s">
        <v>1529</v>
      </c>
      <c r="D644" t="s">
        <v>506</v>
      </c>
      <c r="E644" s="27" t="s">
        <v>1530</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5.5">
      <c r="A646" s="1" t="s">
        <v>511</v>
      </c>
      <c r="E646" s="32" t="s">
        <v>666</v>
      </c>
    </row>
    <row r="647">
      <c r="A647" s="1" t="s">
        <v>513</v>
      </c>
      <c r="E647" s="27" t="s">
        <v>514</v>
      </c>
    </row>
    <row r="648">
      <c r="A648" s="1" t="s">
        <v>504</v>
      </c>
      <c r="B648" s="1">
        <v>159</v>
      </c>
      <c r="C648" s="26" t="s">
        <v>1531</v>
      </c>
      <c r="D648" t="s">
        <v>506</v>
      </c>
      <c r="E648" s="27" t="s">
        <v>1532</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5.5">
      <c r="A650" s="1" t="s">
        <v>511</v>
      </c>
      <c r="E650" s="32" t="s">
        <v>666</v>
      </c>
    </row>
    <row r="651">
      <c r="A651" s="1" t="s">
        <v>513</v>
      </c>
      <c r="E651" s="27" t="s">
        <v>514</v>
      </c>
    </row>
    <row r="652">
      <c r="A652" s="1" t="s">
        <v>504</v>
      </c>
      <c r="B652" s="1">
        <v>160</v>
      </c>
      <c r="C652" s="26" t="s">
        <v>1887</v>
      </c>
      <c r="D652" t="s">
        <v>506</v>
      </c>
      <c r="E652" s="27" t="s">
        <v>1888</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5.5">
      <c r="A654" s="1" t="s">
        <v>511</v>
      </c>
      <c r="E654" s="32" t="s">
        <v>521</v>
      </c>
    </row>
    <row r="655">
      <c r="A655" s="1" t="s">
        <v>513</v>
      </c>
      <c r="E655" s="27" t="s">
        <v>514</v>
      </c>
    </row>
    <row r="656">
      <c r="A656" s="1" t="s">
        <v>504</v>
      </c>
      <c r="B656" s="1">
        <v>161</v>
      </c>
      <c r="C656" s="26" t="s">
        <v>1966</v>
      </c>
      <c r="D656" t="s">
        <v>506</v>
      </c>
      <c r="E656" s="27" t="s">
        <v>1967</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5.5">
      <c r="A658" s="1" t="s">
        <v>511</v>
      </c>
      <c r="E658" s="32" t="s">
        <v>521</v>
      </c>
    </row>
    <row r="659">
      <c r="A659" s="1" t="s">
        <v>513</v>
      </c>
      <c r="E659" s="27" t="s">
        <v>506</v>
      </c>
    </row>
    <row r="660">
      <c r="A660" s="1" t="s">
        <v>504</v>
      </c>
      <c r="B660" s="1">
        <v>162</v>
      </c>
      <c r="C660" s="26" t="s">
        <v>1889</v>
      </c>
      <c r="D660" t="s">
        <v>506</v>
      </c>
      <c r="E660" s="27" t="s">
        <v>1890</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5.5">
      <c r="A662" s="1" t="s">
        <v>511</v>
      </c>
      <c r="E662" s="32" t="s">
        <v>521</v>
      </c>
    </row>
    <row r="663">
      <c r="A663" s="1" t="s">
        <v>513</v>
      </c>
      <c r="E663" s="27" t="s">
        <v>514</v>
      </c>
    </row>
    <row r="664">
      <c r="A664" s="1" t="s">
        <v>504</v>
      </c>
      <c r="B664" s="1">
        <v>163</v>
      </c>
      <c r="C664" s="26" t="s">
        <v>1533</v>
      </c>
      <c r="D664" t="s">
        <v>506</v>
      </c>
      <c r="E664" s="27" t="s">
        <v>1534</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5.5">
      <c r="A666" s="1" t="s">
        <v>511</v>
      </c>
      <c r="E666" s="32" t="s">
        <v>521</v>
      </c>
    </row>
    <row r="667">
      <c r="A667" s="1" t="s">
        <v>513</v>
      </c>
      <c r="E667" s="27" t="s">
        <v>514</v>
      </c>
    </row>
    <row r="668">
      <c r="A668" s="1" t="s">
        <v>504</v>
      </c>
      <c r="B668" s="1">
        <v>164</v>
      </c>
      <c r="C668" s="26" t="s">
        <v>1535</v>
      </c>
      <c r="D668" t="s">
        <v>506</v>
      </c>
      <c r="E668" s="27" t="s">
        <v>1536</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5.5">
      <c r="A670" s="1" t="s">
        <v>511</v>
      </c>
      <c r="E670" s="32" t="s">
        <v>671</v>
      </c>
    </row>
    <row r="671">
      <c r="A671" s="1" t="s">
        <v>513</v>
      </c>
      <c r="E671" s="27" t="s">
        <v>514</v>
      </c>
    </row>
    <row r="672">
      <c r="A672" s="1" t="s">
        <v>504</v>
      </c>
      <c r="B672" s="1">
        <v>165</v>
      </c>
      <c r="C672" s="26" t="s">
        <v>1537</v>
      </c>
      <c r="D672" t="s">
        <v>506</v>
      </c>
      <c r="E672" s="27" t="s">
        <v>1538</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5.5">
      <c r="A674" s="1" t="s">
        <v>511</v>
      </c>
      <c r="E674" s="32" t="s">
        <v>671</v>
      </c>
    </row>
    <row r="675">
      <c r="A675" s="1" t="s">
        <v>513</v>
      </c>
      <c r="E675" s="27" t="s">
        <v>514</v>
      </c>
    </row>
    <row r="676">
      <c r="A676" s="1" t="s">
        <v>504</v>
      </c>
      <c r="B676" s="1">
        <v>166</v>
      </c>
      <c r="C676" s="26" t="s">
        <v>1539</v>
      </c>
      <c r="D676" t="s">
        <v>506</v>
      </c>
      <c r="E676" s="27" t="s">
        <v>1540</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5.5">
      <c r="A678" s="1" t="s">
        <v>511</v>
      </c>
      <c r="E678" s="32" t="s">
        <v>521</v>
      </c>
    </row>
    <row r="679">
      <c r="A679" s="1" t="s">
        <v>513</v>
      </c>
      <c r="E679" s="27" t="s">
        <v>514</v>
      </c>
    </row>
    <row r="680" ht="25.5">
      <c r="A680" s="1" t="s">
        <v>504</v>
      </c>
      <c r="B680" s="1">
        <v>167</v>
      </c>
      <c r="C680" s="26" t="s">
        <v>1541</v>
      </c>
      <c r="D680" t="s">
        <v>506</v>
      </c>
      <c r="E680" s="27" t="s">
        <v>1542</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5.5">
      <c r="A682" s="1" t="s">
        <v>511</v>
      </c>
      <c r="E682" s="32" t="s">
        <v>671</v>
      </c>
    </row>
    <row r="683">
      <c r="A683" s="1" t="s">
        <v>513</v>
      </c>
      <c r="E683" s="27" t="s">
        <v>514</v>
      </c>
    </row>
    <row r="684">
      <c r="A684" s="1" t="s">
        <v>504</v>
      </c>
      <c r="B684" s="1">
        <v>168</v>
      </c>
      <c r="C684" s="26" t="s">
        <v>1543</v>
      </c>
      <c r="D684" t="s">
        <v>506</v>
      </c>
      <c r="E684" s="27" t="s">
        <v>1544</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5.5">
      <c r="A686" s="1" t="s">
        <v>511</v>
      </c>
      <c r="E686" s="32" t="s">
        <v>671</v>
      </c>
    </row>
    <row r="687">
      <c r="A687" s="1" t="s">
        <v>513</v>
      </c>
      <c r="E687" s="27" t="s">
        <v>514</v>
      </c>
    </row>
    <row r="688">
      <c r="A688" s="1" t="s">
        <v>504</v>
      </c>
      <c r="B688" s="1">
        <v>169</v>
      </c>
      <c r="C688" s="26" t="s">
        <v>1545</v>
      </c>
      <c r="D688" t="s">
        <v>506</v>
      </c>
      <c r="E688" s="27" t="s">
        <v>1546</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5.5">
      <c r="A690" s="1" t="s">
        <v>511</v>
      </c>
      <c r="E690" s="32" t="s">
        <v>526</v>
      </c>
    </row>
    <row r="691">
      <c r="A691" s="1" t="s">
        <v>513</v>
      </c>
      <c r="E691" s="27" t="s">
        <v>514</v>
      </c>
    </row>
    <row r="692">
      <c r="A692" s="1" t="s">
        <v>504</v>
      </c>
      <c r="B692" s="1">
        <v>170</v>
      </c>
      <c r="C692" s="26" t="s">
        <v>1547</v>
      </c>
      <c r="D692" t="s">
        <v>506</v>
      </c>
      <c r="E692" s="27" t="s">
        <v>1548</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5.5">
      <c r="A694" s="1" t="s">
        <v>511</v>
      </c>
      <c r="E694" s="32" t="s">
        <v>526</v>
      </c>
    </row>
    <row r="695">
      <c r="A695" s="1" t="s">
        <v>513</v>
      </c>
      <c r="E695" s="27" t="s">
        <v>514</v>
      </c>
    </row>
    <row r="696">
      <c r="A696" s="1" t="s">
        <v>504</v>
      </c>
      <c r="B696" s="1">
        <v>171</v>
      </c>
      <c r="C696" s="26" t="s">
        <v>1453</v>
      </c>
      <c r="D696" t="s">
        <v>506</v>
      </c>
      <c r="E696" s="27" t="s">
        <v>1454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5.5">
      <c r="A698" s="1" t="s">
        <v>511</v>
      </c>
      <c r="E698" s="32" t="s">
        <v>521</v>
      </c>
    </row>
    <row r="699">
      <c r="A699" s="1" t="s">
        <v>513</v>
      </c>
      <c r="E699" s="27" t="s">
        <v>514</v>
      </c>
    </row>
    <row r="700">
      <c r="A700" s="1" t="s">
        <v>504</v>
      </c>
      <c r="B700" s="1">
        <v>172</v>
      </c>
      <c r="C700" s="26" t="s">
        <v>1455</v>
      </c>
      <c r="D700" t="s">
        <v>506</v>
      </c>
      <c r="E700" s="27" t="s">
        <v>1456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5.5">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5.5">
      <c r="A706" s="1" t="s">
        <v>511</v>
      </c>
      <c r="E706" s="32" t="s">
        <v>521</v>
      </c>
    </row>
    <row r="707">
      <c r="A707" s="1" t="s">
        <v>513</v>
      </c>
      <c r="E707" s="27" t="s">
        <v>514</v>
      </c>
    </row>
    <row r="708">
      <c r="A708" s="1" t="s">
        <v>504</v>
      </c>
      <c r="B708" s="1">
        <v>174</v>
      </c>
      <c r="C708" s="26" t="s">
        <v>1988</v>
      </c>
      <c r="D708" t="s">
        <v>506</v>
      </c>
      <c r="E708" s="27" t="s">
        <v>1989</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2323</v>
      </c>
      <c r="E8" s="23" t="s">
        <v>63</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1735</v>
      </c>
      <c r="E14" s="23" t="s">
        <v>2324</v>
      </c>
      <c r="L14" s="24">
        <f>SUMIFS(L15:L226,A15:A226,"P")</f>
        <v>0</v>
      </c>
      <c r="M14" s="24">
        <f>SUMIFS(M15:M226,A15:A226,"P")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521</v>
      </c>
    </row>
    <row r="26">
      <c r="A26" s="1" t="s">
        <v>513</v>
      </c>
      <c r="E26" s="27" t="s">
        <v>514</v>
      </c>
    </row>
    <row r="27">
      <c r="A27" s="1" t="s">
        <v>504</v>
      </c>
      <c r="B27" s="1">
        <v>5</v>
      </c>
      <c r="C27" s="26" t="s">
        <v>1556</v>
      </c>
      <c r="D27" t="s">
        <v>506</v>
      </c>
      <c r="E27" s="27" t="s">
        <v>1557</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526</v>
      </c>
    </row>
    <row r="30">
      <c r="A30" s="1" t="s">
        <v>513</v>
      </c>
      <c r="E30" s="27" t="s">
        <v>514</v>
      </c>
    </row>
    <row r="31">
      <c r="A31" s="1" t="s">
        <v>504</v>
      </c>
      <c r="B31" s="1">
        <v>6</v>
      </c>
      <c r="C31" s="26" t="s">
        <v>1558</v>
      </c>
      <c r="D31" t="s">
        <v>506</v>
      </c>
      <c r="E31" s="27" t="s">
        <v>1559</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526</v>
      </c>
    </row>
    <row r="34">
      <c r="A34" s="1" t="s">
        <v>513</v>
      </c>
      <c r="E34" s="27" t="s">
        <v>514</v>
      </c>
    </row>
    <row r="35" ht="25.5">
      <c r="A35" s="1" t="s">
        <v>504</v>
      </c>
      <c r="B35" s="1">
        <v>7</v>
      </c>
      <c r="C35" s="26" t="s">
        <v>1560</v>
      </c>
      <c r="D35" t="s">
        <v>506</v>
      </c>
      <c r="E35" s="27" t="s">
        <v>1561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c r="A39" s="1" t="s">
        <v>504</v>
      </c>
      <c r="B39" s="1">
        <v>8</v>
      </c>
      <c r="C39" s="26" t="s">
        <v>1564</v>
      </c>
      <c r="D39" t="s">
        <v>506</v>
      </c>
      <c r="E39" s="27" t="s">
        <v>1565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1566</v>
      </c>
      <c r="D43" t="s">
        <v>506</v>
      </c>
      <c r="E43" s="27" t="s">
        <v>1567</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526</v>
      </c>
    </row>
    <row r="46">
      <c r="A46" s="1" t="s">
        <v>513</v>
      </c>
      <c r="E46" s="27" t="s">
        <v>514</v>
      </c>
    </row>
    <row r="47">
      <c r="A47" s="1" t="s">
        <v>504</v>
      </c>
      <c r="B47" s="1">
        <v>10</v>
      </c>
      <c r="C47" s="26" t="s">
        <v>1568</v>
      </c>
      <c r="D47" t="s">
        <v>506</v>
      </c>
      <c r="E47" s="27" t="s">
        <v>1569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526</v>
      </c>
    </row>
    <row r="50">
      <c r="A50" s="1" t="s">
        <v>513</v>
      </c>
      <c r="E50" s="27" t="s">
        <v>514</v>
      </c>
    </row>
    <row r="51">
      <c r="A51" s="1" t="s">
        <v>504</v>
      </c>
      <c r="B51" s="1">
        <v>11</v>
      </c>
      <c r="C51" s="26" t="s">
        <v>1570</v>
      </c>
      <c r="D51" t="s">
        <v>506</v>
      </c>
      <c r="E51" s="27" t="s">
        <v>1571</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526</v>
      </c>
    </row>
    <row r="54">
      <c r="A54" s="1" t="s">
        <v>513</v>
      </c>
      <c r="E54" s="27" t="s">
        <v>514</v>
      </c>
    </row>
    <row r="55">
      <c r="A55" s="1" t="s">
        <v>504</v>
      </c>
      <c r="B55" s="1">
        <v>12</v>
      </c>
      <c r="C55" s="26" t="s">
        <v>1572</v>
      </c>
      <c r="D55" t="s">
        <v>506</v>
      </c>
      <c r="E55" s="27" t="s">
        <v>1573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526</v>
      </c>
    </row>
    <row r="58">
      <c r="A58" s="1" t="s">
        <v>513</v>
      </c>
      <c r="E58" s="27" t="s">
        <v>514</v>
      </c>
    </row>
    <row r="59">
      <c r="A59" s="1" t="s">
        <v>504</v>
      </c>
      <c r="B59" s="1">
        <v>13</v>
      </c>
      <c r="C59" s="26" t="s">
        <v>1574</v>
      </c>
      <c r="D59" t="s">
        <v>506</v>
      </c>
      <c r="E59" s="27" t="s">
        <v>1575</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526</v>
      </c>
    </row>
    <row r="62">
      <c r="A62" s="1" t="s">
        <v>513</v>
      </c>
      <c r="E62" s="27" t="s">
        <v>514</v>
      </c>
    </row>
    <row r="63">
      <c r="A63" s="1" t="s">
        <v>504</v>
      </c>
      <c r="B63" s="1">
        <v>14</v>
      </c>
      <c r="C63" s="26" t="s">
        <v>1576</v>
      </c>
      <c r="D63" t="s">
        <v>506</v>
      </c>
      <c r="E63" s="27" t="s">
        <v>1577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526</v>
      </c>
    </row>
    <row r="66">
      <c r="A66" s="1" t="s">
        <v>513</v>
      </c>
      <c r="E66" s="27" t="s">
        <v>514</v>
      </c>
    </row>
    <row r="67">
      <c r="A67" s="1" t="s">
        <v>504</v>
      </c>
      <c r="B67" s="1">
        <v>15</v>
      </c>
      <c r="C67" s="26" t="s">
        <v>1578</v>
      </c>
      <c r="D67" t="s">
        <v>506</v>
      </c>
      <c r="E67" s="27" t="s">
        <v>1579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526</v>
      </c>
    </row>
    <row r="70">
      <c r="A70" s="1" t="s">
        <v>513</v>
      </c>
      <c r="E70" s="27" t="s">
        <v>514</v>
      </c>
    </row>
    <row r="71">
      <c r="A71" s="1" t="s">
        <v>504</v>
      </c>
      <c r="B71" s="1">
        <v>16</v>
      </c>
      <c r="C71" s="26" t="s">
        <v>1580</v>
      </c>
      <c r="D71" t="s">
        <v>506</v>
      </c>
      <c r="E71" s="27" t="s">
        <v>1581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526</v>
      </c>
    </row>
    <row r="74">
      <c r="A74" s="1" t="s">
        <v>513</v>
      </c>
      <c r="E74" s="27" t="s">
        <v>514</v>
      </c>
    </row>
    <row r="75">
      <c r="A75" s="1" t="s">
        <v>504</v>
      </c>
      <c r="B75" s="1">
        <v>17</v>
      </c>
      <c r="C75" s="26" t="s">
        <v>1582</v>
      </c>
      <c r="D75" t="s">
        <v>506</v>
      </c>
      <c r="E75" s="27" t="s">
        <v>1583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526</v>
      </c>
    </row>
    <row r="78">
      <c r="A78" s="1" t="s">
        <v>513</v>
      </c>
      <c r="E78" s="27" t="s">
        <v>514</v>
      </c>
    </row>
    <row r="79">
      <c r="A79" s="1" t="s">
        <v>504</v>
      </c>
      <c r="B79" s="1">
        <v>18</v>
      </c>
      <c r="C79" s="26" t="s">
        <v>1584</v>
      </c>
      <c r="D79" t="s">
        <v>506</v>
      </c>
      <c r="E79" s="27" t="s">
        <v>1585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526</v>
      </c>
    </row>
    <row r="82">
      <c r="A82" s="1" t="s">
        <v>513</v>
      </c>
      <c r="E82" s="27" t="s">
        <v>514</v>
      </c>
    </row>
    <row r="83">
      <c r="A83" s="1" t="s">
        <v>504</v>
      </c>
      <c r="B83" s="1">
        <v>19</v>
      </c>
      <c r="C83" s="26" t="s">
        <v>1586</v>
      </c>
      <c r="D83" t="s">
        <v>506</v>
      </c>
      <c r="E83" s="27" t="s">
        <v>1587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526</v>
      </c>
    </row>
    <row r="86">
      <c r="A86" s="1" t="s">
        <v>513</v>
      </c>
      <c r="E86" s="27" t="s">
        <v>514</v>
      </c>
    </row>
    <row r="87">
      <c r="A87" s="1" t="s">
        <v>504</v>
      </c>
      <c r="B87" s="1">
        <v>20</v>
      </c>
      <c r="C87" s="26" t="s">
        <v>1588</v>
      </c>
      <c r="D87" t="s">
        <v>506</v>
      </c>
      <c r="E87" s="27" t="s">
        <v>1589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526</v>
      </c>
    </row>
    <row r="90">
      <c r="A90" s="1" t="s">
        <v>513</v>
      </c>
      <c r="E90" s="27" t="s">
        <v>514</v>
      </c>
    </row>
    <row r="91" ht="25.5">
      <c r="A91" s="1" t="s">
        <v>504</v>
      </c>
      <c r="B91" s="1">
        <v>21</v>
      </c>
      <c r="C91" s="26" t="s">
        <v>1590</v>
      </c>
      <c r="D91" t="s">
        <v>506</v>
      </c>
      <c r="E91" s="27" t="s">
        <v>1591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ht="25.5">
      <c r="A95" s="1" t="s">
        <v>504</v>
      </c>
      <c r="B95" s="1">
        <v>22</v>
      </c>
      <c r="C95" s="26" t="s">
        <v>1592</v>
      </c>
      <c r="D95" t="s">
        <v>506</v>
      </c>
      <c r="E95" s="27" t="s">
        <v>1593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c r="A99" s="1" t="s">
        <v>504</v>
      </c>
      <c r="B99" s="1">
        <v>23</v>
      </c>
      <c r="C99" s="26" t="s">
        <v>1594</v>
      </c>
      <c r="D99" t="s">
        <v>506</v>
      </c>
      <c r="E99" s="27" t="s">
        <v>1595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526</v>
      </c>
    </row>
    <row r="102">
      <c r="A102" s="1" t="s">
        <v>513</v>
      </c>
      <c r="E102" s="27" t="s">
        <v>514</v>
      </c>
    </row>
    <row r="103">
      <c r="A103" s="1" t="s">
        <v>504</v>
      </c>
      <c r="B103" s="1">
        <v>24</v>
      </c>
      <c r="C103" s="26" t="s">
        <v>1596</v>
      </c>
      <c r="D103" t="s">
        <v>506</v>
      </c>
      <c r="E103" s="27" t="s">
        <v>1597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526</v>
      </c>
    </row>
    <row r="106">
      <c r="A106" s="1" t="s">
        <v>513</v>
      </c>
      <c r="E106" s="27" t="s">
        <v>514</v>
      </c>
    </row>
    <row r="107">
      <c r="A107" s="1" t="s">
        <v>504</v>
      </c>
      <c r="B107" s="1">
        <v>25</v>
      </c>
      <c r="C107" s="26" t="s">
        <v>1598</v>
      </c>
      <c r="D107" t="s">
        <v>506</v>
      </c>
      <c r="E107" s="27" t="s">
        <v>1599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526</v>
      </c>
    </row>
    <row r="110">
      <c r="A110" s="1" t="s">
        <v>513</v>
      </c>
      <c r="E110" s="27" t="s">
        <v>514</v>
      </c>
    </row>
    <row r="111">
      <c r="A111" s="1" t="s">
        <v>504</v>
      </c>
      <c r="B111" s="1">
        <v>26</v>
      </c>
      <c r="C111" s="26" t="s">
        <v>1600</v>
      </c>
      <c r="D111" t="s">
        <v>506</v>
      </c>
      <c r="E111" s="27" t="s">
        <v>1601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521</v>
      </c>
    </row>
    <row r="114">
      <c r="A114" s="1" t="s">
        <v>513</v>
      </c>
      <c r="E114" s="27" t="s">
        <v>514</v>
      </c>
    </row>
    <row r="115">
      <c r="A115" s="1" t="s">
        <v>504</v>
      </c>
      <c r="B115" s="1">
        <v>27</v>
      </c>
      <c r="C115" s="26" t="s">
        <v>1602</v>
      </c>
      <c r="D115" t="s">
        <v>506</v>
      </c>
      <c r="E115" s="27" t="s">
        <v>1603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521</v>
      </c>
    </row>
    <row r="118">
      <c r="A118" s="1" t="s">
        <v>513</v>
      </c>
      <c r="E118" s="27" t="s">
        <v>514</v>
      </c>
    </row>
    <row r="119">
      <c r="A119" s="1" t="s">
        <v>504</v>
      </c>
      <c r="B119" s="1">
        <v>28</v>
      </c>
      <c r="C119" s="26" t="s">
        <v>1604</v>
      </c>
      <c r="D119" t="s">
        <v>506</v>
      </c>
      <c r="E119" s="27" t="s">
        <v>1605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671</v>
      </c>
    </row>
    <row r="122">
      <c r="A122" s="1" t="s">
        <v>513</v>
      </c>
      <c r="E122" s="27" t="s">
        <v>514</v>
      </c>
    </row>
    <row r="123">
      <c r="A123" s="1" t="s">
        <v>504</v>
      </c>
      <c r="B123" s="1">
        <v>29</v>
      </c>
      <c r="C123" s="26" t="s">
        <v>1606</v>
      </c>
      <c r="D123" t="s">
        <v>506</v>
      </c>
      <c r="E123" s="27" t="s">
        <v>1607</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846</v>
      </c>
    </row>
    <row r="126">
      <c r="A126" s="1" t="s">
        <v>513</v>
      </c>
      <c r="E126" s="27" t="s">
        <v>514</v>
      </c>
    </row>
    <row r="127" ht="25.5">
      <c r="A127" s="1" t="s">
        <v>504</v>
      </c>
      <c r="B127" s="1">
        <v>30</v>
      </c>
      <c r="C127" s="26" t="s">
        <v>1608</v>
      </c>
      <c r="D127" t="s">
        <v>506</v>
      </c>
      <c r="E127" s="27" t="s">
        <v>1609</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521</v>
      </c>
    </row>
    <row r="130">
      <c r="A130" s="1" t="s">
        <v>513</v>
      </c>
      <c r="E130" s="27" t="s">
        <v>514</v>
      </c>
    </row>
    <row r="131">
      <c r="A131" s="1" t="s">
        <v>504</v>
      </c>
      <c r="B131" s="1">
        <v>31</v>
      </c>
      <c r="C131" s="26" t="s">
        <v>1610</v>
      </c>
      <c r="D131" t="s">
        <v>506</v>
      </c>
      <c r="E131" s="27" t="s">
        <v>1611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504</v>
      </c>
      <c r="B135" s="1">
        <v>32</v>
      </c>
      <c r="C135" s="26" t="s">
        <v>1612</v>
      </c>
      <c r="D135" t="s">
        <v>506</v>
      </c>
      <c r="E135" s="27" t="s">
        <v>1613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521</v>
      </c>
    </row>
    <row r="138">
      <c r="A138" s="1" t="s">
        <v>513</v>
      </c>
      <c r="E138" s="27" t="s">
        <v>514</v>
      </c>
    </row>
    <row r="139">
      <c r="A139" s="1" t="s">
        <v>504</v>
      </c>
      <c r="B139" s="1">
        <v>33</v>
      </c>
      <c r="C139" s="26" t="s">
        <v>1614</v>
      </c>
      <c r="D139" t="s">
        <v>506</v>
      </c>
      <c r="E139" s="27" t="s">
        <v>1615</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521</v>
      </c>
    </row>
    <row r="142">
      <c r="A142" s="1" t="s">
        <v>513</v>
      </c>
      <c r="E142" s="27" t="s">
        <v>514</v>
      </c>
    </row>
    <row r="143">
      <c r="A143" s="1" t="s">
        <v>504</v>
      </c>
      <c r="B143" s="1">
        <v>34</v>
      </c>
      <c r="C143" s="26" t="s">
        <v>1433</v>
      </c>
      <c r="D143" t="s">
        <v>506</v>
      </c>
      <c r="E143" s="27" t="s">
        <v>1434</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2325</v>
      </c>
    </row>
    <row r="146">
      <c r="A146" s="1" t="s">
        <v>513</v>
      </c>
      <c r="E146" s="27" t="s">
        <v>514</v>
      </c>
    </row>
    <row r="147">
      <c r="A147" s="1" t="s">
        <v>504</v>
      </c>
      <c r="B147" s="1">
        <v>35</v>
      </c>
      <c r="C147" s="26" t="s">
        <v>1436</v>
      </c>
      <c r="D147" t="s">
        <v>506</v>
      </c>
      <c r="E147" s="27" t="s">
        <v>1437</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2325</v>
      </c>
    </row>
    <row r="150">
      <c r="A150" s="1" t="s">
        <v>513</v>
      </c>
      <c r="E150" s="27" t="s">
        <v>514</v>
      </c>
    </row>
    <row r="151">
      <c r="A151" s="1" t="s">
        <v>504</v>
      </c>
      <c r="B151" s="1">
        <v>36</v>
      </c>
      <c r="C151" s="26" t="s">
        <v>1438</v>
      </c>
      <c r="D151" t="s">
        <v>506</v>
      </c>
      <c r="E151" s="27" t="s">
        <v>1439</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2325</v>
      </c>
    </row>
    <row r="154">
      <c r="A154" s="1" t="s">
        <v>513</v>
      </c>
      <c r="E154" s="27" t="s">
        <v>514</v>
      </c>
    </row>
    <row r="155">
      <c r="A155" s="1" t="s">
        <v>504</v>
      </c>
      <c r="B155" s="1">
        <v>37</v>
      </c>
      <c r="C155" s="26" t="s">
        <v>1286</v>
      </c>
      <c r="D155" t="s">
        <v>506</v>
      </c>
      <c r="E155" s="27" t="s">
        <v>1287</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1442</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666</v>
      </c>
    </row>
    <row r="162">
      <c r="A162" s="1" t="s">
        <v>513</v>
      </c>
      <c r="E162" s="27" t="s">
        <v>514</v>
      </c>
    </row>
    <row r="163" ht="25.5">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526</v>
      </c>
    </row>
    <row r="166">
      <c r="A166" s="1" t="s">
        <v>513</v>
      </c>
      <c r="E166" s="27" t="s">
        <v>514</v>
      </c>
    </row>
    <row r="167">
      <c r="A167" s="1" t="s">
        <v>504</v>
      </c>
      <c r="B167" s="1">
        <v>40</v>
      </c>
      <c r="C167" s="26" t="s">
        <v>1616</v>
      </c>
      <c r="D167" t="s">
        <v>506</v>
      </c>
      <c r="E167" s="27" t="s">
        <v>1617</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5.5">
      <c r="A169" s="1" t="s">
        <v>511</v>
      </c>
      <c r="E169" s="32" t="s">
        <v>2326</v>
      </c>
    </row>
    <row r="170">
      <c r="A170" s="1" t="s">
        <v>513</v>
      </c>
      <c r="E170" s="27" t="s">
        <v>506</v>
      </c>
    </row>
    <row r="171" ht="25.5">
      <c r="A171" s="1" t="s">
        <v>504</v>
      </c>
      <c r="B171" s="1">
        <v>41</v>
      </c>
      <c r="C171" s="26" t="s">
        <v>1619</v>
      </c>
      <c r="D171" t="s">
        <v>506</v>
      </c>
      <c r="E171" s="27" t="s">
        <v>1620</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2326</v>
      </c>
    </row>
    <row r="174">
      <c r="A174" s="1" t="s">
        <v>513</v>
      </c>
      <c r="E174" s="27" t="s">
        <v>514</v>
      </c>
    </row>
    <row r="175" ht="25.5">
      <c r="A175" s="1" t="s">
        <v>504</v>
      </c>
      <c r="B175" s="1">
        <v>42</v>
      </c>
      <c r="C175" s="26" t="s">
        <v>1451</v>
      </c>
      <c r="D175" t="s">
        <v>506</v>
      </c>
      <c r="E175" s="27" t="s">
        <v>1452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521</v>
      </c>
    </row>
    <row r="178">
      <c r="A178" s="1" t="s">
        <v>513</v>
      </c>
      <c r="E178" s="27" t="s">
        <v>514</v>
      </c>
    </row>
    <row r="179">
      <c r="A179" s="1" t="s">
        <v>504</v>
      </c>
      <c r="B179" s="1">
        <v>43</v>
      </c>
      <c r="C179" s="26" t="s">
        <v>1453</v>
      </c>
      <c r="D179" t="s">
        <v>506</v>
      </c>
      <c r="E179" s="27" t="s">
        <v>1454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521</v>
      </c>
    </row>
    <row r="182">
      <c r="A182" s="1" t="s">
        <v>513</v>
      </c>
      <c r="E182" s="27" t="s">
        <v>514</v>
      </c>
    </row>
    <row r="183">
      <c r="A183" s="1" t="s">
        <v>504</v>
      </c>
      <c r="B183" s="1">
        <v>44</v>
      </c>
      <c r="C183" s="26" t="s">
        <v>1455</v>
      </c>
      <c r="D183" t="s">
        <v>506</v>
      </c>
      <c r="E183" s="27" t="s">
        <v>1456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46</v>
      </c>
      <c r="C191" s="26" t="s">
        <v>1420</v>
      </c>
      <c r="D191" t="s">
        <v>506</v>
      </c>
      <c r="E191" s="27" t="s">
        <v>1421</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846</v>
      </c>
    </row>
    <row r="194">
      <c r="A194" s="1" t="s">
        <v>513</v>
      </c>
      <c r="E194" s="27" t="s">
        <v>514</v>
      </c>
    </row>
    <row r="195">
      <c r="A195" s="1" t="s">
        <v>504</v>
      </c>
      <c r="B195" s="1">
        <v>47</v>
      </c>
      <c r="C195" s="26" t="s">
        <v>1621</v>
      </c>
      <c r="D195" t="s">
        <v>506</v>
      </c>
      <c r="E195" s="27" t="s">
        <v>1622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671</v>
      </c>
    </row>
    <row r="198">
      <c r="A198" s="1" t="s">
        <v>513</v>
      </c>
      <c r="E198" s="27" t="s">
        <v>514</v>
      </c>
    </row>
    <row r="199">
      <c r="A199" s="1" t="s">
        <v>504</v>
      </c>
      <c r="B199" s="1">
        <v>48</v>
      </c>
      <c r="C199" s="26" t="s">
        <v>1624</v>
      </c>
      <c r="D199" t="s">
        <v>506</v>
      </c>
      <c r="E199" s="27" t="s">
        <v>1625</v>
      </c>
      <c r="F199" s="28" t="s">
        <v>1626</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671</v>
      </c>
    </row>
    <row r="202">
      <c r="A202" s="1" t="s">
        <v>513</v>
      </c>
      <c r="E202" s="27" t="s">
        <v>514</v>
      </c>
    </row>
    <row r="203">
      <c r="A203" s="1" t="s">
        <v>504</v>
      </c>
      <c r="B203" s="1">
        <v>49</v>
      </c>
      <c r="C203" s="26" t="s">
        <v>1443</v>
      </c>
      <c r="D203" t="s">
        <v>506</v>
      </c>
      <c r="E203" s="27" t="s">
        <v>1444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521</v>
      </c>
    </row>
    <row r="206">
      <c r="A206" s="1" t="s">
        <v>513</v>
      </c>
      <c r="E206" s="27" t="s">
        <v>514</v>
      </c>
    </row>
    <row r="207">
      <c r="A207" s="1" t="s">
        <v>504</v>
      </c>
      <c r="B207" s="1">
        <v>50</v>
      </c>
      <c r="C207" s="26" t="s">
        <v>1627</v>
      </c>
      <c r="D207" t="s">
        <v>506</v>
      </c>
      <c r="E207" s="27" t="s">
        <v>1628</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1442</v>
      </c>
    </row>
    <row r="210">
      <c r="A210" s="1" t="s">
        <v>513</v>
      </c>
      <c r="E210" s="27" t="s">
        <v>514</v>
      </c>
    </row>
    <row r="211">
      <c r="A211" s="1" t="s">
        <v>504</v>
      </c>
      <c r="B211" s="1">
        <v>51</v>
      </c>
      <c r="C211" s="26" t="s">
        <v>1633</v>
      </c>
      <c r="D211" t="s">
        <v>506</v>
      </c>
      <c r="E211" s="27" t="s">
        <v>1634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526</v>
      </c>
    </row>
    <row r="214">
      <c r="A214" s="1" t="s">
        <v>513</v>
      </c>
      <c r="E214" s="27" t="s">
        <v>514</v>
      </c>
    </row>
    <row r="215">
      <c r="A215" s="1" t="s">
        <v>504</v>
      </c>
      <c r="B215" s="1">
        <v>52</v>
      </c>
      <c r="C215" s="26" t="s">
        <v>1635</v>
      </c>
      <c r="D215" t="s">
        <v>506</v>
      </c>
      <c r="E215" s="27" t="s">
        <v>1636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526</v>
      </c>
    </row>
    <row r="218">
      <c r="A218" s="1" t="s">
        <v>513</v>
      </c>
      <c r="E218" s="27" t="s">
        <v>514</v>
      </c>
    </row>
    <row r="219">
      <c r="A219" s="1" t="s">
        <v>504</v>
      </c>
      <c r="B219" s="1">
        <v>53</v>
      </c>
      <c r="C219" s="26" t="s">
        <v>1637</v>
      </c>
      <c r="D219" t="s">
        <v>506</v>
      </c>
      <c r="E219" s="27" t="s">
        <v>1638</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526</v>
      </c>
    </row>
    <row r="222">
      <c r="A222" s="1" t="s">
        <v>513</v>
      </c>
      <c r="E222" s="27" t="s">
        <v>514</v>
      </c>
    </row>
    <row r="223">
      <c r="A223" s="1" t="s">
        <v>504</v>
      </c>
      <c r="B223" s="1">
        <v>54</v>
      </c>
      <c r="C223" s="26" t="s">
        <v>1639</v>
      </c>
      <c r="D223" t="s">
        <v>506</v>
      </c>
      <c r="E223" s="27" t="s">
        <v>1640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COUNTIFS(L8:L472,"=0",A8:A472,"P")+COUNTIFS(L8:L472,"",A8:A472,"P")+SUM(Q8:Q472)</f>
        <v>0</v>
      </c>
    </row>
    <row r="8">
      <c r="A8" s="1" t="s">
        <v>499</v>
      </c>
      <c r="C8" s="22" t="s">
        <v>2327</v>
      </c>
      <c r="E8" s="23" t="s">
        <v>65</v>
      </c>
      <c r="L8" s="24">
        <f>L9+L30+L43</f>
        <v>0</v>
      </c>
      <c r="M8" s="24">
        <f>M9+M30+M43</f>
        <v>0</v>
      </c>
      <c r="N8" s="25"/>
    </row>
    <row r="9">
      <c r="A9" s="1" t="s">
        <v>501</v>
      </c>
      <c r="C9" s="22" t="s">
        <v>1254</v>
      </c>
      <c r="E9" s="23" t="s">
        <v>1255</v>
      </c>
      <c r="L9" s="24">
        <f>SUMIFS(L10:L29,A10:A29,"P")</f>
        <v>0</v>
      </c>
      <c r="M9" s="24">
        <f>SUMIFS(M10:M29,A10:A29,"P")</f>
        <v>0</v>
      </c>
      <c r="N9" s="25"/>
    </row>
    <row r="10">
      <c r="A10" s="1" t="s">
        <v>504</v>
      </c>
      <c r="B10" s="1">
        <v>1</v>
      </c>
      <c r="C10" s="26" t="s">
        <v>2328</v>
      </c>
      <c r="D10" t="s">
        <v>506</v>
      </c>
      <c r="E10" s="27" t="s">
        <v>2329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2330</v>
      </c>
      <c r="D14" t="s">
        <v>506</v>
      </c>
      <c r="E14" s="27" t="s">
        <v>2331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521</v>
      </c>
    </row>
    <row r="17">
      <c r="A17" s="1" t="s">
        <v>513</v>
      </c>
      <c r="E17" s="27" t="s">
        <v>514</v>
      </c>
    </row>
    <row r="18">
      <c r="A18" s="1" t="s">
        <v>504</v>
      </c>
      <c r="B18" s="1">
        <v>3</v>
      </c>
      <c r="C18" s="26" t="s">
        <v>2332</v>
      </c>
      <c r="D18" t="s">
        <v>506</v>
      </c>
      <c r="E18" s="27" t="s">
        <v>2333</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521</v>
      </c>
    </row>
    <row r="21">
      <c r="A21" s="1" t="s">
        <v>513</v>
      </c>
      <c r="E21" s="27" t="s">
        <v>514</v>
      </c>
    </row>
    <row r="22">
      <c r="A22" s="1" t="s">
        <v>504</v>
      </c>
      <c r="B22" s="1">
        <v>4</v>
      </c>
      <c r="C22" s="26" t="s">
        <v>2334</v>
      </c>
      <c r="D22" t="s">
        <v>506</v>
      </c>
      <c r="E22" s="27" t="s">
        <v>2335</v>
      </c>
      <c r="F22" s="28" t="s">
        <v>2336</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1259</v>
      </c>
    </row>
    <row r="28" ht="25.5">
      <c r="A28" s="1" t="s">
        <v>511</v>
      </c>
      <c r="E28" s="32" t="s">
        <v>550</v>
      </c>
    </row>
    <row r="29" ht="51">
      <c r="A29" s="1" t="s">
        <v>513</v>
      </c>
      <c r="E29" s="27" t="s">
        <v>551</v>
      </c>
    </row>
    <row r="30">
      <c r="A30" s="1" t="s">
        <v>501</v>
      </c>
      <c r="C30" s="22" t="s">
        <v>597</v>
      </c>
      <c r="E30" s="23" t="s">
        <v>557</v>
      </c>
      <c r="L30" s="24">
        <f>SUMIFS(L31:L42,A31:A42,"P")</f>
        <v>0</v>
      </c>
      <c r="M30" s="24">
        <f>SUMIFS(M31:M42,A31:A42,"P")</f>
        <v>0</v>
      </c>
      <c r="N30" s="25"/>
    </row>
    <row r="31">
      <c r="A31" s="1" t="s">
        <v>504</v>
      </c>
      <c r="B31" s="1">
        <v>6</v>
      </c>
      <c r="C31" s="26" t="s">
        <v>1646</v>
      </c>
      <c r="D31" t="s">
        <v>506</v>
      </c>
      <c r="E31" s="27" t="s">
        <v>1647</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1300</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2337</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2338</v>
      </c>
    </row>
    <row r="42">
      <c r="A42" s="1" t="s">
        <v>513</v>
      </c>
      <c r="E42" s="27" t="s">
        <v>514</v>
      </c>
    </row>
    <row r="43">
      <c r="A43" s="1" t="s">
        <v>501</v>
      </c>
      <c r="C43" s="22" t="s">
        <v>1260</v>
      </c>
      <c r="E43" s="23" t="s">
        <v>1261</v>
      </c>
      <c r="L43" s="24">
        <f>SUMIFS(L44:L471,A44:A471,"P")</f>
        <v>0</v>
      </c>
      <c r="M43" s="24">
        <f>SUMIFS(M44:M471,A44:A471,"P")</f>
        <v>0</v>
      </c>
      <c r="N43" s="25"/>
    </row>
    <row r="44">
      <c r="A44" s="1" t="s">
        <v>504</v>
      </c>
      <c r="B44" s="1">
        <v>9</v>
      </c>
      <c r="C44" s="26" t="s">
        <v>2339</v>
      </c>
      <c r="D44" t="s">
        <v>506</v>
      </c>
      <c r="E44" s="27" t="s">
        <v>2340</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777</v>
      </c>
    </row>
    <row r="47">
      <c r="A47" s="1" t="s">
        <v>513</v>
      </c>
      <c r="E47" s="27" t="s">
        <v>514</v>
      </c>
    </row>
    <row r="48" ht="25.5">
      <c r="A48" s="1" t="s">
        <v>504</v>
      </c>
      <c r="B48" s="1">
        <v>10</v>
      </c>
      <c r="C48" s="26" t="s">
        <v>2341</v>
      </c>
      <c r="D48" t="s">
        <v>506</v>
      </c>
      <c r="E48" s="27" t="s">
        <v>2342</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5.5">
      <c r="A50" s="1" t="s">
        <v>511</v>
      </c>
      <c r="E50" s="32" t="s">
        <v>936</v>
      </c>
    </row>
    <row r="51">
      <c r="A51" s="1" t="s">
        <v>513</v>
      </c>
      <c r="E51" s="27" t="s">
        <v>506</v>
      </c>
    </row>
    <row r="52" ht="25.5">
      <c r="A52" s="1" t="s">
        <v>504</v>
      </c>
      <c r="B52" s="1">
        <v>11</v>
      </c>
      <c r="C52" s="26" t="s">
        <v>2343</v>
      </c>
      <c r="D52" t="s">
        <v>506</v>
      </c>
      <c r="E52" s="27" t="s">
        <v>2344</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666</v>
      </c>
    </row>
    <row r="55">
      <c r="A55" s="1" t="s">
        <v>513</v>
      </c>
      <c r="E55" s="27" t="s">
        <v>514</v>
      </c>
    </row>
    <row r="56" ht="25.5">
      <c r="A56" s="1" t="s">
        <v>504</v>
      </c>
      <c r="B56" s="1">
        <v>12</v>
      </c>
      <c r="C56" s="26" t="s">
        <v>2345</v>
      </c>
      <c r="D56" t="s">
        <v>506</v>
      </c>
      <c r="E56" s="27" t="s">
        <v>2346</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1442</v>
      </c>
    </row>
    <row r="59">
      <c r="A59" s="1" t="s">
        <v>513</v>
      </c>
      <c r="E59" s="27" t="s">
        <v>514</v>
      </c>
    </row>
    <row r="60">
      <c r="A60" s="1" t="s">
        <v>504</v>
      </c>
      <c r="B60" s="1">
        <v>13</v>
      </c>
      <c r="C60" s="26" t="s">
        <v>2347</v>
      </c>
      <c r="D60" t="s">
        <v>506</v>
      </c>
      <c r="E60" s="27" t="s">
        <v>2348</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1618</v>
      </c>
    </row>
    <row r="63">
      <c r="A63" s="1" t="s">
        <v>513</v>
      </c>
      <c r="E63" s="27" t="s">
        <v>514</v>
      </c>
    </row>
    <row r="64" ht="25.5">
      <c r="A64" s="1" t="s">
        <v>504</v>
      </c>
      <c r="B64" s="1">
        <v>14</v>
      </c>
      <c r="C64" s="26" t="s">
        <v>1265</v>
      </c>
      <c r="D64" t="s">
        <v>506</v>
      </c>
      <c r="E64" s="27" t="s">
        <v>1266</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846</v>
      </c>
    </row>
    <row r="67">
      <c r="A67" s="1" t="s">
        <v>513</v>
      </c>
      <c r="E67" s="27" t="s">
        <v>514</v>
      </c>
    </row>
    <row r="68">
      <c r="A68" s="1" t="s">
        <v>504</v>
      </c>
      <c r="B68" s="1">
        <v>15</v>
      </c>
      <c r="C68" s="26" t="s">
        <v>2349</v>
      </c>
      <c r="D68" t="s">
        <v>506</v>
      </c>
      <c r="E68" s="27" t="s">
        <v>2350</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521</v>
      </c>
    </row>
    <row r="71">
      <c r="A71" s="1" t="s">
        <v>513</v>
      </c>
      <c r="E71" s="27" t="s">
        <v>514</v>
      </c>
    </row>
    <row r="72" ht="25.5">
      <c r="A72" s="1" t="s">
        <v>504</v>
      </c>
      <c r="B72" s="1">
        <v>16</v>
      </c>
      <c r="C72" s="26" t="s">
        <v>1267</v>
      </c>
      <c r="D72" t="s">
        <v>506</v>
      </c>
      <c r="E72" s="27" t="s">
        <v>1268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846</v>
      </c>
    </row>
    <row r="75">
      <c r="A75" s="1" t="s">
        <v>513</v>
      </c>
      <c r="E75" s="27" t="s">
        <v>514</v>
      </c>
    </row>
    <row r="76">
      <c r="A76" s="1" t="s">
        <v>504</v>
      </c>
      <c r="B76" s="1">
        <v>17</v>
      </c>
      <c r="C76" s="26" t="s">
        <v>1665</v>
      </c>
      <c r="D76" t="s">
        <v>506</v>
      </c>
      <c r="E76" s="27" t="s">
        <v>1666</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777</v>
      </c>
    </row>
    <row r="79">
      <c r="A79" s="1" t="s">
        <v>513</v>
      </c>
      <c r="E79" s="27" t="s">
        <v>514</v>
      </c>
    </row>
    <row r="80">
      <c r="A80" s="1" t="s">
        <v>504</v>
      </c>
      <c r="B80" s="1">
        <v>18</v>
      </c>
      <c r="C80" s="26" t="s">
        <v>2351</v>
      </c>
      <c r="D80" t="s">
        <v>506</v>
      </c>
      <c r="E80" s="27" t="s">
        <v>2352</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1442</v>
      </c>
    </row>
    <row r="83">
      <c r="A83" s="1" t="s">
        <v>513</v>
      </c>
      <c r="E83" s="27" t="s">
        <v>514</v>
      </c>
    </row>
    <row r="84">
      <c r="A84" s="1" t="s">
        <v>504</v>
      </c>
      <c r="B84" s="1">
        <v>19</v>
      </c>
      <c r="C84" s="26" t="s">
        <v>2353</v>
      </c>
      <c r="D84" t="s">
        <v>506</v>
      </c>
      <c r="E84" s="27" t="s">
        <v>2354</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1081</v>
      </c>
    </row>
    <row r="87">
      <c r="A87" s="1" t="s">
        <v>513</v>
      </c>
      <c r="E87" s="27" t="s">
        <v>514</v>
      </c>
    </row>
    <row r="88">
      <c r="A88" s="1" t="s">
        <v>504</v>
      </c>
      <c r="B88" s="1">
        <v>20</v>
      </c>
      <c r="C88" s="26" t="s">
        <v>2187</v>
      </c>
      <c r="D88" t="s">
        <v>506</v>
      </c>
      <c r="E88" s="27" t="s">
        <v>2188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526</v>
      </c>
    </row>
    <row r="91">
      <c r="A91" s="1" t="s">
        <v>513</v>
      </c>
      <c r="E91" s="27" t="s">
        <v>514</v>
      </c>
    </row>
    <row r="92">
      <c r="A92" s="1" t="s">
        <v>504</v>
      </c>
      <c r="B92" s="1">
        <v>21</v>
      </c>
      <c r="C92" s="26" t="s">
        <v>2189</v>
      </c>
      <c r="D92" t="s">
        <v>506</v>
      </c>
      <c r="E92" s="27" t="s">
        <v>2190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526</v>
      </c>
    </row>
    <row r="95">
      <c r="A95" s="1" t="s">
        <v>513</v>
      </c>
      <c r="E95" s="27" t="s">
        <v>514</v>
      </c>
    </row>
    <row r="96">
      <c r="A96" s="1" t="s">
        <v>504</v>
      </c>
      <c r="B96" s="1">
        <v>22</v>
      </c>
      <c r="C96" s="26" t="s">
        <v>2191</v>
      </c>
      <c r="D96" t="s">
        <v>506</v>
      </c>
      <c r="E96" s="27" t="s">
        <v>2192</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1081</v>
      </c>
    </row>
    <row r="99">
      <c r="A99" s="1" t="s">
        <v>513</v>
      </c>
      <c r="E99" s="27" t="s">
        <v>514</v>
      </c>
    </row>
    <row r="100">
      <c r="A100" s="1" t="s">
        <v>504</v>
      </c>
      <c r="B100" s="1">
        <v>23</v>
      </c>
      <c r="C100" s="26" t="s">
        <v>2355</v>
      </c>
      <c r="D100" t="s">
        <v>506</v>
      </c>
      <c r="E100" s="27" t="s">
        <v>2356</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1081</v>
      </c>
    </row>
    <row r="103">
      <c r="A103" s="1" t="s">
        <v>513</v>
      </c>
      <c r="E103" s="27" t="s">
        <v>514</v>
      </c>
    </row>
    <row r="104">
      <c r="A104" s="1" t="s">
        <v>504</v>
      </c>
      <c r="B104" s="1">
        <v>24</v>
      </c>
      <c r="C104" s="26" t="s">
        <v>2357</v>
      </c>
      <c r="D104" t="s">
        <v>506</v>
      </c>
      <c r="E104" s="27" t="s">
        <v>1653</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521</v>
      </c>
    </row>
    <row r="107">
      <c r="A107" s="1" t="s">
        <v>513</v>
      </c>
      <c r="E107" s="27" t="s">
        <v>514</v>
      </c>
    </row>
    <row r="108">
      <c r="A108" s="1" t="s">
        <v>504</v>
      </c>
      <c r="B108" s="1">
        <v>25</v>
      </c>
      <c r="C108" s="26" t="s">
        <v>2358</v>
      </c>
      <c r="D108" t="s">
        <v>506</v>
      </c>
      <c r="E108" s="27" t="s">
        <v>2359</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521</v>
      </c>
    </row>
    <row r="111">
      <c r="A111" s="1" t="s">
        <v>513</v>
      </c>
      <c r="E111" s="27" t="s">
        <v>514</v>
      </c>
    </row>
    <row r="112">
      <c r="A112" s="1" t="s">
        <v>504</v>
      </c>
      <c r="B112" s="1">
        <v>26</v>
      </c>
      <c r="C112" s="26" t="s">
        <v>2360</v>
      </c>
      <c r="D112" t="s">
        <v>506</v>
      </c>
      <c r="E112" s="27" t="s">
        <v>2361</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928</v>
      </c>
    </row>
    <row r="115">
      <c r="A115" s="1" t="s">
        <v>513</v>
      </c>
      <c r="E115" s="27" t="s">
        <v>514</v>
      </c>
    </row>
    <row r="116" ht="25.5">
      <c r="A116" s="1" t="s">
        <v>504</v>
      </c>
      <c r="B116" s="1">
        <v>27</v>
      </c>
      <c r="C116" s="26" t="s">
        <v>2027</v>
      </c>
      <c r="D116" t="s">
        <v>506</v>
      </c>
      <c r="E116" s="27" t="s">
        <v>2028</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1442</v>
      </c>
    </row>
    <row r="123">
      <c r="A123" s="1" t="s">
        <v>513</v>
      </c>
      <c r="E123" s="27" t="s">
        <v>514</v>
      </c>
    </row>
    <row r="124" ht="25.5">
      <c r="A124" s="1" t="s">
        <v>504</v>
      </c>
      <c r="B124" s="1">
        <v>29</v>
      </c>
      <c r="C124" s="26" t="s">
        <v>2362</v>
      </c>
      <c r="D124" t="s">
        <v>506</v>
      </c>
      <c r="E124" s="27" t="s">
        <v>2363</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928</v>
      </c>
    </row>
    <row r="127">
      <c r="A127" s="1" t="s">
        <v>513</v>
      </c>
      <c r="E127" s="27" t="s">
        <v>514</v>
      </c>
    </row>
    <row r="128" ht="25.5">
      <c r="A128" s="1" t="s">
        <v>504</v>
      </c>
      <c r="B128" s="1">
        <v>30</v>
      </c>
      <c r="C128" s="26" t="s">
        <v>2040</v>
      </c>
      <c r="D128" t="s">
        <v>506</v>
      </c>
      <c r="E128" s="27" t="s">
        <v>2041</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936</v>
      </c>
    </row>
    <row r="131">
      <c r="A131" s="1" t="s">
        <v>513</v>
      </c>
      <c r="E131" s="27" t="s">
        <v>514</v>
      </c>
    </row>
    <row r="132" ht="25.5">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928</v>
      </c>
    </row>
    <row r="135">
      <c r="A135" s="1" t="s">
        <v>513</v>
      </c>
      <c r="E135" s="27" t="s">
        <v>514</v>
      </c>
    </row>
    <row r="136">
      <c r="A136" s="1" t="s">
        <v>504</v>
      </c>
      <c r="B136" s="1">
        <v>32</v>
      </c>
      <c r="C136" s="26" t="s">
        <v>2364</v>
      </c>
      <c r="D136" t="s">
        <v>506</v>
      </c>
      <c r="E136" s="27" t="s">
        <v>2365</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777</v>
      </c>
    </row>
    <row r="139">
      <c r="A139" s="1" t="s">
        <v>513</v>
      </c>
      <c r="E139" s="27" t="s">
        <v>514</v>
      </c>
    </row>
    <row r="140">
      <c r="A140" s="1" t="s">
        <v>504</v>
      </c>
      <c r="B140" s="1">
        <v>33</v>
      </c>
      <c r="C140" s="26" t="s">
        <v>2366</v>
      </c>
      <c r="D140" t="s">
        <v>506</v>
      </c>
      <c r="E140" s="27" t="s">
        <v>2367</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2368</v>
      </c>
    </row>
    <row r="143">
      <c r="A143" s="1" t="s">
        <v>513</v>
      </c>
      <c r="E143" s="27" t="s">
        <v>514</v>
      </c>
    </row>
    <row r="144" ht="25.5">
      <c r="A144" s="1" t="s">
        <v>504</v>
      </c>
      <c r="B144" s="1">
        <v>34</v>
      </c>
      <c r="C144" s="26" t="s">
        <v>2369</v>
      </c>
      <c r="D144" t="s">
        <v>506</v>
      </c>
      <c r="E144" s="27" t="s">
        <v>2370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521</v>
      </c>
    </row>
    <row r="147">
      <c r="A147" s="1" t="s">
        <v>513</v>
      </c>
      <c r="E147" s="27" t="s">
        <v>514</v>
      </c>
    </row>
    <row r="148" ht="25.5">
      <c r="A148" s="1" t="s">
        <v>504</v>
      </c>
      <c r="B148" s="1">
        <v>35</v>
      </c>
      <c r="C148" s="26" t="s">
        <v>2371</v>
      </c>
      <c r="D148" t="s">
        <v>506</v>
      </c>
      <c r="E148" s="27" t="s">
        <v>2372</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521</v>
      </c>
    </row>
    <row r="151">
      <c r="A151" s="1" t="s">
        <v>513</v>
      </c>
      <c r="E151" s="27" t="s">
        <v>514</v>
      </c>
    </row>
    <row r="152">
      <c r="A152" s="1" t="s">
        <v>504</v>
      </c>
      <c r="B152" s="1">
        <v>36</v>
      </c>
      <c r="C152" s="26" t="s">
        <v>2373</v>
      </c>
      <c r="D152" t="s">
        <v>506</v>
      </c>
      <c r="E152" s="27" t="s">
        <v>2374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521</v>
      </c>
    </row>
    <row r="155">
      <c r="A155" s="1" t="s">
        <v>513</v>
      </c>
      <c r="E155" s="27" t="s">
        <v>514</v>
      </c>
    </row>
    <row r="156">
      <c r="A156" s="1" t="s">
        <v>504</v>
      </c>
      <c r="B156" s="1">
        <v>37</v>
      </c>
      <c r="C156" s="26" t="s">
        <v>2375</v>
      </c>
      <c r="D156" t="s">
        <v>506</v>
      </c>
      <c r="E156" s="27" t="s">
        <v>2376</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1081</v>
      </c>
    </row>
    <row r="159">
      <c r="A159" s="1" t="s">
        <v>513</v>
      </c>
      <c r="E159" s="27" t="s">
        <v>514</v>
      </c>
    </row>
    <row r="160">
      <c r="A160" s="1" t="s">
        <v>504</v>
      </c>
      <c r="B160" s="1">
        <v>38</v>
      </c>
      <c r="C160" s="26" t="s">
        <v>2377</v>
      </c>
      <c r="D160" t="s">
        <v>506</v>
      </c>
      <c r="E160" s="27" t="s">
        <v>2378</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671</v>
      </c>
    </row>
    <row r="163">
      <c r="A163" s="1" t="s">
        <v>513</v>
      </c>
      <c r="E163" s="27" t="s">
        <v>514</v>
      </c>
    </row>
    <row r="164">
      <c r="A164" s="1" t="s">
        <v>504</v>
      </c>
      <c r="B164" s="1">
        <v>39</v>
      </c>
      <c r="C164" s="26" t="s">
        <v>2379</v>
      </c>
      <c r="D164" t="s">
        <v>506</v>
      </c>
      <c r="E164" s="27" t="s">
        <v>2380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521</v>
      </c>
    </row>
    <row r="167">
      <c r="A167" s="1" t="s">
        <v>513</v>
      </c>
      <c r="E167" s="27" t="s">
        <v>514</v>
      </c>
    </row>
    <row r="168">
      <c r="A168" s="1" t="s">
        <v>504</v>
      </c>
      <c r="B168" s="1">
        <v>40</v>
      </c>
      <c r="C168" s="26" t="s">
        <v>2381</v>
      </c>
      <c r="D168" t="s">
        <v>506</v>
      </c>
      <c r="E168" s="27" t="s">
        <v>2382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521</v>
      </c>
    </row>
    <row r="171">
      <c r="A171" s="1" t="s">
        <v>513</v>
      </c>
      <c r="E171" s="27" t="s">
        <v>514</v>
      </c>
    </row>
    <row r="172" ht="25.5">
      <c r="A172" s="1" t="s">
        <v>504</v>
      </c>
      <c r="B172" s="1">
        <v>41</v>
      </c>
      <c r="C172" s="26" t="s">
        <v>2044</v>
      </c>
      <c r="D172" t="s">
        <v>506</v>
      </c>
      <c r="E172" s="27" t="s">
        <v>2045</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521</v>
      </c>
    </row>
    <row r="175">
      <c r="A175" s="1" t="s">
        <v>513</v>
      </c>
      <c r="E175" s="27" t="s">
        <v>514</v>
      </c>
    </row>
    <row r="176" ht="25.5">
      <c r="A176" s="1" t="s">
        <v>504</v>
      </c>
      <c r="B176" s="1">
        <v>42</v>
      </c>
      <c r="C176" s="26" t="s">
        <v>2049</v>
      </c>
      <c r="D176" t="s">
        <v>506</v>
      </c>
      <c r="E176" s="27" t="s">
        <v>2050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526</v>
      </c>
    </row>
    <row r="179">
      <c r="A179" s="1" t="s">
        <v>513</v>
      </c>
      <c r="E179" s="27" t="s">
        <v>514</v>
      </c>
    </row>
    <row r="180">
      <c r="A180" s="1" t="s">
        <v>504</v>
      </c>
      <c r="B180" s="1">
        <v>43</v>
      </c>
      <c r="C180" s="26" t="s">
        <v>2383</v>
      </c>
      <c r="D180" t="s">
        <v>506</v>
      </c>
      <c r="E180" s="27" t="s">
        <v>2384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521</v>
      </c>
    </row>
    <row r="183">
      <c r="A183" s="1" t="s">
        <v>513</v>
      </c>
      <c r="E183" s="27" t="s">
        <v>514</v>
      </c>
    </row>
    <row r="184">
      <c r="A184" s="1" t="s">
        <v>504</v>
      </c>
      <c r="B184" s="1">
        <v>44</v>
      </c>
      <c r="C184" s="26" t="s">
        <v>2051</v>
      </c>
      <c r="D184" t="s">
        <v>506</v>
      </c>
      <c r="E184" s="27" t="s">
        <v>2052</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1012</v>
      </c>
    </row>
    <row r="187">
      <c r="A187" s="1" t="s">
        <v>513</v>
      </c>
      <c r="E187" s="27" t="s">
        <v>514</v>
      </c>
    </row>
    <row r="188">
      <c r="A188" s="1" t="s">
        <v>504</v>
      </c>
      <c r="B188" s="1">
        <v>45</v>
      </c>
      <c r="C188" s="26" t="s">
        <v>2385</v>
      </c>
      <c r="D188" t="s">
        <v>506</v>
      </c>
      <c r="E188" s="27" t="s">
        <v>2386</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2311</v>
      </c>
    </row>
    <row r="191">
      <c r="A191" s="1" t="s">
        <v>513</v>
      </c>
      <c r="E191" s="27" t="s">
        <v>514</v>
      </c>
    </row>
    <row r="192">
      <c r="A192" s="1" t="s">
        <v>504</v>
      </c>
      <c r="B192" s="1">
        <v>46</v>
      </c>
      <c r="C192" s="26" t="s">
        <v>2053</v>
      </c>
      <c r="D192" t="s">
        <v>506</v>
      </c>
      <c r="E192" s="27" t="s">
        <v>2054</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710</v>
      </c>
    </row>
    <row r="195">
      <c r="A195" s="1" t="s">
        <v>513</v>
      </c>
      <c r="E195" s="27" t="s">
        <v>514</v>
      </c>
    </row>
    <row r="196">
      <c r="A196" s="1" t="s">
        <v>504</v>
      </c>
      <c r="B196" s="1">
        <v>47</v>
      </c>
      <c r="C196" s="26" t="s">
        <v>1420</v>
      </c>
      <c r="D196" t="s">
        <v>506</v>
      </c>
      <c r="E196" s="27" t="s">
        <v>1421</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1930</v>
      </c>
    </row>
    <row r="199">
      <c r="A199" s="1" t="s">
        <v>513</v>
      </c>
      <c r="E199" s="27" t="s">
        <v>514</v>
      </c>
    </row>
    <row r="200">
      <c r="A200" s="1" t="s">
        <v>504</v>
      </c>
      <c r="B200" s="1">
        <v>48</v>
      </c>
      <c r="C200" s="26" t="s">
        <v>2387</v>
      </c>
      <c r="D200" t="s">
        <v>506</v>
      </c>
      <c r="E200" s="27" t="s">
        <v>2388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521</v>
      </c>
    </row>
    <row r="203">
      <c r="A203" s="1" t="s">
        <v>513</v>
      </c>
      <c r="E203" s="27" t="s">
        <v>514</v>
      </c>
    </row>
    <row r="204">
      <c r="A204" s="1" t="s">
        <v>504</v>
      </c>
      <c r="B204" s="1">
        <v>49</v>
      </c>
      <c r="C204" s="26" t="s">
        <v>2389</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526</v>
      </c>
    </row>
    <row r="207">
      <c r="A207" s="1" t="s">
        <v>513</v>
      </c>
      <c r="E207" s="27" t="s">
        <v>514</v>
      </c>
    </row>
    <row r="208">
      <c r="A208" s="1" t="s">
        <v>504</v>
      </c>
      <c r="B208" s="1">
        <v>50</v>
      </c>
      <c r="C208" s="26" t="s">
        <v>2390</v>
      </c>
      <c r="D208" t="s">
        <v>506</v>
      </c>
      <c r="E208" s="27" t="s">
        <v>2391</v>
      </c>
      <c r="F208" s="28" t="s">
        <v>1312</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671</v>
      </c>
    </row>
    <row r="211">
      <c r="A211" s="1" t="s">
        <v>513</v>
      </c>
      <c r="E211" s="27" t="s">
        <v>514</v>
      </c>
    </row>
    <row r="212">
      <c r="A212" s="1" t="s">
        <v>504</v>
      </c>
      <c r="B212" s="1">
        <v>51</v>
      </c>
      <c r="C212" s="26" t="s">
        <v>1283</v>
      </c>
      <c r="D212" t="s">
        <v>506</v>
      </c>
      <c r="E212" s="27" t="s">
        <v>1284</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2325</v>
      </c>
    </row>
    <row r="215">
      <c r="A215" s="1" t="s">
        <v>513</v>
      </c>
      <c r="E215" s="27" t="s">
        <v>514</v>
      </c>
    </row>
    <row r="216">
      <c r="A216" s="1" t="s">
        <v>504</v>
      </c>
      <c r="B216" s="1">
        <v>52</v>
      </c>
      <c r="C216" s="26" t="s">
        <v>1433</v>
      </c>
      <c r="D216" t="s">
        <v>506</v>
      </c>
      <c r="E216" s="27" t="s">
        <v>1434</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2392</v>
      </c>
    </row>
    <row r="219">
      <c r="A219" s="1" t="s">
        <v>513</v>
      </c>
      <c r="E219" s="27" t="s">
        <v>514</v>
      </c>
    </row>
    <row r="220">
      <c r="A220" s="1" t="s">
        <v>504</v>
      </c>
      <c r="B220" s="1">
        <v>53</v>
      </c>
      <c r="C220" s="26" t="s">
        <v>1436</v>
      </c>
      <c r="D220" t="s">
        <v>506</v>
      </c>
      <c r="E220" s="27" t="s">
        <v>1437</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2392</v>
      </c>
    </row>
    <row r="223">
      <c r="A223" s="1" t="s">
        <v>513</v>
      </c>
      <c r="E223" s="27" t="s">
        <v>514</v>
      </c>
    </row>
    <row r="224">
      <c r="A224" s="1" t="s">
        <v>504</v>
      </c>
      <c r="B224" s="1">
        <v>54</v>
      </c>
      <c r="C224" s="26" t="s">
        <v>1412</v>
      </c>
      <c r="D224" t="s">
        <v>506</v>
      </c>
      <c r="E224" s="27" t="s">
        <v>1413</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846</v>
      </c>
    </row>
    <row r="227">
      <c r="A227" s="1" t="s">
        <v>513</v>
      </c>
      <c r="E227" s="27" t="s">
        <v>514</v>
      </c>
    </row>
    <row r="228">
      <c r="A228" s="1" t="s">
        <v>504</v>
      </c>
      <c r="B228" s="1">
        <v>55</v>
      </c>
      <c r="C228" s="26" t="s">
        <v>1414</v>
      </c>
      <c r="D228" t="s">
        <v>506</v>
      </c>
      <c r="E228" s="27" t="s">
        <v>1415</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846</v>
      </c>
    </row>
    <row r="231">
      <c r="A231" s="1" t="s">
        <v>513</v>
      </c>
      <c r="E231" s="27" t="s">
        <v>514</v>
      </c>
    </row>
    <row r="232">
      <c r="A232" s="1" t="s">
        <v>504</v>
      </c>
      <c r="B232" s="1">
        <v>56</v>
      </c>
      <c r="C232" s="26" t="s">
        <v>1363</v>
      </c>
      <c r="D232" t="s">
        <v>506</v>
      </c>
      <c r="E232" s="27" t="s">
        <v>1364</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5.5">
      <c r="A234" s="1" t="s">
        <v>511</v>
      </c>
      <c r="E234" s="32" t="s">
        <v>671</v>
      </c>
    </row>
    <row r="235">
      <c r="A235" s="1" t="s">
        <v>513</v>
      </c>
      <c r="E235" s="27" t="s">
        <v>514</v>
      </c>
    </row>
    <row r="236">
      <c r="A236" s="1" t="s">
        <v>504</v>
      </c>
      <c r="B236" s="1">
        <v>57</v>
      </c>
      <c r="C236" s="26" t="s">
        <v>1365</v>
      </c>
      <c r="D236" t="s">
        <v>506</v>
      </c>
      <c r="E236" s="27" t="s">
        <v>1366</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5.5">
      <c r="A238" s="1" t="s">
        <v>511</v>
      </c>
      <c r="E238" s="32" t="s">
        <v>671</v>
      </c>
    </row>
    <row r="239">
      <c r="A239" s="1" t="s">
        <v>513</v>
      </c>
      <c r="E239" s="27" t="s">
        <v>514</v>
      </c>
    </row>
    <row r="240">
      <c r="A240" s="1" t="s">
        <v>504</v>
      </c>
      <c r="B240" s="1">
        <v>58</v>
      </c>
      <c r="C240" s="26" t="s">
        <v>2279</v>
      </c>
      <c r="D240" t="s">
        <v>506</v>
      </c>
      <c r="E240" s="27" t="s">
        <v>2280</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5.5">
      <c r="A242" s="1" t="s">
        <v>511</v>
      </c>
      <c r="E242" s="32" t="s">
        <v>521</v>
      </c>
    </row>
    <row r="243">
      <c r="A243" s="1" t="s">
        <v>513</v>
      </c>
      <c r="E243" s="27" t="s">
        <v>514</v>
      </c>
    </row>
    <row r="244">
      <c r="A244" s="1" t="s">
        <v>504</v>
      </c>
      <c r="B244" s="1">
        <v>59</v>
      </c>
      <c r="C244" s="26" t="s">
        <v>2281</v>
      </c>
      <c r="D244" t="s">
        <v>506</v>
      </c>
      <c r="E244" s="27" t="s">
        <v>2282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5.5">
      <c r="A246" s="1" t="s">
        <v>511</v>
      </c>
      <c r="E246" s="32" t="s">
        <v>521</v>
      </c>
    </row>
    <row r="247">
      <c r="A247" s="1" t="s">
        <v>513</v>
      </c>
      <c r="E247" s="27" t="s">
        <v>514</v>
      </c>
    </row>
    <row r="248">
      <c r="A248" s="1" t="s">
        <v>504</v>
      </c>
      <c r="B248" s="1">
        <v>60</v>
      </c>
      <c r="C248" s="26" t="s">
        <v>2393</v>
      </c>
      <c r="D248" t="s">
        <v>506</v>
      </c>
      <c r="E248" s="27" t="s">
        <v>2394</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5.5">
      <c r="A250" s="1" t="s">
        <v>511</v>
      </c>
      <c r="E250" s="32" t="s">
        <v>1081</v>
      </c>
    </row>
    <row r="251">
      <c r="A251" s="1" t="s">
        <v>513</v>
      </c>
      <c r="E251" s="27" t="s">
        <v>514</v>
      </c>
    </row>
    <row r="252">
      <c r="A252" s="1" t="s">
        <v>504</v>
      </c>
      <c r="B252" s="1">
        <v>61</v>
      </c>
      <c r="C252" s="26" t="s">
        <v>2395</v>
      </c>
      <c r="D252" t="s">
        <v>506</v>
      </c>
      <c r="E252" s="27" t="s">
        <v>2396</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5.5">
      <c r="A254" s="1" t="s">
        <v>511</v>
      </c>
      <c r="E254" s="32" t="s">
        <v>1081</v>
      </c>
    </row>
    <row r="255">
      <c r="A255" s="1" t="s">
        <v>513</v>
      </c>
      <c r="E255" s="27" t="s">
        <v>514</v>
      </c>
    </row>
    <row r="256">
      <c r="A256" s="1" t="s">
        <v>504</v>
      </c>
      <c r="B256" s="1">
        <v>62</v>
      </c>
      <c r="C256" s="26" t="s">
        <v>1521</v>
      </c>
      <c r="D256" t="s">
        <v>506</v>
      </c>
      <c r="E256" s="27" t="s">
        <v>1522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5.5">
      <c r="A258" s="1" t="s">
        <v>511</v>
      </c>
      <c r="E258" s="32" t="s">
        <v>521</v>
      </c>
    </row>
    <row r="259">
      <c r="A259" s="1" t="s">
        <v>513</v>
      </c>
      <c r="E259" s="27" t="s">
        <v>514</v>
      </c>
    </row>
    <row r="260">
      <c r="A260" s="1" t="s">
        <v>504</v>
      </c>
      <c r="B260" s="1">
        <v>63</v>
      </c>
      <c r="C260" s="26" t="s">
        <v>1523</v>
      </c>
      <c r="D260" t="s">
        <v>506</v>
      </c>
      <c r="E260" s="27" t="s">
        <v>1524</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5.5">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5.5">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5.5">
      <c r="A270" s="1" t="s">
        <v>511</v>
      </c>
      <c r="E270" s="32" t="s">
        <v>526</v>
      </c>
    </row>
    <row r="271">
      <c r="A271" s="1" t="s">
        <v>513</v>
      </c>
      <c r="E271" s="27" t="s">
        <v>514</v>
      </c>
    </row>
    <row r="272">
      <c r="A272" s="1" t="s">
        <v>504</v>
      </c>
      <c r="B272" s="1">
        <v>66</v>
      </c>
      <c r="C272" s="26" t="s">
        <v>1525</v>
      </c>
      <c r="D272" t="s">
        <v>506</v>
      </c>
      <c r="E272" s="27" t="s">
        <v>1526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5.5">
      <c r="A274" s="1" t="s">
        <v>511</v>
      </c>
      <c r="E274" s="32" t="s">
        <v>521</v>
      </c>
    </row>
    <row r="275">
      <c r="A275" s="1" t="s">
        <v>513</v>
      </c>
      <c r="E275" s="27" t="s">
        <v>514</v>
      </c>
    </row>
    <row r="276">
      <c r="A276" s="1" t="s">
        <v>504</v>
      </c>
      <c r="B276" s="1">
        <v>67</v>
      </c>
      <c r="C276" s="26" t="s">
        <v>1527</v>
      </c>
      <c r="D276" t="s">
        <v>506</v>
      </c>
      <c r="E276" s="27" t="s">
        <v>1528</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5.5">
      <c r="A278" s="1" t="s">
        <v>511</v>
      </c>
      <c r="E278" s="32" t="s">
        <v>521</v>
      </c>
    </row>
    <row r="279">
      <c r="A279" s="1" t="s">
        <v>513</v>
      </c>
      <c r="E279" s="27" t="s">
        <v>514</v>
      </c>
    </row>
    <row r="280" ht="25.5">
      <c r="A280" s="1" t="s">
        <v>504</v>
      </c>
      <c r="B280" s="1">
        <v>68</v>
      </c>
      <c r="C280" s="26" t="s">
        <v>2397</v>
      </c>
      <c r="D280" t="s">
        <v>506</v>
      </c>
      <c r="E280" s="27" t="s">
        <v>2398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5.5">
      <c r="A282" s="1" t="s">
        <v>511</v>
      </c>
      <c r="E282" s="32" t="s">
        <v>521</v>
      </c>
    </row>
    <row r="283">
      <c r="A283" s="1" t="s">
        <v>513</v>
      </c>
      <c r="E283" s="27" t="s">
        <v>514</v>
      </c>
    </row>
    <row r="284">
      <c r="A284" s="1" t="s">
        <v>504</v>
      </c>
      <c r="B284" s="1">
        <v>69</v>
      </c>
      <c r="C284" s="26" t="s">
        <v>2399</v>
      </c>
      <c r="D284" t="s">
        <v>506</v>
      </c>
      <c r="E284" s="27" t="s">
        <v>2400</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5.5">
      <c r="A286" s="1" t="s">
        <v>511</v>
      </c>
      <c r="E286" s="32" t="s">
        <v>521</v>
      </c>
    </row>
    <row r="287">
      <c r="A287" s="1" t="s">
        <v>513</v>
      </c>
      <c r="E287" s="27" t="s">
        <v>514</v>
      </c>
    </row>
    <row r="288">
      <c r="A288" s="1" t="s">
        <v>504</v>
      </c>
      <c r="B288" s="1">
        <v>70</v>
      </c>
      <c r="C288" s="26" t="s">
        <v>2401</v>
      </c>
      <c r="D288" t="s">
        <v>506</v>
      </c>
      <c r="E288" s="27" t="s">
        <v>2402</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5.5">
      <c r="A290" s="1" t="s">
        <v>511</v>
      </c>
      <c r="E290" s="32" t="s">
        <v>526</v>
      </c>
    </row>
    <row r="291">
      <c r="A291" s="1" t="s">
        <v>513</v>
      </c>
      <c r="E291" s="27" t="s">
        <v>514</v>
      </c>
    </row>
    <row r="292">
      <c r="A292" s="1" t="s">
        <v>504</v>
      </c>
      <c r="B292" s="1">
        <v>71</v>
      </c>
      <c r="C292" s="26" t="s">
        <v>2403</v>
      </c>
      <c r="D292" t="s">
        <v>506</v>
      </c>
      <c r="E292" s="27" t="s">
        <v>2404</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5.5">
      <c r="A294" s="1" t="s">
        <v>511</v>
      </c>
      <c r="E294" s="32" t="s">
        <v>671</v>
      </c>
    </row>
    <row r="295">
      <c r="A295" s="1" t="s">
        <v>513</v>
      </c>
      <c r="E295" s="27" t="s">
        <v>514</v>
      </c>
    </row>
    <row r="296">
      <c r="A296" s="1" t="s">
        <v>504</v>
      </c>
      <c r="B296" s="1">
        <v>72</v>
      </c>
      <c r="C296" s="26" t="s">
        <v>2405</v>
      </c>
      <c r="D296" t="s">
        <v>506</v>
      </c>
      <c r="E296" s="27" t="s">
        <v>2406</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5.5">
      <c r="A298" s="1" t="s">
        <v>511</v>
      </c>
      <c r="E298" s="32" t="s">
        <v>671</v>
      </c>
    </row>
    <row r="299">
      <c r="A299" s="1" t="s">
        <v>513</v>
      </c>
      <c r="E299" s="27" t="s">
        <v>514</v>
      </c>
    </row>
    <row r="300">
      <c r="A300" s="1" t="s">
        <v>504</v>
      </c>
      <c r="B300" s="1">
        <v>73</v>
      </c>
      <c r="C300" s="26" t="s">
        <v>2407</v>
      </c>
      <c r="D300" t="s">
        <v>506</v>
      </c>
      <c r="E300" s="27" t="s">
        <v>2408</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5.5">
      <c r="A302" s="1" t="s">
        <v>511</v>
      </c>
      <c r="E302" s="32" t="s">
        <v>671</v>
      </c>
    </row>
    <row r="303">
      <c r="A303" s="1" t="s">
        <v>513</v>
      </c>
      <c r="E303" s="27" t="s">
        <v>514</v>
      </c>
    </row>
    <row r="304" ht="25.5">
      <c r="A304" s="1" t="s">
        <v>504</v>
      </c>
      <c r="B304" s="1">
        <v>74</v>
      </c>
      <c r="C304" s="26" t="s">
        <v>2409</v>
      </c>
      <c r="D304" t="s">
        <v>506</v>
      </c>
      <c r="E304" s="27" t="s">
        <v>2410</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5.5">
      <c r="A306" s="1" t="s">
        <v>511</v>
      </c>
      <c r="E306" s="32" t="s">
        <v>521</v>
      </c>
    </row>
    <row r="307">
      <c r="A307" s="1" t="s">
        <v>513</v>
      </c>
      <c r="E307" s="27" t="s">
        <v>514</v>
      </c>
    </row>
    <row r="308" ht="25.5">
      <c r="A308" s="1" t="s">
        <v>504</v>
      </c>
      <c r="B308" s="1">
        <v>75</v>
      </c>
      <c r="C308" s="26" t="s">
        <v>1948</v>
      </c>
      <c r="D308" t="s">
        <v>506</v>
      </c>
      <c r="E308" s="27" t="s">
        <v>1949</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5.5">
      <c r="A310" s="1" t="s">
        <v>511</v>
      </c>
      <c r="E310" s="32" t="s">
        <v>521</v>
      </c>
    </row>
    <row r="311">
      <c r="A311" s="1" t="s">
        <v>513</v>
      </c>
      <c r="E311" s="27" t="s">
        <v>514</v>
      </c>
    </row>
    <row r="312">
      <c r="A312" s="1" t="s">
        <v>504</v>
      </c>
      <c r="B312" s="1">
        <v>76</v>
      </c>
      <c r="C312" s="26" t="s">
        <v>2411</v>
      </c>
      <c r="D312" t="s">
        <v>506</v>
      </c>
      <c r="E312" s="27" t="s">
        <v>2412</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5.5">
      <c r="A314" s="1" t="s">
        <v>511</v>
      </c>
      <c r="E314" s="32" t="s">
        <v>657</v>
      </c>
    </row>
    <row r="315">
      <c r="A315" s="1" t="s">
        <v>513</v>
      </c>
      <c r="E315" s="27" t="s">
        <v>514</v>
      </c>
    </row>
    <row r="316">
      <c r="A316" s="1" t="s">
        <v>504</v>
      </c>
      <c r="B316" s="1">
        <v>77</v>
      </c>
      <c r="C316" s="26" t="s">
        <v>2413</v>
      </c>
      <c r="D316" t="s">
        <v>506</v>
      </c>
      <c r="E316" s="27" t="s">
        <v>2414</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5.5">
      <c r="A318" s="1" t="s">
        <v>511</v>
      </c>
      <c r="E318" s="32" t="s">
        <v>935</v>
      </c>
    </row>
    <row r="319">
      <c r="A319" s="1" t="s">
        <v>513</v>
      </c>
      <c r="E319" s="27" t="s">
        <v>514</v>
      </c>
    </row>
    <row r="320">
      <c r="A320" s="1" t="s">
        <v>504</v>
      </c>
      <c r="B320" s="1">
        <v>78</v>
      </c>
      <c r="C320" s="26" t="s">
        <v>2415</v>
      </c>
      <c r="D320" t="s">
        <v>506</v>
      </c>
      <c r="E320" s="27" t="s">
        <v>2416</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5.5">
      <c r="A322" s="1" t="s">
        <v>511</v>
      </c>
      <c r="E322" s="32" t="s">
        <v>657</v>
      </c>
    </row>
    <row r="323">
      <c r="A323" s="1" t="s">
        <v>513</v>
      </c>
      <c r="E323" s="27" t="s">
        <v>514</v>
      </c>
    </row>
    <row r="324">
      <c r="A324" s="1" t="s">
        <v>504</v>
      </c>
      <c r="B324" s="1">
        <v>79</v>
      </c>
      <c r="C324" s="26" t="s">
        <v>1513</v>
      </c>
      <c r="D324" t="s">
        <v>506</v>
      </c>
      <c r="E324" s="27" t="s">
        <v>1514</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5.5">
      <c r="A326" s="1" t="s">
        <v>511</v>
      </c>
      <c r="E326" s="32" t="s">
        <v>521</v>
      </c>
    </row>
    <row r="327">
      <c r="A327" s="1" t="s">
        <v>513</v>
      </c>
      <c r="E327" s="27" t="s">
        <v>514</v>
      </c>
    </row>
    <row r="328">
      <c r="A328" s="1" t="s">
        <v>504</v>
      </c>
      <c r="B328" s="1">
        <v>80</v>
      </c>
      <c r="C328" s="26" t="s">
        <v>1515</v>
      </c>
      <c r="D328" t="s">
        <v>506</v>
      </c>
      <c r="E328" s="27" t="s">
        <v>1516</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5.5">
      <c r="A330" s="1" t="s">
        <v>511</v>
      </c>
      <c r="E330" s="32" t="s">
        <v>521</v>
      </c>
    </row>
    <row r="331">
      <c r="A331" s="1" t="s">
        <v>513</v>
      </c>
      <c r="E331" s="27" t="s">
        <v>514</v>
      </c>
    </row>
    <row r="332">
      <c r="A332" s="1" t="s">
        <v>504</v>
      </c>
      <c r="B332" s="1">
        <v>81</v>
      </c>
      <c r="C332" s="26" t="s">
        <v>1517</v>
      </c>
      <c r="D332" t="s">
        <v>506</v>
      </c>
      <c r="E332" s="27" t="s">
        <v>1518</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5.5">
      <c r="A334" s="1" t="s">
        <v>511</v>
      </c>
      <c r="E334" s="32" t="s">
        <v>521</v>
      </c>
    </row>
    <row r="335">
      <c r="A335" s="1" t="s">
        <v>513</v>
      </c>
      <c r="E335" s="27" t="s">
        <v>514</v>
      </c>
    </row>
    <row r="336">
      <c r="A336" s="1" t="s">
        <v>504</v>
      </c>
      <c r="B336" s="1">
        <v>82</v>
      </c>
      <c r="C336" s="26" t="s">
        <v>1519</v>
      </c>
      <c r="D336" t="s">
        <v>506</v>
      </c>
      <c r="E336" s="27" t="s">
        <v>1520</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5.5">
      <c r="A338" s="1" t="s">
        <v>511</v>
      </c>
      <c r="E338" s="32" t="s">
        <v>521</v>
      </c>
    </row>
    <row r="339">
      <c r="A339" s="1" t="s">
        <v>513</v>
      </c>
      <c r="E339" s="27" t="s">
        <v>514</v>
      </c>
    </row>
    <row r="340" ht="25.5">
      <c r="A340" s="1" t="s">
        <v>504</v>
      </c>
      <c r="B340" s="1">
        <v>83</v>
      </c>
      <c r="C340" s="26" t="s">
        <v>2417</v>
      </c>
      <c r="D340" t="s">
        <v>506</v>
      </c>
      <c r="E340" s="27" t="s">
        <v>2418</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5.5">
      <c r="A342" s="1" t="s">
        <v>511</v>
      </c>
      <c r="E342" s="32" t="s">
        <v>521</v>
      </c>
    </row>
    <row r="343">
      <c r="A343" s="1" t="s">
        <v>513</v>
      </c>
      <c r="E343" s="27" t="s">
        <v>514</v>
      </c>
    </row>
    <row r="344" ht="25.5">
      <c r="A344" s="1" t="s">
        <v>504</v>
      </c>
      <c r="B344" s="1">
        <v>84</v>
      </c>
      <c r="C344" s="26" t="s">
        <v>2419</v>
      </c>
      <c r="D344" t="s">
        <v>506</v>
      </c>
      <c r="E344" s="27" t="s">
        <v>2420</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5.5">
      <c r="A346" s="1" t="s">
        <v>511</v>
      </c>
      <c r="E346" s="32" t="s">
        <v>526</v>
      </c>
    </row>
    <row r="347">
      <c r="A347" s="1" t="s">
        <v>513</v>
      </c>
      <c r="E347" s="27" t="s">
        <v>514</v>
      </c>
    </row>
    <row r="348">
      <c r="A348" s="1" t="s">
        <v>504</v>
      </c>
      <c r="B348" s="1">
        <v>85</v>
      </c>
      <c r="C348" s="26" t="s">
        <v>2421</v>
      </c>
      <c r="D348" t="s">
        <v>506</v>
      </c>
      <c r="E348" s="27" t="s">
        <v>2422</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5.5">
      <c r="A350" s="1" t="s">
        <v>511</v>
      </c>
      <c r="E350" s="32" t="s">
        <v>521</v>
      </c>
    </row>
    <row r="351">
      <c r="A351" s="1" t="s">
        <v>513</v>
      </c>
      <c r="E351" s="27" t="s">
        <v>514</v>
      </c>
    </row>
    <row r="352">
      <c r="A352" s="1" t="s">
        <v>504</v>
      </c>
      <c r="B352" s="1">
        <v>86</v>
      </c>
      <c r="C352" s="26" t="s">
        <v>2423</v>
      </c>
      <c r="D352" t="s">
        <v>506</v>
      </c>
      <c r="E352" s="27" t="s">
        <v>2424</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5.5">
      <c r="A354" s="1" t="s">
        <v>511</v>
      </c>
      <c r="E354" s="32" t="s">
        <v>521</v>
      </c>
    </row>
    <row r="355">
      <c r="A355" s="1" t="s">
        <v>513</v>
      </c>
      <c r="E355" s="27" t="s">
        <v>514</v>
      </c>
    </row>
    <row r="356">
      <c r="A356" s="1" t="s">
        <v>504</v>
      </c>
      <c r="B356" s="1">
        <v>87</v>
      </c>
      <c r="C356" s="26" t="s">
        <v>2425</v>
      </c>
      <c r="D356" t="s">
        <v>506</v>
      </c>
      <c r="E356" s="27" t="s">
        <v>2426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5.5">
      <c r="A358" s="1" t="s">
        <v>511</v>
      </c>
      <c r="E358" s="32" t="s">
        <v>521</v>
      </c>
    </row>
    <row r="359">
      <c r="A359" s="1" t="s">
        <v>513</v>
      </c>
      <c r="E359" s="27" t="s">
        <v>514</v>
      </c>
    </row>
    <row r="360">
      <c r="A360" s="1" t="s">
        <v>504</v>
      </c>
      <c r="B360" s="1">
        <v>88</v>
      </c>
      <c r="C360" s="26" t="s">
        <v>2427</v>
      </c>
      <c r="D360" t="s">
        <v>506</v>
      </c>
      <c r="E360" s="27" t="s">
        <v>2428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5.5">
      <c r="A362" s="1" t="s">
        <v>511</v>
      </c>
      <c r="E362" s="32" t="s">
        <v>521</v>
      </c>
    </row>
    <row r="363">
      <c r="A363" s="1" t="s">
        <v>513</v>
      </c>
      <c r="E363" s="27" t="s">
        <v>514</v>
      </c>
    </row>
    <row r="364">
      <c r="A364" s="1" t="s">
        <v>504</v>
      </c>
      <c r="B364" s="1">
        <v>89</v>
      </c>
      <c r="C364" s="26" t="s">
        <v>2429</v>
      </c>
      <c r="D364" t="s">
        <v>506</v>
      </c>
      <c r="E364" s="27" t="s">
        <v>2430</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5.5">
      <c r="A366" s="1" t="s">
        <v>511</v>
      </c>
      <c r="E366" s="32" t="s">
        <v>526</v>
      </c>
    </row>
    <row r="367">
      <c r="A367" s="1" t="s">
        <v>513</v>
      </c>
      <c r="E367" s="27" t="s">
        <v>514</v>
      </c>
    </row>
    <row r="368">
      <c r="A368" s="1" t="s">
        <v>504</v>
      </c>
      <c r="B368" s="1">
        <v>90</v>
      </c>
      <c r="C368" s="26" t="s">
        <v>2431</v>
      </c>
      <c r="D368" t="s">
        <v>506</v>
      </c>
      <c r="E368" s="27" t="s">
        <v>2432</v>
      </c>
      <c r="F368" s="28" t="s">
        <v>1232</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5.5">
      <c r="A370" s="1" t="s">
        <v>511</v>
      </c>
      <c r="E370" s="32" t="s">
        <v>710</v>
      </c>
    </row>
    <row r="371">
      <c r="A371" s="1" t="s">
        <v>513</v>
      </c>
      <c r="E371" s="27" t="s">
        <v>514</v>
      </c>
    </row>
    <row r="372">
      <c r="A372" s="1" t="s">
        <v>504</v>
      </c>
      <c r="B372" s="1">
        <v>91</v>
      </c>
      <c r="C372" s="26" t="s">
        <v>2433</v>
      </c>
      <c r="D372" t="s">
        <v>506</v>
      </c>
      <c r="E372" s="27" t="s">
        <v>2434</v>
      </c>
      <c r="F372" s="28" t="s">
        <v>1232</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5.5">
      <c r="A374" s="1" t="s">
        <v>511</v>
      </c>
      <c r="E374" s="32" t="s">
        <v>710</v>
      </c>
    </row>
    <row r="375">
      <c r="A375" s="1" t="s">
        <v>513</v>
      </c>
      <c r="E375" s="27" t="s">
        <v>514</v>
      </c>
    </row>
    <row r="376">
      <c r="A376" s="1" t="s">
        <v>504</v>
      </c>
      <c r="B376" s="1">
        <v>92</v>
      </c>
      <c r="C376" s="26" t="s">
        <v>2435</v>
      </c>
      <c r="D376" t="s">
        <v>506</v>
      </c>
      <c r="E376" s="27" t="s">
        <v>2436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5.5">
      <c r="A378" s="1" t="s">
        <v>511</v>
      </c>
      <c r="E378" s="32" t="s">
        <v>521</v>
      </c>
    </row>
    <row r="379">
      <c r="A379" s="1" t="s">
        <v>513</v>
      </c>
      <c r="E379" s="27" t="s">
        <v>514</v>
      </c>
    </row>
    <row r="380">
      <c r="A380" s="1" t="s">
        <v>504</v>
      </c>
      <c r="B380" s="1">
        <v>93</v>
      </c>
      <c r="C380" s="26" t="s">
        <v>2437</v>
      </c>
      <c r="D380" t="s">
        <v>506</v>
      </c>
      <c r="E380" s="27" t="s">
        <v>2438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5.5">
      <c r="A382" s="1" t="s">
        <v>511</v>
      </c>
      <c r="E382" s="32" t="s">
        <v>521</v>
      </c>
    </row>
    <row r="383">
      <c r="A383" s="1" t="s">
        <v>513</v>
      </c>
      <c r="E383" s="27" t="s">
        <v>514</v>
      </c>
    </row>
    <row r="384">
      <c r="A384" s="1" t="s">
        <v>504</v>
      </c>
      <c r="B384" s="1">
        <v>94</v>
      </c>
      <c r="C384" s="26" t="s">
        <v>2439</v>
      </c>
      <c r="D384" t="s">
        <v>506</v>
      </c>
      <c r="E384" s="27" t="s">
        <v>2440</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5.5">
      <c r="A386" s="1" t="s">
        <v>511</v>
      </c>
      <c r="E386" s="32" t="s">
        <v>521</v>
      </c>
    </row>
    <row r="387">
      <c r="A387" s="1" t="s">
        <v>513</v>
      </c>
      <c r="E387" s="27" t="s">
        <v>514</v>
      </c>
    </row>
    <row r="388">
      <c r="A388" s="1" t="s">
        <v>504</v>
      </c>
      <c r="B388" s="1">
        <v>95</v>
      </c>
      <c r="C388" s="26" t="s">
        <v>2441</v>
      </c>
      <c r="D388" t="s">
        <v>506</v>
      </c>
      <c r="E388" s="27" t="s">
        <v>2442</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5.5">
      <c r="A390" s="1" t="s">
        <v>511</v>
      </c>
      <c r="E390" s="32" t="s">
        <v>647</v>
      </c>
    </row>
    <row r="391">
      <c r="A391" s="1" t="s">
        <v>513</v>
      </c>
      <c r="E391" s="27" t="s">
        <v>506</v>
      </c>
    </row>
    <row r="392">
      <c r="A392" s="1" t="s">
        <v>504</v>
      </c>
      <c r="B392" s="1">
        <v>96</v>
      </c>
      <c r="C392" s="26" t="s">
        <v>2443</v>
      </c>
      <c r="D392" t="s">
        <v>506</v>
      </c>
      <c r="E392" s="27" t="s">
        <v>2444</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5.5">
      <c r="A394" s="1" t="s">
        <v>511</v>
      </c>
      <c r="E394" s="32" t="s">
        <v>521</v>
      </c>
    </row>
    <row r="395">
      <c r="A395" s="1" t="s">
        <v>513</v>
      </c>
      <c r="E395" s="27" t="s">
        <v>506</v>
      </c>
    </row>
    <row r="396">
      <c r="A396" s="1" t="s">
        <v>504</v>
      </c>
      <c r="B396" s="1">
        <v>97</v>
      </c>
      <c r="C396" s="26" t="s">
        <v>2445</v>
      </c>
      <c r="D396" t="s">
        <v>506</v>
      </c>
      <c r="E396" s="27" t="s">
        <v>2446</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5.5">
      <c r="A398" s="1" t="s">
        <v>511</v>
      </c>
      <c r="E398" s="32" t="s">
        <v>936</v>
      </c>
    </row>
    <row r="399">
      <c r="A399" s="1" t="s">
        <v>513</v>
      </c>
      <c r="E399" s="27" t="s">
        <v>506</v>
      </c>
    </row>
    <row r="400">
      <c r="A400" s="1" t="s">
        <v>504</v>
      </c>
      <c r="B400" s="1">
        <v>98</v>
      </c>
      <c r="C400" s="26" t="s">
        <v>2447</v>
      </c>
      <c r="D400" t="s">
        <v>506</v>
      </c>
      <c r="E400" s="27" t="s">
        <v>2448</v>
      </c>
      <c r="F400" s="28" t="s">
        <v>1481</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5.5">
      <c r="A402" s="1" t="s">
        <v>511</v>
      </c>
      <c r="E402" s="32" t="s">
        <v>521</v>
      </c>
    </row>
    <row r="403">
      <c r="A403" s="1" t="s">
        <v>513</v>
      </c>
      <c r="E403" s="27" t="s">
        <v>506</v>
      </c>
    </row>
    <row r="404">
      <c r="A404" s="1" t="s">
        <v>504</v>
      </c>
      <c r="B404" s="1">
        <v>99</v>
      </c>
      <c r="C404" s="26" t="s">
        <v>2449</v>
      </c>
      <c r="D404" t="s">
        <v>506</v>
      </c>
      <c r="E404" s="27" t="s">
        <v>2450</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5.5">
      <c r="A406" s="1" t="s">
        <v>511</v>
      </c>
      <c r="E406" s="32" t="s">
        <v>521</v>
      </c>
    </row>
    <row r="407">
      <c r="A407" s="1" t="s">
        <v>513</v>
      </c>
      <c r="E407" s="27" t="s">
        <v>506</v>
      </c>
    </row>
    <row r="408">
      <c r="A408" s="1" t="s">
        <v>504</v>
      </c>
      <c r="B408" s="1">
        <v>100</v>
      </c>
      <c r="C408" s="26" t="s">
        <v>2451</v>
      </c>
      <c r="D408" t="s">
        <v>506</v>
      </c>
      <c r="E408" s="27" t="s">
        <v>2452</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5.5">
      <c r="A410" s="1" t="s">
        <v>511</v>
      </c>
      <c r="E410" s="32" t="s">
        <v>521</v>
      </c>
    </row>
    <row r="411">
      <c r="A411" s="1" t="s">
        <v>513</v>
      </c>
      <c r="E411" s="27" t="s">
        <v>506</v>
      </c>
    </row>
    <row r="412">
      <c r="A412" s="1" t="s">
        <v>504</v>
      </c>
      <c r="B412" s="1">
        <v>101</v>
      </c>
      <c r="C412" s="26" t="s">
        <v>2453</v>
      </c>
      <c r="D412" t="s">
        <v>506</v>
      </c>
      <c r="E412" s="27" t="s">
        <v>2454</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5.5">
      <c r="A414" s="1" t="s">
        <v>511</v>
      </c>
      <c r="E414" s="32" t="s">
        <v>526</v>
      </c>
    </row>
    <row r="415">
      <c r="A415" s="1" t="s">
        <v>513</v>
      </c>
      <c r="E415" s="27" t="s">
        <v>506</v>
      </c>
    </row>
    <row r="416">
      <c r="A416" s="1" t="s">
        <v>504</v>
      </c>
      <c r="B416" s="1">
        <v>102</v>
      </c>
      <c r="C416" s="26" t="s">
        <v>2455</v>
      </c>
      <c r="D416" t="s">
        <v>506</v>
      </c>
      <c r="E416" s="27" t="s">
        <v>2456</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5.5">
      <c r="A418" s="1" t="s">
        <v>511</v>
      </c>
      <c r="E418" s="32" t="s">
        <v>521</v>
      </c>
    </row>
    <row r="419">
      <c r="A419" s="1" t="s">
        <v>513</v>
      </c>
      <c r="E419" s="27" t="s">
        <v>506</v>
      </c>
    </row>
    <row r="420">
      <c r="A420" s="1" t="s">
        <v>504</v>
      </c>
      <c r="B420" s="1">
        <v>103</v>
      </c>
      <c r="C420" s="26" t="s">
        <v>2457</v>
      </c>
      <c r="D420" t="s">
        <v>506</v>
      </c>
      <c r="E420" s="27" t="s">
        <v>2458</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5.5">
      <c r="A422" s="1" t="s">
        <v>511</v>
      </c>
      <c r="E422" s="32" t="s">
        <v>521</v>
      </c>
    </row>
    <row r="423">
      <c r="A423" s="1" t="s">
        <v>513</v>
      </c>
      <c r="E423" s="27" t="s">
        <v>506</v>
      </c>
    </row>
    <row r="424" ht="25.5">
      <c r="A424" s="1" t="s">
        <v>504</v>
      </c>
      <c r="B424" s="1">
        <v>104</v>
      </c>
      <c r="C424" s="26" t="s">
        <v>2459</v>
      </c>
      <c r="D424" t="s">
        <v>506</v>
      </c>
      <c r="E424" s="27" t="s">
        <v>2460</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5.5">
      <c r="A426" s="1" t="s">
        <v>511</v>
      </c>
      <c r="E426" s="32" t="s">
        <v>1081</v>
      </c>
    </row>
    <row r="427">
      <c r="A427" s="1" t="s">
        <v>513</v>
      </c>
      <c r="E427" s="27" t="s">
        <v>514</v>
      </c>
    </row>
    <row r="428">
      <c r="A428" s="1" t="s">
        <v>504</v>
      </c>
      <c r="B428" s="1">
        <v>105</v>
      </c>
      <c r="C428" s="26" t="s">
        <v>2461</v>
      </c>
      <c r="D428" t="s">
        <v>506</v>
      </c>
      <c r="E428" s="27" t="s">
        <v>2462</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5.5">
      <c r="A430" s="1" t="s">
        <v>511</v>
      </c>
      <c r="E430" s="32" t="s">
        <v>521</v>
      </c>
    </row>
    <row r="431">
      <c r="A431" s="1" t="s">
        <v>513</v>
      </c>
      <c r="E431" s="27" t="s">
        <v>506</v>
      </c>
    </row>
    <row r="432">
      <c r="A432" s="1" t="s">
        <v>504</v>
      </c>
      <c r="B432" s="1">
        <v>106</v>
      </c>
      <c r="C432" s="26" t="s">
        <v>2463</v>
      </c>
      <c r="D432" t="s">
        <v>506</v>
      </c>
      <c r="E432" s="27" t="s">
        <v>2464</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5.5">
      <c r="A434" s="1" t="s">
        <v>511</v>
      </c>
      <c r="E434" s="32" t="s">
        <v>521</v>
      </c>
    </row>
    <row r="435">
      <c r="A435" s="1" t="s">
        <v>513</v>
      </c>
      <c r="E435" s="27" t="s">
        <v>506</v>
      </c>
    </row>
    <row r="436">
      <c r="A436" s="1" t="s">
        <v>504</v>
      </c>
      <c r="B436" s="1">
        <v>107</v>
      </c>
      <c r="C436" s="26" t="s">
        <v>2465</v>
      </c>
      <c r="D436" t="s">
        <v>506</v>
      </c>
      <c r="E436" s="27" t="s">
        <v>2466</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5.5">
      <c r="A438" s="1" t="s">
        <v>511</v>
      </c>
      <c r="E438" s="32" t="s">
        <v>521</v>
      </c>
    </row>
    <row r="439">
      <c r="A439" s="1" t="s">
        <v>513</v>
      </c>
      <c r="E439" s="27" t="s">
        <v>506</v>
      </c>
    </row>
    <row r="440">
      <c r="A440" s="1" t="s">
        <v>504</v>
      </c>
      <c r="B440" s="1">
        <v>108</v>
      </c>
      <c r="C440" s="26" t="s">
        <v>2467</v>
      </c>
      <c r="D440" t="s">
        <v>506</v>
      </c>
      <c r="E440" s="27" t="s">
        <v>2468</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5.5">
      <c r="A442" s="1" t="s">
        <v>511</v>
      </c>
      <c r="E442" s="32" t="s">
        <v>521</v>
      </c>
    </row>
    <row r="443">
      <c r="A443" s="1" t="s">
        <v>513</v>
      </c>
      <c r="E443" s="27" t="s">
        <v>506</v>
      </c>
    </row>
    <row r="444">
      <c r="A444" s="1" t="s">
        <v>504</v>
      </c>
      <c r="B444" s="1">
        <v>109</v>
      </c>
      <c r="C444" s="26" t="s">
        <v>2469</v>
      </c>
      <c r="D444" t="s">
        <v>506</v>
      </c>
      <c r="E444" s="27" t="s">
        <v>2470</v>
      </c>
      <c r="F444" s="28" t="s">
        <v>2336</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5.5">
      <c r="A446" s="1" t="s">
        <v>511</v>
      </c>
      <c r="E446" s="32" t="s">
        <v>521</v>
      </c>
    </row>
    <row r="447">
      <c r="A447" s="1" t="s">
        <v>513</v>
      </c>
      <c r="E447" s="27" t="s">
        <v>514</v>
      </c>
    </row>
    <row r="448">
      <c r="A448" s="1" t="s">
        <v>504</v>
      </c>
      <c r="B448" s="1">
        <v>110</v>
      </c>
      <c r="C448" s="26" t="s">
        <v>2471</v>
      </c>
      <c r="D448" t="s">
        <v>506</v>
      </c>
      <c r="E448" s="27" t="s">
        <v>2472</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5.5">
      <c r="A450" s="1" t="s">
        <v>511</v>
      </c>
      <c r="E450" s="32" t="s">
        <v>521</v>
      </c>
    </row>
    <row r="451">
      <c r="A451" s="1" t="s">
        <v>513</v>
      </c>
      <c r="E451" s="27" t="s">
        <v>506</v>
      </c>
    </row>
    <row r="452">
      <c r="A452" s="1" t="s">
        <v>504</v>
      </c>
      <c r="B452" s="1">
        <v>111</v>
      </c>
      <c r="C452" s="26" t="s">
        <v>2473</v>
      </c>
      <c r="D452" t="s">
        <v>506</v>
      </c>
      <c r="E452" s="27" t="s">
        <v>2474</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5.5">
      <c r="A454" s="1" t="s">
        <v>511</v>
      </c>
      <c r="E454" s="32" t="s">
        <v>521</v>
      </c>
    </row>
    <row r="455">
      <c r="A455" s="1" t="s">
        <v>513</v>
      </c>
      <c r="E455" s="27" t="s">
        <v>506</v>
      </c>
    </row>
    <row r="456">
      <c r="A456" s="1" t="s">
        <v>504</v>
      </c>
      <c r="B456" s="1">
        <v>112</v>
      </c>
      <c r="C456" s="26" t="s">
        <v>2475</v>
      </c>
      <c r="D456" t="s">
        <v>506</v>
      </c>
      <c r="E456" s="27" t="s">
        <v>2476</v>
      </c>
      <c r="F456" s="28" t="s">
        <v>1232</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5.5">
      <c r="A458" s="1" t="s">
        <v>511</v>
      </c>
      <c r="E458" s="32" t="s">
        <v>710</v>
      </c>
    </row>
    <row r="459">
      <c r="A459" s="1" t="s">
        <v>513</v>
      </c>
      <c r="E459" s="27" t="s">
        <v>506</v>
      </c>
    </row>
    <row r="460">
      <c r="A460" s="1" t="s">
        <v>504</v>
      </c>
      <c r="B460" s="1">
        <v>113</v>
      </c>
      <c r="C460" s="26" t="s">
        <v>2477</v>
      </c>
      <c r="D460" t="s">
        <v>506</v>
      </c>
      <c r="E460" s="27" t="s">
        <v>2478</v>
      </c>
      <c r="F460" s="28" t="s">
        <v>2336</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5.5">
      <c r="A462" s="1" t="s">
        <v>511</v>
      </c>
      <c r="E462" s="32" t="s">
        <v>521</v>
      </c>
    </row>
    <row r="463">
      <c r="A463" s="1" t="s">
        <v>513</v>
      </c>
      <c r="E463" s="27" t="s">
        <v>506</v>
      </c>
    </row>
    <row r="464">
      <c r="A464" s="1" t="s">
        <v>504</v>
      </c>
      <c r="B464" s="1">
        <v>114</v>
      </c>
      <c r="C464" s="26" t="s">
        <v>2479</v>
      </c>
      <c r="D464" t="s">
        <v>506</v>
      </c>
      <c r="E464" s="27" t="s">
        <v>2480</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5.5">
      <c r="A466" s="1" t="s">
        <v>511</v>
      </c>
      <c r="E466" s="32" t="s">
        <v>521</v>
      </c>
    </row>
    <row r="467">
      <c r="A467" s="1" t="s">
        <v>513</v>
      </c>
      <c r="E467" s="27" t="s">
        <v>506</v>
      </c>
    </row>
    <row r="468">
      <c r="A468" s="1" t="s">
        <v>504</v>
      </c>
      <c r="B468" s="1">
        <v>115</v>
      </c>
      <c r="C468" s="26" t="s">
        <v>2481</v>
      </c>
      <c r="D468" t="s">
        <v>506</v>
      </c>
      <c r="E468" s="27" t="s">
        <v>2482</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5.5">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2483</v>
      </c>
      <c r="E8" s="23" t="s">
        <v>67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SUMIFS(L15:L34,A15:A34,"P")</f>
        <v>0</v>
      </c>
      <c r="M14" s="24">
        <f>SUMIFS(M15:M34,A15:A34,"P")</f>
        <v>0</v>
      </c>
      <c r="N14" s="25"/>
    </row>
    <row r="15" ht="25.5">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671</v>
      </c>
    </row>
    <row r="18">
      <c r="A18" s="1" t="s">
        <v>513</v>
      </c>
      <c r="E18" s="27" t="s">
        <v>514</v>
      </c>
    </row>
    <row r="19">
      <c r="A19" s="1" t="s">
        <v>504</v>
      </c>
      <c r="B19" s="1">
        <v>3</v>
      </c>
      <c r="C19" s="26" t="s">
        <v>1815</v>
      </c>
      <c r="D19" t="s">
        <v>506</v>
      </c>
      <c r="E19" s="27" t="s">
        <v>1816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671</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671</v>
      </c>
    </row>
    <row r="26">
      <c r="A26" s="1" t="s">
        <v>513</v>
      </c>
      <c r="E26" s="27" t="s">
        <v>514</v>
      </c>
    </row>
    <row r="27">
      <c r="A27" s="1" t="s">
        <v>504</v>
      </c>
      <c r="B27" s="1">
        <v>5</v>
      </c>
      <c r="C27" s="26" t="s">
        <v>2484</v>
      </c>
      <c r="D27" t="s">
        <v>506</v>
      </c>
      <c r="E27" s="27" t="s">
        <v>2485</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5.5">
      <c r="A29" s="1" t="s">
        <v>511</v>
      </c>
      <c r="E29" s="32" t="s">
        <v>521</v>
      </c>
    </row>
    <row r="30">
      <c r="A30" s="1" t="s">
        <v>513</v>
      </c>
      <c r="E30" s="27" t="s">
        <v>506</v>
      </c>
    </row>
    <row r="31">
      <c r="A31" s="1" t="s">
        <v>504</v>
      </c>
      <c r="B31" s="1">
        <v>6</v>
      </c>
      <c r="C31" s="26" t="s">
        <v>2486</v>
      </c>
      <c r="D31" t="s">
        <v>506</v>
      </c>
      <c r="E31" s="27" t="s">
        <v>2487</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5.5">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COUNTIFS(L8:L67,"=0",A8:A67,"P")+COUNTIFS(L8:L67,"",A8:A67,"P")+SUM(Q8:Q67)</f>
        <v>0</v>
      </c>
    </row>
    <row r="8">
      <c r="A8" s="1" t="s">
        <v>499</v>
      </c>
      <c r="C8" s="22" t="s">
        <v>2488</v>
      </c>
      <c r="E8" s="23" t="s">
        <v>69</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1260</v>
      </c>
      <c r="E14" s="23" t="s">
        <v>1261</v>
      </c>
      <c r="L14" s="24">
        <f>SUMIFS(L15:L66,A15:A66,"P")</f>
        <v>0</v>
      </c>
      <c r="M14" s="24">
        <f>SUMIFS(M15:M66,A15:A66,"P")</f>
        <v>0</v>
      </c>
      <c r="N14" s="25"/>
    </row>
    <row r="15" ht="25.5">
      <c r="A15" s="1" t="s">
        <v>504</v>
      </c>
      <c r="B15" s="1">
        <v>2</v>
      </c>
      <c r="C15" s="26" t="s">
        <v>1944</v>
      </c>
      <c r="D15" t="s">
        <v>506</v>
      </c>
      <c r="E15" s="27" t="s">
        <v>1945</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541</v>
      </c>
    </row>
    <row r="18">
      <c r="A18" s="1" t="s">
        <v>513</v>
      </c>
      <c r="E18" s="27" t="s">
        <v>514</v>
      </c>
    </row>
    <row r="19">
      <c r="A19" s="1" t="s">
        <v>504</v>
      </c>
      <c r="B19" s="1">
        <v>3</v>
      </c>
      <c r="C19" s="26" t="s">
        <v>1946</v>
      </c>
      <c r="D19" t="s">
        <v>506</v>
      </c>
      <c r="E19" s="27" t="s">
        <v>1947</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541</v>
      </c>
    </row>
    <row r="22">
      <c r="A22" s="1" t="s">
        <v>513</v>
      </c>
      <c r="E22" s="27" t="s">
        <v>514</v>
      </c>
    </row>
    <row r="23">
      <c r="A23" s="1" t="s">
        <v>504</v>
      </c>
      <c r="B23" s="1">
        <v>4</v>
      </c>
      <c r="C23" s="26" t="s">
        <v>2489</v>
      </c>
      <c r="D23" t="s">
        <v>506</v>
      </c>
      <c r="E23" s="27" t="s">
        <v>2490</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521</v>
      </c>
    </row>
    <row r="26">
      <c r="A26" s="1" t="s">
        <v>513</v>
      </c>
      <c r="E26" s="27" t="s">
        <v>506</v>
      </c>
    </row>
    <row r="27" ht="25.5">
      <c r="A27" s="1" t="s">
        <v>504</v>
      </c>
      <c r="B27" s="1">
        <v>5</v>
      </c>
      <c r="C27" s="26" t="s">
        <v>1948</v>
      </c>
      <c r="D27" t="s">
        <v>506</v>
      </c>
      <c r="E27" s="27" t="s">
        <v>1949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541</v>
      </c>
    </row>
    <row r="30">
      <c r="A30" s="1" t="s">
        <v>513</v>
      </c>
      <c r="E30" s="27" t="s">
        <v>514</v>
      </c>
    </row>
    <row r="31">
      <c r="A31" s="1" t="s">
        <v>504</v>
      </c>
      <c r="B31" s="1">
        <v>6</v>
      </c>
      <c r="C31" s="26" t="s">
        <v>1497</v>
      </c>
      <c r="D31" t="s">
        <v>506</v>
      </c>
      <c r="E31" s="27" t="s">
        <v>1498</v>
      </c>
      <c r="F31" s="28" t="s">
        <v>1481</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541</v>
      </c>
    </row>
    <row r="34">
      <c r="A34" s="1" t="s">
        <v>513</v>
      </c>
      <c r="E34" s="27" t="s">
        <v>514</v>
      </c>
    </row>
    <row r="35">
      <c r="A35" s="1" t="s">
        <v>504</v>
      </c>
      <c r="B35" s="1">
        <v>7</v>
      </c>
      <c r="C35" s="26" t="s">
        <v>1499</v>
      </c>
      <c r="D35" t="s">
        <v>506</v>
      </c>
      <c r="E35" s="27" t="s">
        <v>1500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541</v>
      </c>
    </row>
    <row r="38">
      <c r="A38" s="1" t="s">
        <v>513</v>
      </c>
      <c r="E38" s="27" t="s">
        <v>514</v>
      </c>
    </row>
    <row r="39">
      <c r="A39" s="1" t="s">
        <v>504</v>
      </c>
      <c r="B39" s="1">
        <v>8</v>
      </c>
      <c r="C39" s="26" t="s">
        <v>1501</v>
      </c>
      <c r="D39" t="s">
        <v>506</v>
      </c>
      <c r="E39" s="27" t="s">
        <v>1502</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541</v>
      </c>
    </row>
    <row r="42">
      <c r="A42" s="1" t="s">
        <v>513</v>
      </c>
      <c r="E42" s="27" t="s">
        <v>514</v>
      </c>
    </row>
    <row r="43">
      <c r="A43" s="1" t="s">
        <v>504</v>
      </c>
      <c r="B43" s="1">
        <v>9</v>
      </c>
      <c r="C43" s="26" t="s">
        <v>1950</v>
      </c>
      <c r="D43" t="s">
        <v>506</v>
      </c>
      <c r="E43" s="27" t="s">
        <v>1951</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541</v>
      </c>
    </row>
    <row r="46">
      <c r="A46" s="1" t="s">
        <v>513</v>
      </c>
      <c r="E46" s="27" t="s">
        <v>514</v>
      </c>
    </row>
    <row r="47" ht="25.5">
      <c r="A47" s="1" t="s">
        <v>504</v>
      </c>
      <c r="B47" s="1">
        <v>10</v>
      </c>
      <c r="C47" s="26" t="s">
        <v>1982</v>
      </c>
      <c r="D47" t="s">
        <v>506</v>
      </c>
      <c r="E47" s="27" t="s">
        <v>1983</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671</v>
      </c>
    </row>
    <row r="50">
      <c r="A50" s="1" t="s">
        <v>513</v>
      </c>
      <c r="E50" s="27" t="s">
        <v>514</v>
      </c>
    </row>
    <row r="51">
      <c r="A51" s="1" t="s">
        <v>504</v>
      </c>
      <c r="B51" s="1">
        <v>11</v>
      </c>
      <c r="C51" s="26" t="s">
        <v>1698</v>
      </c>
      <c r="D51" t="s">
        <v>506</v>
      </c>
      <c r="E51" s="27" t="s">
        <v>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671</v>
      </c>
    </row>
    <row r="54">
      <c r="A54" s="1" t="s">
        <v>513</v>
      </c>
      <c r="E54" s="27" t="s">
        <v>514</v>
      </c>
    </row>
    <row r="55">
      <c r="A55" s="1" t="s">
        <v>504</v>
      </c>
      <c r="B55" s="1">
        <v>12</v>
      </c>
      <c r="C55" s="26" t="s">
        <v>2491</v>
      </c>
      <c r="D55" t="s">
        <v>506</v>
      </c>
      <c r="E55" s="27" t="s">
        <v>2487</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5.5">
      <c r="A57" s="1" t="s">
        <v>511</v>
      </c>
      <c r="E57" s="32" t="s">
        <v>521</v>
      </c>
    </row>
    <row r="58">
      <c r="A58" s="1" t="s">
        <v>513</v>
      </c>
      <c r="E58" s="27" t="s">
        <v>506</v>
      </c>
    </row>
    <row r="59" ht="25.5">
      <c r="A59" s="1" t="s">
        <v>504</v>
      </c>
      <c r="B59" s="1">
        <v>13</v>
      </c>
      <c r="C59" s="26" t="s">
        <v>2492</v>
      </c>
      <c r="D59" t="s">
        <v>506</v>
      </c>
      <c r="E59" s="27" t="s">
        <v>2493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1012</v>
      </c>
    </row>
    <row r="62">
      <c r="A62" s="1" t="s">
        <v>513</v>
      </c>
      <c r="E62" s="27" t="s">
        <v>514</v>
      </c>
    </row>
    <row r="63">
      <c r="A63" s="1" t="s">
        <v>504</v>
      </c>
      <c r="B63" s="1">
        <v>14</v>
      </c>
      <c r="C63" s="26" t="s">
        <v>1398</v>
      </c>
      <c r="D63" t="s">
        <v>506</v>
      </c>
      <c r="E63" s="27" t="s">
        <v>1399</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2494</v>
      </c>
      <c r="E8" s="23" t="s">
        <v>73</v>
      </c>
      <c r="L8" s="24">
        <f>L9+L14+L19+L232</f>
        <v>0</v>
      </c>
      <c r="M8" s="24">
        <f>M9+M14+M19+M232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2495</v>
      </c>
      <c r="E14" s="23" t="s">
        <v>2496</v>
      </c>
      <c r="L14" s="24">
        <f>SUMIFS(L15:L18,A15:A18,"P")</f>
        <v>0</v>
      </c>
      <c r="M14" s="24">
        <f>SUMIFS(M15:M18,A15:A18,"P")</f>
        <v>0</v>
      </c>
      <c r="N14" s="25"/>
    </row>
    <row r="15" ht="25.5">
      <c r="A15" s="1" t="s">
        <v>504</v>
      </c>
      <c r="B15" s="1">
        <v>2</v>
      </c>
      <c r="C15" s="26" t="s">
        <v>2497</v>
      </c>
      <c r="D15" t="s">
        <v>506</v>
      </c>
      <c r="E15" s="27" t="s">
        <v>2498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526</v>
      </c>
    </row>
    <row r="18">
      <c r="A18" s="1" t="s">
        <v>513</v>
      </c>
      <c r="E18" s="27" t="s">
        <v>514</v>
      </c>
    </row>
    <row r="19">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5.5">
      <c r="A22" s="1" t="s">
        <v>511</v>
      </c>
      <c r="E22" s="32" t="s">
        <v>526</v>
      </c>
    </row>
    <row r="23">
      <c r="A23" s="1" t="s">
        <v>513</v>
      </c>
      <c r="E23" s="27" t="s">
        <v>514</v>
      </c>
    </row>
    <row r="24">
      <c r="A24" s="1" t="s">
        <v>504</v>
      </c>
      <c r="B24" s="1">
        <v>4</v>
      </c>
      <c r="C24" s="26" t="s">
        <v>2191</v>
      </c>
      <c r="D24" t="s">
        <v>506</v>
      </c>
      <c r="E24" s="27" t="s">
        <v>2192</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928</v>
      </c>
    </row>
    <row r="31">
      <c r="A31" s="1" t="s">
        <v>513</v>
      </c>
      <c r="E31" s="27" t="s">
        <v>514</v>
      </c>
    </row>
    <row r="32">
      <c r="A32" s="1" t="s">
        <v>504</v>
      </c>
      <c r="B32" s="1">
        <v>6</v>
      </c>
      <c r="C32" s="26" t="s">
        <v>2029</v>
      </c>
      <c r="D32" t="s">
        <v>506</v>
      </c>
      <c r="E32" s="27" t="s">
        <v>2030</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657</v>
      </c>
    </row>
    <row r="35">
      <c r="A35" s="1" t="s">
        <v>513</v>
      </c>
      <c r="E35" s="27" t="s">
        <v>514</v>
      </c>
    </row>
    <row r="36">
      <c r="A36" s="1" t="s">
        <v>504</v>
      </c>
      <c r="B36" s="1">
        <v>7</v>
      </c>
      <c r="C36" s="26" t="s">
        <v>2034</v>
      </c>
      <c r="D36" t="s">
        <v>506</v>
      </c>
      <c r="E36" s="27" t="s">
        <v>2035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928</v>
      </c>
    </row>
    <row r="39">
      <c r="A39" s="1" t="s">
        <v>513</v>
      </c>
      <c r="E39" s="27" t="s">
        <v>514</v>
      </c>
    </row>
    <row r="40">
      <c r="A40" s="1" t="s">
        <v>504</v>
      </c>
      <c r="B40" s="1">
        <v>8</v>
      </c>
      <c r="C40" s="26" t="s">
        <v>2499</v>
      </c>
      <c r="D40" t="s">
        <v>506</v>
      </c>
      <c r="E40" s="27" t="s">
        <v>2500</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928</v>
      </c>
    </row>
    <row r="43">
      <c r="A43" s="1" t="s">
        <v>513</v>
      </c>
      <c r="E43" s="27" t="s">
        <v>514</v>
      </c>
    </row>
    <row r="44">
      <c r="A44" s="1" t="s">
        <v>504</v>
      </c>
      <c r="B44" s="1">
        <v>9</v>
      </c>
      <c r="C44" s="26" t="s">
        <v>2036</v>
      </c>
      <c r="D44" t="s">
        <v>506</v>
      </c>
      <c r="E44" s="27" t="s">
        <v>2037</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928</v>
      </c>
    </row>
    <row r="47">
      <c r="A47" s="1" t="s">
        <v>513</v>
      </c>
      <c r="E47" s="27" t="s">
        <v>514</v>
      </c>
    </row>
    <row r="48" ht="25.5">
      <c r="A48" s="1" t="s">
        <v>504</v>
      </c>
      <c r="B48" s="1">
        <v>10</v>
      </c>
      <c r="C48" s="26" t="s">
        <v>2038</v>
      </c>
      <c r="D48" t="s">
        <v>506</v>
      </c>
      <c r="E48" s="27" t="s">
        <v>2039</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846</v>
      </c>
    </row>
    <row r="51">
      <c r="A51" s="1" t="s">
        <v>513</v>
      </c>
      <c r="E51" s="27" t="s">
        <v>514</v>
      </c>
    </row>
    <row r="52" ht="25.5">
      <c r="A52" s="1" t="s">
        <v>504</v>
      </c>
      <c r="B52" s="1">
        <v>11</v>
      </c>
      <c r="C52" s="26" t="s">
        <v>2362</v>
      </c>
      <c r="D52" t="s">
        <v>506</v>
      </c>
      <c r="E52" s="27" t="s">
        <v>2363</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541</v>
      </c>
    </row>
    <row r="55">
      <c r="A55" s="1" t="s">
        <v>513</v>
      </c>
      <c r="E55" s="27" t="s">
        <v>514</v>
      </c>
    </row>
    <row r="56">
      <c r="A56" s="1" t="s">
        <v>504</v>
      </c>
      <c r="B56" s="1">
        <v>12</v>
      </c>
      <c r="C56" s="26" t="s">
        <v>2364</v>
      </c>
      <c r="D56" t="s">
        <v>506</v>
      </c>
      <c r="E56" s="27" t="s">
        <v>2365</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1442</v>
      </c>
    </row>
    <row r="59">
      <c r="A59" s="1" t="s">
        <v>513</v>
      </c>
      <c r="E59" s="27" t="s">
        <v>514</v>
      </c>
    </row>
    <row r="60">
      <c r="A60" s="1" t="s">
        <v>504</v>
      </c>
      <c r="B60" s="1">
        <v>13</v>
      </c>
      <c r="C60" s="26" t="s">
        <v>2366</v>
      </c>
      <c r="D60" t="s">
        <v>506</v>
      </c>
      <c r="E60" s="27" t="s">
        <v>2367</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666</v>
      </c>
    </row>
    <row r="63">
      <c r="A63" s="1" t="s">
        <v>513</v>
      </c>
      <c r="E63" s="27" t="s">
        <v>514</v>
      </c>
    </row>
    <row r="64">
      <c r="A64" s="1" t="s">
        <v>504</v>
      </c>
      <c r="B64" s="1">
        <v>14</v>
      </c>
      <c r="C64" s="26" t="s">
        <v>2501</v>
      </c>
      <c r="D64" t="s">
        <v>506</v>
      </c>
      <c r="E64" s="27" t="s">
        <v>2502</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521</v>
      </c>
    </row>
    <row r="67">
      <c r="A67" s="1" t="s">
        <v>513</v>
      </c>
      <c r="E67" s="27" t="s">
        <v>514</v>
      </c>
    </row>
    <row r="68">
      <c r="A68" s="1" t="s">
        <v>504</v>
      </c>
      <c r="B68" s="1">
        <v>15</v>
      </c>
      <c r="C68" s="26" t="s">
        <v>2375</v>
      </c>
      <c r="D68" t="s">
        <v>506</v>
      </c>
      <c r="E68" s="27" t="s">
        <v>2376</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526</v>
      </c>
    </row>
    <row r="71">
      <c r="A71" s="1" t="s">
        <v>513</v>
      </c>
      <c r="E71" s="27" t="s">
        <v>514</v>
      </c>
    </row>
    <row r="72">
      <c r="A72" s="1" t="s">
        <v>504</v>
      </c>
      <c r="B72" s="1">
        <v>16</v>
      </c>
      <c r="C72" s="26" t="s">
        <v>2503</v>
      </c>
      <c r="D72" t="s">
        <v>506</v>
      </c>
      <c r="E72" s="27" t="s">
        <v>2504</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526</v>
      </c>
    </row>
    <row r="75">
      <c r="A75" s="1" t="s">
        <v>513</v>
      </c>
      <c r="E75" s="27" t="s">
        <v>514</v>
      </c>
    </row>
    <row r="76">
      <c r="A76" s="1" t="s">
        <v>504</v>
      </c>
      <c r="B76" s="1">
        <v>17</v>
      </c>
      <c r="C76" s="26" t="s">
        <v>2505</v>
      </c>
      <c r="D76" t="s">
        <v>506</v>
      </c>
      <c r="E76" s="27" t="s">
        <v>2506</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666</v>
      </c>
    </row>
    <row r="79">
      <c r="A79" s="1" t="s">
        <v>513</v>
      </c>
      <c r="E79" s="27" t="s">
        <v>514</v>
      </c>
    </row>
    <row r="80">
      <c r="A80" s="1" t="s">
        <v>504</v>
      </c>
      <c r="B80" s="1">
        <v>18</v>
      </c>
      <c r="C80" s="26" t="s">
        <v>2507</v>
      </c>
      <c r="D80" t="s">
        <v>506</v>
      </c>
      <c r="E80" s="27" t="s">
        <v>2508</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526</v>
      </c>
    </row>
    <row r="83">
      <c r="A83" s="1" t="s">
        <v>513</v>
      </c>
      <c r="E83" s="27" t="s">
        <v>514</v>
      </c>
    </row>
    <row r="84">
      <c r="A84" s="1" t="s">
        <v>504</v>
      </c>
      <c r="B84" s="1">
        <v>19</v>
      </c>
      <c r="C84" s="26" t="s">
        <v>2509</v>
      </c>
      <c r="D84" t="s">
        <v>506</v>
      </c>
      <c r="E84" s="27" t="s">
        <v>2510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526</v>
      </c>
    </row>
    <row r="87">
      <c r="A87" s="1" t="s">
        <v>513</v>
      </c>
      <c r="E87" s="27" t="s">
        <v>514</v>
      </c>
    </row>
    <row r="88">
      <c r="A88" s="1" t="s">
        <v>504</v>
      </c>
      <c r="B88" s="1">
        <v>20</v>
      </c>
      <c r="C88" s="26" t="s">
        <v>2511</v>
      </c>
      <c r="D88" t="s">
        <v>506</v>
      </c>
      <c r="E88" s="27" t="s">
        <v>2512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526</v>
      </c>
    </row>
    <row r="91">
      <c r="A91" s="1" t="s">
        <v>513</v>
      </c>
      <c r="E91" s="27" t="s">
        <v>514</v>
      </c>
    </row>
    <row r="92">
      <c r="A92" s="1" t="s">
        <v>504</v>
      </c>
      <c r="B92" s="1">
        <v>21</v>
      </c>
      <c r="C92" s="26" t="s">
        <v>2513</v>
      </c>
      <c r="D92" t="s">
        <v>506</v>
      </c>
      <c r="E92" s="27" t="s">
        <v>2514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526</v>
      </c>
    </row>
    <row r="95">
      <c r="A95" s="1" t="s">
        <v>513</v>
      </c>
      <c r="E95" s="27" t="s">
        <v>514</v>
      </c>
    </row>
    <row r="96" ht="38.25">
      <c r="A96" s="1" t="s">
        <v>504</v>
      </c>
      <c r="B96" s="1">
        <v>22</v>
      </c>
      <c r="C96" s="26" t="s">
        <v>2515</v>
      </c>
      <c r="D96" t="s">
        <v>506</v>
      </c>
      <c r="E96" s="27" t="s">
        <v>2516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526</v>
      </c>
    </row>
    <row r="99">
      <c r="A99" s="1" t="s">
        <v>513</v>
      </c>
      <c r="E99" s="27" t="s">
        <v>514</v>
      </c>
    </row>
    <row r="100">
      <c r="A100" s="1" t="s">
        <v>504</v>
      </c>
      <c r="B100" s="1">
        <v>23</v>
      </c>
      <c r="C100" s="26" t="s">
        <v>2517</v>
      </c>
      <c r="D100" t="s">
        <v>506</v>
      </c>
      <c r="E100" s="27" t="s">
        <v>2518</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526</v>
      </c>
    </row>
    <row r="103">
      <c r="A103" s="1" t="s">
        <v>513</v>
      </c>
      <c r="E103" s="27" t="s">
        <v>514</v>
      </c>
    </row>
    <row r="104" ht="25.5">
      <c r="A104" s="1" t="s">
        <v>504</v>
      </c>
      <c r="B104" s="1">
        <v>24</v>
      </c>
      <c r="C104" s="26" t="s">
        <v>2519</v>
      </c>
      <c r="D104" t="s">
        <v>506</v>
      </c>
      <c r="E104" s="27" t="s">
        <v>2520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526</v>
      </c>
    </row>
    <row r="107">
      <c r="A107" s="1" t="s">
        <v>513</v>
      </c>
      <c r="E107" s="27" t="s">
        <v>514</v>
      </c>
    </row>
    <row r="108">
      <c r="A108" s="1" t="s">
        <v>504</v>
      </c>
      <c r="B108" s="1">
        <v>25</v>
      </c>
      <c r="C108" s="26" t="s">
        <v>2521</v>
      </c>
      <c r="D108" t="s">
        <v>506</v>
      </c>
      <c r="E108" s="27" t="s">
        <v>2522</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526</v>
      </c>
    </row>
    <row r="111">
      <c r="A111" s="1" t="s">
        <v>513</v>
      </c>
      <c r="E111" s="27" t="s">
        <v>514</v>
      </c>
    </row>
    <row r="112" ht="25.5">
      <c r="A112" s="1" t="s">
        <v>504</v>
      </c>
      <c r="B112" s="1">
        <v>26</v>
      </c>
      <c r="C112" s="26" t="s">
        <v>2523</v>
      </c>
      <c r="D112" t="s">
        <v>506</v>
      </c>
      <c r="E112" s="27" t="s">
        <v>2524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526</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521</v>
      </c>
    </row>
    <row r="119">
      <c r="A119" s="1" t="s">
        <v>513</v>
      </c>
      <c r="E119" s="27" t="s">
        <v>514</v>
      </c>
    </row>
    <row r="120">
      <c r="A120" s="1" t="s">
        <v>504</v>
      </c>
      <c r="B120" s="1">
        <v>28</v>
      </c>
      <c r="C120" s="26" t="s">
        <v>2527</v>
      </c>
      <c r="D120" t="s">
        <v>506</v>
      </c>
      <c r="E120" s="27" t="s">
        <v>2528</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521</v>
      </c>
    </row>
    <row r="123" ht="165.7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521</v>
      </c>
    </row>
    <row r="127">
      <c r="A127" s="1" t="s">
        <v>513</v>
      </c>
      <c r="E127" s="27" t="s">
        <v>514</v>
      </c>
    </row>
    <row r="128">
      <c r="A128" s="1" t="s">
        <v>504</v>
      </c>
      <c r="B128" s="1">
        <v>30</v>
      </c>
      <c r="C128" s="26" t="s">
        <v>2532</v>
      </c>
      <c r="D128" t="s">
        <v>506</v>
      </c>
      <c r="E128" s="27" t="s">
        <v>2533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521</v>
      </c>
    </row>
    <row r="131">
      <c r="A131" s="1" t="s">
        <v>513</v>
      </c>
      <c r="E131" s="27" t="s">
        <v>514</v>
      </c>
    </row>
    <row r="132">
      <c r="A132" s="1" t="s">
        <v>504</v>
      </c>
      <c r="B132" s="1">
        <v>31</v>
      </c>
      <c r="C132" s="26" t="s">
        <v>2534</v>
      </c>
      <c r="D132" t="s">
        <v>506</v>
      </c>
      <c r="E132" s="27" t="s">
        <v>2535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526</v>
      </c>
    </row>
    <row r="135">
      <c r="A135" s="1" t="s">
        <v>513</v>
      </c>
      <c r="E135" s="27" t="s">
        <v>514</v>
      </c>
    </row>
    <row r="136" ht="25.5">
      <c r="A136" s="1" t="s">
        <v>504</v>
      </c>
      <c r="B136" s="1">
        <v>32</v>
      </c>
      <c r="C136" s="26" t="s">
        <v>2536</v>
      </c>
      <c r="D136" t="s">
        <v>506</v>
      </c>
      <c r="E136" s="27" t="s">
        <v>2537</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1081</v>
      </c>
    </row>
    <row r="139">
      <c r="A139" s="1" t="s">
        <v>513</v>
      </c>
      <c r="E139" s="27" t="s">
        <v>514</v>
      </c>
    </row>
    <row r="140" ht="25.5">
      <c r="A140" s="1" t="s">
        <v>504</v>
      </c>
      <c r="B140" s="1">
        <v>33</v>
      </c>
      <c r="C140" s="26" t="s">
        <v>2538</v>
      </c>
      <c r="D140" t="s">
        <v>506</v>
      </c>
      <c r="E140" s="27" t="s">
        <v>2539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526</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521</v>
      </c>
    </row>
    <row r="147">
      <c r="A147" s="1" t="s">
        <v>513</v>
      </c>
      <c r="E147" s="27" t="s">
        <v>514</v>
      </c>
    </row>
    <row r="148">
      <c r="A148" s="1" t="s">
        <v>504</v>
      </c>
      <c r="B148" s="1">
        <v>35</v>
      </c>
      <c r="C148" s="26" t="s">
        <v>2542</v>
      </c>
      <c r="D148" t="s">
        <v>506</v>
      </c>
      <c r="E148" s="27" t="s">
        <v>2543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521</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521</v>
      </c>
    </row>
    <row r="155">
      <c r="A155" s="1" t="s">
        <v>513</v>
      </c>
      <c r="E155" s="27" t="s">
        <v>514</v>
      </c>
    </row>
    <row r="156">
      <c r="A156" s="1" t="s">
        <v>504</v>
      </c>
      <c r="B156" s="1">
        <v>37</v>
      </c>
      <c r="C156" s="26" t="s">
        <v>2544</v>
      </c>
      <c r="D156" t="s">
        <v>506</v>
      </c>
      <c r="E156" s="27" t="s">
        <v>2545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521</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521</v>
      </c>
    </row>
    <row r="163">
      <c r="A163" s="1" t="s">
        <v>513</v>
      </c>
      <c r="E163" s="27" t="s">
        <v>514</v>
      </c>
    </row>
    <row r="164">
      <c r="A164" s="1" t="s">
        <v>504</v>
      </c>
      <c r="B164" s="1">
        <v>39</v>
      </c>
      <c r="C164" s="26" t="s">
        <v>2548</v>
      </c>
      <c r="D164" t="s">
        <v>506</v>
      </c>
      <c r="E164" s="27" t="s">
        <v>2549</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521</v>
      </c>
    </row>
    <row r="167">
      <c r="A167" s="1" t="s">
        <v>513</v>
      </c>
      <c r="E167" s="27" t="s">
        <v>514</v>
      </c>
    </row>
    <row r="168" ht="25.5">
      <c r="A168" s="1" t="s">
        <v>504</v>
      </c>
      <c r="B168" s="1">
        <v>40</v>
      </c>
      <c r="C168" s="26" t="s">
        <v>2550</v>
      </c>
      <c r="D168" t="s">
        <v>506</v>
      </c>
      <c r="E168" s="27" t="s">
        <v>2551</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526</v>
      </c>
    </row>
    <row r="171">
      <c r="A171" s="1" t="s">
        <v>513</v>
      </c>
      <c r="E171" s="27" t="s">
        <v>514</v>
      </c>
    </row>
    <row r="172" ht="25.5">
      <c r="A172" s="1" t="s">
        <v>504</v>
      </c>
      <c r="B172" s="1">
        <v>41</v>
      </c>
      <c r="C172" s="26" t="s">
        <v>2552</v>
      </c>
      <c r="D172" t="s">
        <v>506</v>
      </c>
      <c r="E172" s="27" t="s">
        <v>2553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526</v>
      </c>
    </row>
    <row r="175">
      <c r="A175" s="1" t="s">
        <v>513</v>
      </c>
      <c r="E175" s="27" t="s">
        <v>514</v>
      </c>
    </row>
    <row r="176" ht="25.5">
      <c r="A176" s="1" t="s">
        <v>504</v>
      </c>
      <c r="B176" s="1">
        <v>42</v>
      </c>
      <c r="C176" s="26" t="s">
        <v>2304</v>
      </c>
      <c r="D176" t="s">
        <v>506</v>
      </c>
      <c r="E176" s="27" t="s">
        <v>2305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526</v>
      </c>
    </row>
    <row r="179">
      <c r="A179" s="1" t="s">
        <v>513</v>
      </c>
      <c r="E179" s="27" t="s">
        <v>514</v>
      </c>
    </row>
    <row r="180" ht="38.25">
      <c r="A180" s="1" t="s">
        <v>504</v>
      </c>
      <c r="B180" s="1">
        <v>43</v>
      </c>
      <c r="C180" s="26" t="s">
        <v>2554</v>
      </c>
      <c r="D180" t="s">
        <v>506</v>
      </c>
      <c r="E180" s="27" t="s">
        <v>2555</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541</v>
      </c>
    </row>
    <row r="183">
      <c r="A183" s="1" t="s">
        <v>513</v>
      </c>
      <c r="E183" s="27" t="s">
        <v>514</v>
      </c>
    </row>
    <row r="184">
      <c r="A184" s="1" t="s">
        <v>504</v>
      </c>
      <c r="B184" s="1">
        <v>44</v>
      </c>
      <c r="C184" s="26" t="s">
        <v>2556</v>
      </c>
      <c r="D184" t="s">
        <v>506</v>
      </c>
      <c r="E184" s="27" t="s">
        <v>2557</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671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521</v>
      </c>
    </row>
    <row r="191">
      <c r="A191" s="1" t="s">
        <v>513</v>
      </c>
      <c r="E191" s="27" t="s">
        <v>514</v>
      </c>
    </row>
    <row r="192" ht="25.5">
      <c r="A192" s="1" t="s">
        <v>504</v>
      </c>
      <c r="B192" s="1">
        <v>46</v>
      </c>
      <c r="C192" s="26" t="s">
        <v>2560</v>
      </c>
      <c r="D192" t="s">
        <v>506</v>
      </c>
      <c r="E192" s="27" t="s">
        <v>2561</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526</v>
      </c>
    </row>
    <row r="195">
      <c r="A195" s="1" t="s">
        <v>513</v>
      </c>
      <c r="E195" s="27" t="s">
        <v>514</v>
      </c>
    </row>
    <row r="196" ht="25.5">
      <c r="A196" s="1" t="s">
        <v>504</v>
      </c>
      <c r="B196" s="1">
        <v>47</v>
      </c>
      <c r="C196" s="26" t="s">
        <v>2562</v>
      </c>
      <c r="D196" t="s">
        <v>506</v>
      </c>
      <c r="E196" s="27" t="s">
        <v>2563</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526</v>
      </c>
    </row>
    <row r="199">
      <c r="A199" s="1" t="s">
        <v>513</v>
      </c>
      <c r="E199" s="27" t="s">
        <v>514</v>
      </c>
    </row>
    <row r="200" ht="25.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521</v>
      </c>
    </row>
    <row r="203">
      <c r="A203" s="1" t="s">
        <v>513</v>
      </c>
      <c r="E203" s="27" t="s">
        <v>514</v>
      </c>
    </row>
    <row r="204" ht="38.25">
      <c r="A204" s="1" t="s">
        <v>504</v>
      </c>
      <c r="B204" s="1">
        <v>49</v>
      </c>
      <c r="C204" s="26" t="s">
        <v>2046</v>
      </c>
      <c r="D204" t="s">
        <v>506</v>
      </c>
      <c r="E204" s="27" t="s">
        <v>2047</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971</v>
      </c>
    </row>
    <row r="207">
      <c r="A207" s="1" t="s">
        <v>513</v>
      </c>
      <c r="E207" s="27" t="s">
        <v>514</v>
      </c>
    </row>
    <row r="208" ht="25.5">
      <c r="A208" s="1" t="s">
        <v>504</v>
      </c>
      <c r="B208" s="1">
        <v>50</v>
      </c>
      <c r="C208" s="26" t="s">
        <v>2049</v>
      </c>
      <c r="D208" t="s">
        <v>506</v>
      </c>
      <c r="E208" s="27" t="s">
        <v>2050</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526</v>
      </c>
    </row>
    <row r="211">
      <c r="A211" s="1" t="s">
        <v>513</v>
      </c>
      <c r="E211" s="27" t="s">
        <v>514</v>
      </c>
    </row>
    <row r="212">
      <c r="A212" s="1" t="s">
        <v>504</v>
      </c>
      <c r="B212" s="1">
        <v>51</v>
      </c>
      <c r="C212" s="26" t="s">
        <v>2051</v>
      </c>
      <c r="D212" t="s">
        <v>506</v>
      </c>
      <c r="E212" s="27" t="s">
        <v>2052</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1012</v>
      </c>
    </row>
    <row r="215">
      <c r="A215" s="1" t="s">
        <v>513</v>
      </c>
      <c r="E215" s="27" t="s">
        <v>514</v>
      </c>
    </row>
    <row r="216">
      <c r="A216" s="1" t="s">
        <v>504</v>
      </c>
      <c r="B216" s="1">
        <v>52</v>
      </c>
      <c r="C216" s="26" t="s">
        <v>2385</v>
      </c>
      <c r="D216" t="s">
        <v>506</v>
      </c>
      <c r="E216" s="27" t="s">
        <v>2386</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710</v>
      </c>
    </row>
    <row r="219">
      <c r="A219" s="1" t="s">
        <v>513</v>
      </c>
      <c r="E219" s="27" t="s">
        <v>514</v>
      </c>
    </row>
    <row r="220">
      <c r="A220" s="1" t="s">
        <v>504</v>
      </c>
      <c r="B220" s="1">
        <v>53</v>
      </c>
      <c r="C220" s="26" t="s">
        <v>2053</v>
      </c>
      <c r="D220" t="s">
        <v>506</v>
      </c>
      <c r="E220" s="27" t="s">
        <v>2054</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846</v>
      </c>
    </row>
    <row r="223">
      <c r="A223" s="1" t="s">
        <v>513</v>
      </c>
      <c r="E223" s="27" t="s">
        <v>514</v>
      </c>
    </row>
    <row r="224">
      <c r="A224" s="1" t="s">
        <v>504</v>
      </c>
      <c r="B224" s="1">
        <v>54</v>
      </c>
      <c r="C224" s="26" t="s">
        <v>2564</v>
      </c>
      <c r="D224" t="s">
        <v>506</v>
      </c>
      <c r="E224" s="27" t="s">
        <v>2565</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671</v>
      </c>
    </row>
    <row r="227">
      <c r="A227" s="1" t="s">
        <v>513</v>
      </c>
      <c r="E227" s="27" t="s">
        <v>514</v>
      </c>
    </row>
    <row r="228">
      <c r="A228" s="1" t="s">
        <v>504</v>
      </c>
      <c r="B228" s="1">
        <v>55</v>
      </c>
      <c r="C228" s="26" t="s">
        <v>2566</v>
      </c>
      <c r="D228" t="s">
        <v>506</v>
      </c>
      <c r="E228" s="27" t="s">
        <v>2567</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846</v>
      </c>
    </row>
    <row r="231">
      <c r="A231" s="1" t="s">
        <v>513</v>
      </c>
      <c r="E231" s="27" t="s">
        <v>514</v>
      </c>
    </row>
    <row r="232">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666</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2573</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2573</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541</v>
      </c>
    </row>
    <row r="256">
      <c r="A256" s="1" t="s">
        <v>513</v>
      </c>
      <c r="E256" s="27" t="s">
        <v>514</v>
      </c>
    </row>
    <row r="257">
      <c r="A257" s="1" t="s">
        <v>504</v>
      </c>
      <c r="B257" s="1">
        <v>62</v>
      </c>
      <c r="C257" s="26" t="s">
        <v>2576</v>
      </c>
      <c r="D257" t="s">
        <v>506</v>
      </c>
      <c r="E257" s="27" t="s">
        <v>2577</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526</v>
      </c>
    </row>
    <row r="260">
      <c r="A260" s="1" t="s">
        <v>513</v>
      </c>
      <c r="E260" s="27" t="s">
        <v>514</v>
      </c>
    </row>
    <row r="261">
      <c r="A261" s="1" t="s">
        <v>504</v>
      </c>
      <c r="B261" s="1">
        <v>63</v>
      </c>
      <c r="C261" s="26" t="s">
        <v>1431</v>
      </c>
      <c r="D261" t="s">
        <v>506</v>
      </c>
      <c r="E261" s="27" t="s">
        <v>1432</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526</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521</v>
      </c>
    </row>
    <row r="272">
      <c r="A272" s="1" t="s">
        <v>513</v>
      </c>
      <c r="E272" s="27" t="s">
        <v>514</v>
      </c>
    </row>
    <row r="273">
      <c r="A273" s="1" t="s">
        <v>504</v>
      </c>
      <c r="B273" s="1">
        <v>66</v>
      </c>
      <c r="C273" s="26" t="s">
        <v>2580</v>
      </c>
      <c r="D273" t="s">
        <v>506</v>
      </c>
      <c r="E273" s="27" t="s">
        <v>2581</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526</v>
      </c>
    </row>
    <row r="276">
      <c r="A276" s="1" t="s">
        <v>513</v>
      </c>
      <c r="E276" s="27" t="s">
        <v>514</v>
      </c>
    </row>
    <row r="277">
      <c r="A277" s="1" t="s">
        <v>504</v>
      </c>
      <c r="B277" s="1">
        <v>67</v>
      </c>
      <c r="C277" s="26" t="s">
        <v>1503</v>
      </c>
      <c r="D277" t="s">
        <v>506</v>
      </c>
      <c r="E277" s="27" t="s">
        <v>1504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COUNTIFS(L8:L315,"=0",A8:A315,"P")+COUNTIFS(L8:L315,"",A8:A315,"P")+SUM(Q8:Q315)</f>
        <v>0</v>
      </c>
    </row>
    <row r="8">
      <c r="A8" s="1" t="s">
        <v>499</v>
      </c>
      <c r="C8" s="22" t="s">
        <v>2582</v>
      </c>
      <c r="E8" s="23" t="s">
        <v>75</v>
      </c>
      <c r="L8" s="24">
        <f>L9+L14+L31+L128+L225+L278</f>
        <v>0</v>
      </c>
      <c r="M8" s="24">
        <f>M9+M14+M31+M128+M225+M278</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936</v>
      </c>
    </row>
    <row r="30">
      <c r="A30" s="1" t="s">
        <v>513</v>
      </c>
      <c r="E30" s="27" t="s">
        <v>514</v>
      </c>
    </row>
    <row r="31">
      <c r="A31" s="1" t="s">
        <v>501</v>
      </c>
      <c r="C31" s="22" t="s">
        <v>2587</v>
      </c>
      <c r="E31" s="23" t="s">
        <v>2588</v>
      </c>
      <c r="L31" s="24">
        <f>SUMIFS(L32:L127,A32:A127,"P")</f>
        <v>0</v>
      </c>
      <c r="M31" s="24">
        <f>SUMIFS(M32:M127,A32:A127,"P")</f>
        <v>0</v>
      </c>
      <c r="N31" s="25"/>
    </row>
    <row r="32">
      <c r="A32" s="1" t="s">
        <v>504</v>
      </c>
      <c r="B32" s="1">
        <v>6</v>
      </c>
      <c r="C32" s="26" t="s">
        <v>2589</v>
      </c>
      <c r="D32" t="s">
        <v>506</v>
      </c>
      <c r="E32" s="27" t="s">
        <v>2590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936</v>
      </c>
    </row>
    <row r="35">
      <c r="A35" s="1" t="s">
        <v>513</v>
      </c>
      <c r="E35" s="27" t="s">
        <v>514</v>
      </c>
    </row>
    <row r="36" ht="25.5">
      <c r="A36" s="1" t="s">
        <v>504</v>
      </c>
      <c r="B36" s="1">
        <v>7</v>
      </c>
      <c r="C36" s="26" t="s">
        <v>2591</v>
      </c>
      <c r="D36" t="s">
        <v>506</v>
      </c>
      <c r="E36" s="27" t="s">
        <v>2592</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521</v>
      </c>
    </row>
    <row r="39">
      <c r="A39" s="1" t="s">
        <v>513</v>
      </c>
      <c r="E39" s="27" t="s">
        <v>514</v>
      </c>
    </row>
    <row r="40" ht="38.25">
      <c r="A40" s="1" t="s">
        <v>504</v>
      </c>
      <c r="B40" s="1">
        <v>8</v>
      </c>
      <c r="C40" s="26" t="s">
        <v>2593</v>
      </c>
      <c r="D40" t="s">
        <v>506</v>
      </c>
      <c r="E40" s="27" t="s">
        <v>2594</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521</v>
      </c>
    </row>
    <row r="43">
      <c r="A43" s="1" t="s">
        <v>513</v>
      </c>
      <c r="E43" s="27" t="s">
        <v>514</v>
      </c>
    </row>
    <row r="44">
      <c r="A44" s="1" t="s">
        <v>504</v>
      </c>
      <c r="B44" s="1">
        <v>9</v>
      </c>
      <c r="C44" s="26" t="s">
        <v>2595</v>
      </c>
      <c r="D44" t="s">
        <v>506</v>
      </c>
      <c r="E44" s="27" t="s">
        <v>2596</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666</v>
      </c>
    </row>
    <row r="47">
      <c r="A47" s="1" t="s">
        <v>513</v>
      </c>
      <c r="E47" s="27" t="s">
        <v>514</v>
      </c>
    </row>
    <row r="48">
      <c r="A48" s="1" t="s">
        <v>504</v>
      </c>
      <c r="B48" s="1">
        <v>10</v>
      </c>
      <c r="C48" s="26" t="s">
        <v>2597</v>
      </c>
      <c r="D48" t="s">
        <v>506</v>
      </c>
      <c r="E48" s="27" t="s">
        <v>2598</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2368</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848</v>
      </c>
    </row>
    <row r="55">
      <c r="A55" s="1" t="s">
        <v>513</v>
      </c>
      <c r="E55" s="27" t="s">
        <v>514</v>
      </c>
    </row>
    <row r="56" ht="25.5">
      <c r="A56" s="1" t="s">
        <v>504</v>
      </c>
      <c r="B56" s="1">
        <v>12</v>
      </c>
      <c r="C56" s="26" t="s">
        <v>2599</v>
      </c>
      <c r="D56" t="s">
        <v>506</v>
      </c>
      <c r="E56" s="27" t="s">
        <v>2600</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846</v>
      </c>
    </row>
    <row r="59">
      <c r="A59" s="1" t="s">
        <v>513</v>
      </c>
      <c r="E59" s="27" t="s">
        <v>514</v>
      </c>
    </row>
    <row r="60" ht="25.5">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1687</v>
      </c>
    </row>
    <row r="63">
      <c r="A63" s="1" t="s">
        <v>513</v>
      </c>
      <c r="E63" s="27" t="s">
        <v>514</v>
      </c>
    </row>
    <row r="64" ht="25.5">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936</v>
      </c>
    </row>
    <row r="67">
      <c r="A67" s="1" t="s">
        <v>513</v>
      </c>
      <c r="E67" s="27" t="s">
        <v>514</v>
      </c>
    </row>
    <row r="68">
      <c r="A68" s="1" t="s">
        <v>504</v>
      </c>
      <c r="B68" s="1">
        <v>15</v>
      </c>
      <c r="C68" s="26" t="s">
        <v>2601</v>
      </c>
      <c r="D68" t="s">
        <v>506</v>
      </c>
      <c r="E68" s="27" t="s">
        <v>2602</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676</v>
      </c>
    </row>
    <row r="71">
      <c r="A71" s="1" t="s">
        <v>513</v>
      </c>
      <c r="E71" s="27" t="s">
        <v>514</v>
      </c>
    </row>
    <row r="72" ht="25.5">
      <c r="A72" s="1" t="s">
        <v>504</v>
      </c>
      <c r="B72" s="1">
        <v>16</v>
      </c>
      <c r="C72" s="26" t="s">
        <v>2042</v>
      </c>
      <c r="D72" t="s">
        <v>506</v>
      </c>
      <c r="E72" s="27" t="s">
        <v>2043</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541</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1442</v>
      </c>
    </row>
    <row r="79">
      <c r="A79" s="1" t="s">
        <v>513</v>
      </c>
      <c r="E79" s="27" t="s">
        <v>514</v>
      </c>
    </row>
    <row r="80" ht="25.5">
      <c r="A80" s="1" t="s">
        <v>504</v>
      </c>
      <c r="B80" s="1">
        <v>18</v>
      </c>
      <c r="C80" s="26" t="s">
        <v>2038</v>
      </c>
      <c r="D80" t="s">
        <v>506</v>
      </c>
      <c r="E80" s="27" t="s">
        <v>2039</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676</v>
      </c>
    </row>
    <row r="87">
      <c r="A87" s="1" t="s">
        <v>513</v>
      </c>
      <c r="E87" s="27" t="s">
        <v>514</v>
      </c>
    </row>
    <row r="88" ht="25.5">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863</v>
      </c>
    </row>
    <row r="91">
      <c r="A91" s="1" t="s">
        <v>513</v>
      </c>
      <c r="E91" s="27" t="s">
        <v>514</v>
      </c>
    </row>
    <row r="92" ht="25.5">
      <c r="A92" s="1" t="s">
        <v>504</v>
      </c>
      <c r="B92" s="1">
        <v>21</v>
      </c>
      <c r="C92" s="26" t="s">
        <v>2605</v>
      </c>
      <c r="D92" t="s">
        <v>506</v>
      </c>
      <c r="E92" s="27" t="s">
        <v>2606</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676</v>
      </c>
    </row>
    <row r="95">
      <c r="A95" s="1" t="s">
        <v>513</v>
      </c>
      <c r="E95" s="27" t="s">
        <v>514</v>
      </c>
    </row>
    <row r="96">
      <c r="A96" s="1" t="s">
        <v>504</v>
      </c>
      <c r="B96" s="1">
        <v>22</v>
      </c>
      <c r="C96" s="26" t="s">
        <v>2607</v>
      </c>
      <c r="D96" t="s">
        <v>506</v>
      </c>
      <c r="E96" s="27" t="s">
        <v>2608</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936</v>
      </c>
    </row>
    <row r="99">
      <c r="A99" s="1" t="s">
        <v>513</v>
      </c>
      <c r="E99" s="27" t="s">
        <v>514</v>
      </c>
    </row>
    <row r="100">
      <c r="A100" s="1" t="s">
        <v>504</v>
      </c>
      <c r="B100" s="1">
        <v>23</v>
      </c>
      <c r="C100" s="26" t="s">
        <v>2029</v>
      </c>
      <c r="D100" t="s">
        <v>506</v>
      </c>
      <c r="E100" s="27" t="s">
        <v>2030</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2609</v>
      </c>
    </row>
    <row r="103">
      <c r="A103" s="1" t="s">
        <v>513</v>
      </c>
      <c r="E103" s="27" t="s">
        <v>514</v>
      </c>
    </row>
    <row r="104">
      <c r="A104" s="1" t="s">
        <v>504</v>
      </c>
      <c r="B104" s="1">
        <v>24</v>
      </c>
      <c r="C104" s="26" t="s">
        <v>2610</v>
      </c>
      <c r="D104" t="s">
        <v>506</v>
      </c>
      <c r="E104" s="27" t="s">
        <v>2611</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777</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676</v>
      </c>
    </row>
    <row r="111">
      <c r="A111" s="1" t="s">
        <v>513</v>
      </c>
      <c r="E111" s="27" t="s">
        <v>514</v>
      </c>
    </row>
    <row r="112">
      <c r="A112" s="1" t="s">
        <v>504</v>
      </c>
      <c r="B112" s="1">
        <v>26</v>
      </c>
      <c r="C112" s="26" t="s">
        <v>1433</v>
      </c>
      <c r="D112" t="s">
        <v>506</v>
      </c>
      <c r="E112" s="27" t="s">
        <v>1434</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2614</v>
      </c>
    </row>
    <row r="115">
      <c r="A115" s="1" t="s">
        <v>513</v>
      </c>
      <c r="E115" s="27" t="s">
        <v>514</v>
      </c>
    </row>
    <row r="116" ht="25.5">
      <c r="A116" s="1" t="s">
        <v>504</v>
      </c>
      <c r="B116" s="1">
        <v>27</v>
      </c>
      <c r="C116" s="26" t="s">
        <v>2615</v>
      </c>
      <c r="D116" t="s">
        <v>506</v>
      </c>
      <c r="E116" s="27" t="s">
        <v>2616</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928</v>
      </c>
    </row>
    <row r="123">
      <c r="A123" s="1" t="s">
        <v>513</v>
      </c>
      <c r="E123" s="27" t="s">
        <v>514</v>
      </c>
    </row>
    <row r="124" ht="25.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c r="A128" s="1" t="s">
        <v>501</v>
      </c>
      <c r="C128" s="22" t="s">
        <v>2619</v>
      </c>
      <c r="E128" s="23" t="s">
        <v>71</v>
      </c>
      <c r="L128" s="24">
        <f>SUMIFS(L129:L224,A129:A224,"P")</f>
        <v>0</v>
      </c>
      <c r="M128" s="24">
        <f>SUMIFS(M129:M224,A129:A224,"P")</f>
        <v>0</v>
      </c>
      <c r="N128" s="25"/>
    </row>
    <row r="129" ht="25.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521</v>
      </c>
    </row>
    <row r="132">
      <c r="A132" s="1" t="s">
        <v>513</v>
      </c>
      <c r="E132" s="27" t="s">
        <v>514</v>
      </c>
    </row>
    <row r="133" ht="38.2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657</v>
      </c>
    </row>
    <row r="140">
      <c r="A140" s="1" t="s">
        <v>513</v>
      </c>
      <c r="E140" s="27" t="s">
        <v>514</v>
      </c>
    </row>
    <row r="141" ht="25.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657</v>
      </c>
    </row>
    <row r="148">
      <c r="A148" s="1" t="s">
        <v>513</v>
      </c>
      <c r="E148" s="27" t="s">
        <v>514</v>
      </c>
    </row>
    <row r="149">
      <c r="A149" s="1" t="s">
        <v>504</v>
      </c>
      <c r="B149" s="1">
        <v>35</v>
      </c>
      <c r="C149" s="26" t="s">
        <v>2630</v>
      </c>
      <c r="D149" t="s">
        <v>506</v>
      </c>
      <c r="E149" s="27" t="s">
        <v>2631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521</v>
      </c>
    </row>
    <row r="152">
      <c r="A152" s="1" t="s">
        <v>513</v>
      </c>
      <c r="E152" s="27" t="s">
        <v>514</v>
      </c>
    </row>
    <row r="153">
      <c r="A153" s="1" t="s">
        <v>504</v>
      </c>
      <c r="B153" s="1">
        <v>36</v>
      </c>
      <c r="C153" s="26" t="s">
        <v>2632</v>
      </c>
      <c r="D153" t="s">
        <v>506</v>
      </c>
      <c r="E153" s="27" t="s">
        <v>2633</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671</v>
      </c>
    </row>
    <row r="156">
      <c r="A156" s="1" t="s">
        <v>513</v>
      </c>
      <c r="E156" s="27" t="s">
        <v>514</v>
      </c>
    </row>
    <row r="157">
      <c r="A157" s="1" t="s">
        <v>504</v>
      </c>
      <c r="B157" s="1">
        <v>37</v>
      </c>
      <c r="C157" s="26" t="s">
        <v>2634</v>
      </c>
      <c r="D157" t="s">
        <v>506</v>
      </c>
      <c r="E157" s="27" t="s">
        <v>2635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521</v>
      </c>
    </row>
    <row r="160">
      <c r="A160" s="1" t="s">
        <v>513</v>
      </c>
      <c r="E160" s="27" t="s">
        <v>514</v>
      </c>
    </row>
    <row r="161" ht="25.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521</v>
      </c>
    </row>
    <row r="172">
      <c r="A172" s="1" t="s">
        <v>513</v>
      </c>
      <c r="E172" s="27" t="s">
        <v>514</v>
      </c>
    </row>
    <row r="173" ht="38.2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5.5">
      <c r="A175" s="1" t="s">
        <v>511</v>
      </c>
      <c r="E175" s="32" t="s">
        <v>521</v>
      </c>
    </row>
    <row r="176">
      <c r="A176" s="1" t="s">
        <v>513</v>
      </c>
      <c r="E176" s="27" t="s">
        <v>514</v>
      </c>
    </row>
    <row r="177" ht="38.25">
      <c r="A177" s="1" t="s">
        <v>504</v>
      </c>
      <c r="B177" s="1">
        <v>42</v>
      </c>
      <c r="C177" s="26" t="s">
        <v>2645</v>
      </c>
      <c r="D177" t="s">
        <v>597</v>
      </c>
      <c r="E177" s="27" t="s">
        <v>2646</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2647</v>
      </c>
    </row>
    <row r="179" ht="25.5">
      <c r="A179" s="1" t="s">
        <v>511</v>
      </c>
      <c r="E179" s="32" t="s">
        <v>526</v>
      </c>
    </row>
    <row r="180">
      <c r="A180" s="1" t="s">
        <v>513</v>
      </c>
      <c r="E180" s="27" t="s">
        <v>514</v>
      </c>
    </row>
    <row r="181" ht="25.5">
      <c r="A181" s="1" t="s">
        <v>504</v>
      </c>
      <c r="B181" s="1">
        <v>43</v>
      </c>
      <c r="C181" s="26" t="s">
        <v>2648</v>
      </c>
      <c r="D181" t="s">
        <v>597</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2650</v>
      </c>
    </row>
    <row r="183" ht="25.5">
      <c r="A183" s="1" t="s">
        <v>511</v>
      </c>
      <c r="E183" s="32" t="s">
        <v>521</v>
      </c>
    </row>
    <row r="184">
      <c r="A184" s="1" t="s">
        <v>513</v>
      </c>
      <c r="E184" s="27" t="s">
        <v>514</v>
      </c>
    </row>
    <row r="185">
      <c r="A185" s="1" t="s">
        <v>504</v>
      </c>
      <c r="B185" s="1">
        <v>44</v>
      </c>
      <c r="C185" s="26" t="s">
        <v>2651</v>
      </c>
      <c r="D185" t="s">
        <v>506</v>
      </c>
      <c r="E185" s="27" t="s">
        <v>2652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5.5">
      <c r="A187" s="1" t="s">
        <v>511</v>
      </c>
      <c r="E187" s="32" t="s">
        <v>521</v>
      </c>
    </row>
    <row r="188">
      <c r="A188" s="1" t="s">
        <v>513</v>
      </c>
      <c r="E188" s="27" t="s">
        <v>514</v>
      </c>
    </row>
    <row r="189" ht="38.25">
      <c r="A189" s="1" t="s">
        <v>504</v>
      </c>
      <c r="B189" s="1">
        <v>45</v>
      </c>
      <c r="C189" s="26" t="s">
        <v>2653</v>
      </c>
      <c r="D189" t="s">
        <v>506</v>
      </c>
      <c r="E189" s="27" t="s">
        <v>2654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521</v>
      </c>
    </row>
    <row r="192">
      <c r="A192" s="1" t="s">
        <v>513</v>
      </c>
      <c r="E192" s="27" t="s">
        <v>514</v>
      </c>
    </row>
    <row r="193">
      <c r="A193" s="1" t="s">
        <v>504</v>
      </c>
      <c r="B193" s="1">
        <v>46</v>
      </c>
      <c r="C193" s="26" t="s">
        <v>2655</v>
      </c>
      <c r="D193" t="s">
        <v>506</v>
      </c>
      <c r="E193" s="27" t="s">
        <v>2656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5.5">
      <c r="A195" s="1" t="s">
        <v>511</v>
      </c>
      <c r="E195" s="32" t="s">
        <v>521</v>
      </c>
    </row>
    <row r="196">
      <c r="A196" s="1" t="s">
        <v>513</v>
      </c>
      <c r="E196" s="27" t="s">
        <v>514</v>
      </c>
    </row>
    <row r="197" ht="38.25">
      <c r="A197" s="1" t="s">
        <v>504</v>
      </c>
      <c r="B197" s="1">
        <v>47</v>
      </c>
      <c r="C197" s="26" t="s">
        <v>2642</v>
      </c>
      <c r="D197" t="s">
        <v>601</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5.5">
      <c r="A199" s="1" t="s">
        <v>511</v>
      </c>
      <c r="E199" s="32" t="s">
        <v>521</v>
      </c>
    </row>
    <row r="200">
      <c r="A200" s="1" t="s">
        <v>513</v>
      </c>
      <c r="E200" s="27" t="s">
        <v>514</v>
      </c>
    </row>
    <row r="201" ht="38.25">
      <c r="A201" s="1" t="s">
        <v>504</v>
      </c>
      <c r="B201" s="1">
        <v>48</v>
      </c>
      <c r="C201" s="26" t="s">
        <v>2645</v>
      </c>
      <c r="D201" t="s">
        <v>601</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2658</v>
      </c>
    </row>
    <row r="203" ht="25.5">
      <c r="A203" s="1" t="s">
        <v>511</v>
      </c>
      <c r="E203" s="32" t="s">
        <v>521</v>
      </c>
    </row>
    <row r="204">
      <c r="A204" s="1" t="s">
        <v>513</v>
      </c>
      <c r="E204" s="27" t="s">
        <v>514</v>
      </c>
    </row>
    <row r="205" ht="25.5">
      <c r="A205" s="1" t="s">
        <v>504</v>
      </c>
      <c r="B205" s="1">
        <v>49</v>
      </c>
      <c r="C205" s="26" t="s">
        <v>2648</v>
      </c>
      <c r="D205" t="s">
        <v>601</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2659</v>
      </c>
    </row>
    <row r="207" ht="25.5">
      <c r="A207" s="1" t="s">
        <v>511</v>
      </c>
      <c r="E207" s="32" t="s">
        <v>521</v>
      </c>
    </row>
    <row r="208">
      <c r="A208" s="1" t="s">
        <v>513</v>
      </c>
      <c r="E208" s="27" t="s">
        <v>514</v>
      </c>
    </row>
    <row r="209" ht="38.25">
      <c r="A209" s="1" t="s">
        <v>504</v>
      </c>
      <c r="B209" s="1">
        <v>50</v>
      </c>
      <c r="C209" s="26" t="s">
        <v>2660</v>
      </c>
      <c r="D209" t="s">
        <v>604</v>
      </c>
      <c r="E209" s="27" t="s">
        <v>2661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2662</v>
      </c>
    </row>
    <row r="211" ht="25.5">
      <c r="A211" s="1" t="s">
        <v>511</v>
      </c>
      <c r="E211" s="32" t="s">
        <v>521</v>
      </c>
    </row>
    <row r="212">
      <c r="A212" s="1" t="s">
        <v>513</v>
      </c>
      <c r="E212" s="27" t="s">
        <v>514</v>
      </c>
    </row>
    <row r="213" ht="25.5">
      <c r="A213" s="1" t="s">
        <v>504</v>
      </c>
      <c r="B213" s="1">
        <v>51</v>
      </c>
      <c r="C213" s="26" t="s">
        <v>2663</v>
      </c>
      <c r="D213" t="s">
        <v>506</v>
      </c>
      <c r="E213" s="27" t="s">
        <v>2664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5.5">
      <c r="A215" s="1" t="s">
        <v>511</v>
      </c>
      <c r="E215" s="32" t="s">
        <v>521</v>
      </c>
    </row>
    <row r="216" ht="140.25">
      <c r="A216" s="1" t="s">
        <v>513</v>
      </c>
      <c r="E216" s="27" t="s">
        <v>2665</v>
      </c>
    </row>
    <row r="217">
      <c r="A217" s="1" t="s">
        <v>504</v>
      </c>
      <c r="B217" s="1">
        <v>52</v>
      </c>
      <c r="C217" s="26" t="s">
        <v>2666</v>
      </c>
      <c r="D217" t="s">
        <v>506</v>
      </c>
      <c r="E217" s="27" t="s">
        <v>2667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5.5">
      <c r="A219" s="1" t="s">
        <v>511</v>
      </c>
      <c r="E219" s="32" t="s">
        <v>521</v>
      </c>
    </row>
    <row r="220">
      <c r="A220" s="1" t="s">
        <v>513</v>
      </c>
      <c r="E220" s="27" t="s">
        <v>514</v>
      </c>
    </row>
    <row r="221">
      <c r="A221" s="1" t="s">
        <v>504</v>
      </c>
      <c r="B221" s="1">
        <v>53</v>
      </c>
      <c r="C221" s="26" t="s">
        <v>2668</v>
      </c>
      <c r="D221" t="s">
        <v>506</v>
      </c>
      <c r="E221" s="27" t="s">
        <v>2669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2670</v>
      </c>
    </row>
    <row r="223" ht="25.5">
      <c r="A223" s="1" t="s">
        <v>511</v>
      </c>
      <c r="E223" s="32" t="s">
        <v>521</v>
      </c>
    </row>
    <row r="224">
      <c r="A224" s="1" t="s">
        <v>513</v>
      </c>
      <c r="E224" s="27" t="s">
        <v>514</v>
      </c>
    </row>
    <row r="225">
      <c r="A225" s="1" t="s">
        <v>501</v>
      </c>
      <c r="C225" s="22" t="s">
        <v>2671</v>
      </c>
      <c r="E225" s="23" t="s">
        <v>2672</v>
      </c>
      <c r="L225" s="24">
        <f>SUMIFS(L226:L277,A226:A277,"P")</f>
        <v>0</v>
      </c>
      <c r="M225" s="24">
        <f>SUMIFS(M226:M277,A226:A277,"P")</f>
        <v>0</v>
      </c>
      <c r="N225" s="25"/>
    </row>
    <row r="226">
      <c r="A226" s="1" t="s">
        <v>504</v>
      </c>
      <c r="B226" s="1">
        <v>54</v>
      </c>
      <c r="C226" s="26" t="s">
        <v>2673</v>
      </c>
      <c r="D226" t="s">
        <v>506</v>
      </c>
      <c r="E226" s="27" t="s">
        <v>2674</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5.5">
      <c r="A228" s="1" t="s">
        <v>511</v>
      </c>
      <c r="E228" s="32" t="s">
        <v>521</v>
      </c>
    </row>
    <row r="229">
      <c r="A229" s="1" t="s">
        <v>513</v>
      </c>
      <c r="E229" s="27" t="s">
        <v>514</v>
      </c>
    </row>
    <row r="230">
      <c r="A230" s="1" t="s">
        <v>504</v>
      </c>
      <c r="B230" s="1">
        <v>55</v>
      </c>
      <c r="C230" s="26" t="s">
        <v>2675</v>
      </c>
      <c r="D230" t="s">
        <v>506</v>
      </c>
      <c r="E230" s="27" t="s">
        <v>2676</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5.5">
      <c r="A232" s="1" t="s">
        <v>511</v>
      </c>
      <c r="E232" s="32" t="s">
        <v>521</v>
      </c>
    </row>
    <row r="233">
      <c r="A233" s="1" t="s">
        <v>513</v>
      </c>
      <c r="E233" s="27" t="s">
        <v>514</v>
      </c>
    </row>
    <row r="234">
      <c r="A234" s="1" t="s">
        <v>504</v>
      </c>
      <c r="B234" s="1">
        <v>56</v>
      </c>
      <c r="C234" s="26" t="s">
        <v>2677</v>
      </c>
      <c r="D234" t="s">
        <v>506</v>
      </c>
      <c r="E234" s="27" t="s">
        <v>2678</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5.5">
      <c r="A236" s="1" t="s">
        <v>511</v>
      </c>
      <c r="E236" s="32" t="s">
        <v>526</v>
      </c>
    </row>
    <row r="237">
      <c r="A237" s="1" t="s">
        <v>513</v>
      </c>
      <c r="E237" s="27" t="s">
        <v>514</v>
      </c>
    </row>
    <row r="238" ht="25.5">
      <c r="A238" s="1" t="s">
        <v>504</v>
      </c>
      <c r="B238" s="1">
        <v>57</v>
      </c>
      <c r="C238" s="26" t="s">
        <v>2044</v>
      </c>
      <c r="D238" t="s">
        <v>506</v>
      </c>
      <c r="E238" s="27" t="s">
        <v>2045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5.5">
      <c r="A240" s="1" t="s">
        <v>511</v>
      </c>
      <c r="E240" s="32" t="s">
        <v>521</v>
      </c>
    </row>
    <row r="241">
      <c r="A241" s="1" t="s">
        <v>513</v>
      </c>
      <c r="E241" s="27" t="s">
        <v>514</v>
      </c>
    </row>
    <row r="242" ht="25.5">
      <c r="A242" s="1" t="s">
        <v>504</v>
      </c>
      <c r="B242" s="1">
        <v>58</v>
      </c>
      <c r="C242" s="26" t="s">
        <v>2679</v>
      </c>
      <c r="D242" t="s">
        <v>506</v>
      </c>
      <c r="E242" s="27" t="s">
        <v>2680</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5.5">
      <c r="A244" s="1" t="s">
        <v>511</v>
      </c>
      <c r="E244" s="32" t="s">
        <v>521</v>
      </c>
    </row>
    <row r="245">
      <c r="A245" s="1" t="s">
        <v>513</v>
      </c>
      <c r="E245" s="27" t="s">
        <v>514</v>
      </c>
    </row>
    <row r="246">
      <c r="A246" s="1" t="s">
        <v>504</v>
      </c>
      <c r="B246" s="1">
        <v>59</v>
      </c>
      <c r="C246" s="26" t="s">
        <v>2681</v>
      </c>
      <c r="D246" t="s">
        <v>506</v>
      </c>
      <c r="E246" s="27" t="s">
        <v>2682</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5.5">
      <c r="A248" s="1" t="s">
        <v>511</v>
      </c>
      <c r="E248" s="32" t="s">
        <v>521</v>
      </c>
    </row>
    <row r="249">
      <c r="A249" s="1" t="s">
        <v>513</v>
      </c>
      <c r="E249" s="27" t="s">
        <v>514</v>
      </c>
    </row>
    <row r="250" ht="38.25">
      <c r="A250" s="1" t="s">
        <v>504</v>
      </c>
      <c r="B250" s="1">
        <v>60</v>
      </c>
      <c r="C250" s="26" t="s">
        <v>2046</v>
      </c>
      <c r="D250" t="s">
        <v>506</v>
      </c>
      <c r="E250" s="27" t="s">
        <v>2047</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5.5">
      <c r="A252" s="1" t="s">
        <v>511</v>
      </c>
      <c r="E252" s="32" t="s">
        <v>1369</v>
      </c>
    </row>
    <row r="253">
      <c r="A253" s="1" t="s">
        <v>513</v>
      </c>
      <c r="E253" s="27" t="s">
        <v>514</v>
      </c>
    </row>
    <row r="254">
      <c r="A254" s="1" t="s">
        <v>504</v>
      </c>
      <c r="B254" s="1">
        <v>61</v>
      </c>
      <c r="C254" s="26" t="s">
        <v>2683</v>
      </c>
      <c r="D254" t="s">
        <v>506</v>
      </c>
      <c r="E254" s="27" t="s">
        <v>2684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5.5">
      <c r="A256" s="1" t="s">
        <v>511</v>
      </c>
      <c r="E256" s="32" t="s">
        <v>521</v>
      </c>
    </row>
    <row r="257">
      <c r="A257" s="1" t="s">
        <v>513</v>
      </c>
      <c r="E257" s="27" t="s">
        <v>514</v>
      </c>
    </row>
    <row r="258">
      <c r="A258" s="1" t="s">
        <v>504</v>
      </c>
      <c r="B258" s="1">
        <v>62</v>
      </c>
      <c r="C258" s="26" t="s">
        <v>2685</v>
      </c>
      <c r="D258" t="s">
        <v>506</v>
      </c>
      <c r="E258" s="27" t="s">
        <v>2686</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5.5">
      <c r="A260" s="1" t="s">
        <v>511</v>
      </c>
      <c r="E260" s="32" t="s">
        <v>770</v>
      </c>
    </row>
    <row r="261">
      <c r="A261" s="1" t="s">
        <v>513</v>
      </c>
      <c r="E261" s="27" t="s">
        <v>514</v>
      </c>
    </row>
    <row r="262">
      <c r="A262" s="1" t="s">
        <v>504</v>
      </c>
      <c r="B262" s="1">
        <v>63</v>
      </c>
      <c r="C262" s="26" t="s">
        <v>2385</v>
      </c>
      <c r="D262" t="s">
        <v>506</v>
      </c>
      <c r="E262" s="27" t="s">
        <v>2386</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676</v>
      </c>
    </row>
    <row r="265">
      <c r="A265" s="1" t="s">
        <v>513</v>
      </c>
      <c r="E265" s="27" t="s">
        <v>514</v>
      </c>
    </row>
    <row r="266">
      <c r="A266" s="1" t="s">
        <v>504</v>
      </c>
      <c r="B266" s="1">
        <v>64</v>
      </c>
      <c r="C266" s="26" t="s">
        <v>2051</v>
      </c>
      <c r="D266" t="s">
        <v>506</v>
      </c>
      <c r="E266" s="27" t="s">
        <v>2052</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2687</v>
      </c>
    </row>
    <row r="269">
      <c r="A269" s="1" t="s">
        <v>513</v>
      </c>
      <c r="E269" s="27" t="s">
        <v>514</v>
      </c>
    </row>
    <row r="270">
      <c r="A270" s="1" t="s">
        <v>504</v>
      </c>
      <c r="B270" s="1">
        <v>65</v>
      </c>
      <c r="C270" s="26" t="s">
        <v>2053</v>
      </c>
      <c r="D270" t="s">
        <v>506</v>
      </c>
      <c r="E270" s="27" t="s">
        <v>2054</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710</v>
      </c>
    </row>
    <row r="273">
      <c r="A273" s="1" t="s">
        <v>513</v>
      </c>
      <c r="E273" s="27" t="s">
        <v>514</v>
      </c>
    </row>
    <row r="274">
      <c r="A274" s="1" t="s">
        <v>504</v>
      </c>
      <c r="B274" s="1">
        <v>66</v>
      </c>
      <c r="C274" s="26" t="s">
        <v>1420</v>
      </c>
      <c r="D274" t="s">
        <v>506</v>
      </c>
      <c r="E274" s="27" t="s">
        <v>1421</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5.5">
      <c r="A276" s="1" t="s">
        <v>511</v>
      </c>
      <c r="E276" s="32" t="s">
        <v>769</v>
      </c>
    </row>
    <row r="277">
      <c r="A277" s="1" t="s">
        <v>513</v>
      </c>
      <c r="E277" s="27" t="s">
        <v>514</v>
      </c>
    </row>
    <row r="278">
      <c r="A278" s="1" t="s">
        <v>501</v>
      </c>
      <c r="C278" s="22" t="s">
        <v>2688</v>
      </c>
      <c r="E278" s="23" t="s">
        <v>2689</v>
      </c>
      <c r="L278" s="24">
        <f>SUMIFS(L279:L314,A279:A314,"P")</f>
        <v>0</v>
      </c>
      <c r="M278" s="24">
        <f>SUMIFS(M279:M314,A279:A314,"P")</f>
        <v>0</v>
      </c>
      <c r="N278" s="25"/>
    </row>
    <row r="279" ht="25.5">
      <c r="A279" s="1" t="s">
        <v>504</v>
      </c>
      <c r="B279" s="1">
        <v>67</v>
      </c>
      <c r="C279" s="26" t="s">
        <v>2690</v>
      </c>
      <c r="D279" t="s">
        <v>506</v>
      </c>
      <c r="E279" s="27" t="s">
        <v>2691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521</v>
      </c>
    </row>
    <row r="282">
      <c r="A282" s="1" t="s">
        <v>513</v>
      </c>
      <c r="E282" s="27" t="s">
        <v>514</v>
      </c>
    </row>
    <row r="283">
      <c r="A283" s="1" t="s">
        <v>504</v>
      </c>
      <c r="B283" s="1">
        <v>68</v>
      </c>
      <c r="C283" s="26" t="s">
        <v>2692</v>
      </c>
      <c r="D283" t="s">
        <v>506</v>
      </c>
      <c r="E283" s="27" t="s">
        <v>2693</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671</v>
      </c>
    </row>
    <row r="286">
      <c r="A286" s="1" t="s">
        <v>513</v>
      </c>
      <c r="E286" s="27" t="s">
        <v>514</v>
      </c>
    </row>
    <row r="287">
      <c r="A287" s="1" t="s">
        <v>504</v>
      </c>
      <c r="B287" s="1">
        <v>69</v>
      </c>
      <c r="C287" s="26" t="s">
        <v>2694</v>
      </c>
      <c r="D287" t="s">
        <v>506</v>
      </c>
      <c r="E287" s="27" t="s">
        <v>2695</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521</v>
      </c>
    </row>
    <row r="290">
      <c r="A290" s="1" t="s">
        <v>513</v>
      </c>
      <c r="E290" s="27" t="s">
        <v>514</v>
      </c>
    </row>
    <row r="291">
      <c r="A291" s="1" t="s">
        <v>504</v>
      </c>
      <c r="B291" s="1">
        <v>70</v>
      </c>
      <c r="C291" s="26" t="s">
        <v>2696</v>
      </c>
      <c r="D291" t="s">
        <v>506</v>
      </c>
      <c r="E291" s="27" t="s">
        <v>2697</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1442</v>
      </c>
    </row>
    <row r="294">
      <c r="A294" s="1" t="s">
        <v>513</v>
      </c>
      <c r="E294" s="27" t="s">
        <v>514</v>
      </c>
    </row>
    <row r="295" ht="25.5">
      <c r="A295" s="1" t="s">
        <v>504</v>
      </c>
      <c r="B295" s="1">
        <v>71</v>
      </c>
      <c r="C295" s="26" t="s">
        <v>2698</v>
      </c>
      <c r="D295" t="s">
        <v>2699</v>
      </c>
      <c r="E295" s="27" t="s">
        <v>2700</v>
      </c>
      <c r="F295" s="28" t="s">
        <v>2701</v>
      </c>
      <c r="G295" s="29">
        <v>2</v>
      </c>
      <c r="H295" s="28">
        <v>0</v>
      </c>
      <c r="I295" s="30">
        <f>ROUND(G295*H295,P4)</f>
        <v>0</v>
      </c>
      <c r="L295" s="30">
        <v>0</v>
      </c>
      <c r="M295" s="24">
        <f>ROUND(G295*L295,P4)</f>
        <v>0</v>
      </c>
      <c r="N295" s="25" t="s">
        <v>506</v>
      </c>
      <c r="O295" s="31">
        <f>M295*AA295</f>
        <v>0</v>
      </c>
      <c r="P295" s="1">
        <v>3</v>
      </c>
      <c r="AA295" s="1">
        <f>IF(P295=1,$O$3,IF(P295=2,$O$4,$O$5))</f>
        <v>0</v>
      </c>
    </row>
    <row r="296" ht="25.5">
      <c r="A296" s="1" t="s">
        <v>510</v>
      </c>
      <c r="E296" s="27" t="s">
        <v>2702</v>
      </c>
    </row>
    <row r="297" ht="25.5">
      <c r="A297" s="1" t="s">
        <v>511</v>
      </c>
      <c r="E297" s="32" t="s">
        <v>526</v>
      </c>
    </row>
    <row r="298" ht="25.5">
      <c r="A298" s="1" t="s">
        <v>513</v>
      </c>
      <c r="E298" s="27" t="s">
        <v>2702</v>
      </c>
    </row>
    <row r="299" ht="25.5">
      <c r="A299" s="1" t="s">
        <v>504</v>
      </c>
      <c r="B299" s="1">
        <v>72</v>
      </c>
      <c r="C299" s="26" t="s">
        <v>2703</v>
      </c>
      <c r="D299" t="s">
        <v>2704</v>
      </c>
      <c r="E299" s="27" t="s">
        <v>2705</v>
      </c>
      <c r="F299" s="28" t="s">
        <v>2701</v>
      </c>
      <c r="G299" s="29">
        <v>20</v>
      </c>
      <c r="H299" s="28">
        <v>0</v>
      </c>
      <c r="I299" s="30">
        <f>ROUND(G299*H299,P4)</f>
        <v>0</v>
      </c>
      <c r="L299" s="30">
        <v>0</v>
      </c>
      <c r="M299" s="24">
        <f>ROUND(G299*L299,P4)</f>
        <v>0</v>
      </c>
      <c r="N299" s="25" t="s">
        <v>506</v>
      </c>
      <c r="O299" s="31">
        <f>M299*AA299</f>
        <v>0</v>
      </c>
      <c r="P299" s="1">
        <v>3</v>
      </c>
      <c r="AA299" s="1">
        <f>IF(P299=1,$O$3,IF(P299=2,$O$4,$O$5))</f>
        <v>0</v>
      </c>
    </row>
    <row r="300" ht="25.5">
      <c r="A300" s="1" t="s">
        <v>510</v>
      </c>
      <c r="E300" s="27" t="s">
        <v>2702</v>
      </c>
    </row>
    <row r="301" ht="25.5">
      <c r="A301" s="1" t="s">
        <v>511</v>
      </c>
      <c r="E301" s="32" t="s">
        <v>928</v>
      </c>
    </row>
    <row r="302" ht="25.5">
      <c r="A302" s="1" t="s">
        <v>513</v>
      </c>
      <c r="E302" s="27" t="s">
        <v>2702</v>
      </c>
    </row>
    <row r="303" ht="38.25">
      <c r="A303" s="1" t="s">
        <v>504</v>
      </c>
      <c r="B303" s="1">
        <v>73</v>
      </c>
      <c r="C303" s="26" t="s">
        <v>2706</v>
      </c>
      <c r="D303" t="s">
        <v>2707</v>
      </c>
      <c r="E303" s="27" t="s">
        <v>2708</v>
      </c>
      <c r="F303" s="28" t="s">
        <v>2701</v>
      </c>
      <c r="G303" s="29">
        <v>2</v>
      </c>
      <c r="H303" s="28">
        <v>0</v>
      </c>
      <c r="I303" s="30">
        <f>ROUND(G303*H303,P4)</f>
        <v>0</v>
      </c>
      <c r="L303" s="30">
        <v>0</v>
      </c>
      <c r="M303" s="24">
        <f>ROUND(G303*L303,P4)</f>
        <v>0</v>
      </c>
      <c r="N303" s="25" t="s">
        <v>506</v>
      </c>
      <c r="O303" s="31">
        <f>M303*AA303</f>
        <v>0</v>
      </c>
      <c r="P303" s="1">
        <v>3</v>
      </c>
      <c r="AA303" s="1">
        <f>IF(P303=1,$O$3,IF(P303=2,$O$4,$O$5))</f>
        <v>0</v>
      </c>
    </row>
    <row r="304" ht="25.5">
      <c r="A304" s="1" t="s">
        <v>510</v>
      </c>
      <c r="E304" s="27" t="s">
        <v>2702</v>
      </c>
    </row>
    <row r="305" ht="25.5">
      <c r="A305" s="1" t="s">
        <v>511</v>
      </c>
      <c r="E305" s="32" t="s">
        <v>526</v>
      </c>
    </row>
    <row r="306" ht="25.5">
      <c r="A306" s="1" t="s">
        <v>513</v>
      </c>
      <c r="E306" s="27" t="s">
        <v>2702</v>
      </c>
    </row>
    <row r="307" ht="25.5">
      <c r="A307" s="1" t="s">
        <v>504</v>
      </c>
      <c r="B307" s="1">
        <v>74</v>
      </c>
      <c r="C307" s="26" t="s">
        <v>2709</v>
      </c>
      <c r="D307" t="s">
        <v>2710</v>
      </c>
      <c r="E307" s="27" t="s">
        <v>2711</v>
      </c>
      <c r="F307" s="28" t="s">
        <v>2701</v>
      </c>
      <c r="G307" s="29">
        <v>0.10000000000000001</v>
      </c>
      <c r="H307" s="28">
        <v>0</v>
      </c>
      <c r="I307" s="30">
        <f>ROUND(G307*H307,P4)</f>
        <v>0</v>
      </c>
      <c r="L307" s="30">
        <v>0</v>
      </c>
      <c r="M307" s="24">
        <f>ROUND(G307*L307,P4)</f>
        <v>0</v>
      </c>
      <c r="N307" s="25" t="s">
        <v>506</v>
      </c>
      <c r="O307" s="31">
        <f>M307*AA307</f>
        <v>0</v>
      </c>
      <c r="P307" s="1">
        <v>3</v>
      </c>
      <c r="AA307" s="1">
        <f>IF(P307=1,$O$3,IF(P307=2,$O$4,$O$5))</f>
        <v>0</v>
      </c>
    </row>
    <row r="308" ht="25.5">
      <c r="A308" s="1" t="s">
        <v>510</v>
      </c>
      <c r="E308" s="27" t="s">
        <v>2702</v>
      </c>
    </row>
    <row r="309" ht="25.5">
      <c r="A309" s="1" t="s">
        <v>511</v>
      </c>
      <c r="E309" s="32" t="s">
        <v>2325</v>
      </c>
    </row>
    <row r="310" ht="25.5">
      <c r="A310" s="1" t="s">
        <v>513</v>
      </c>
      <c r="E310" s="27" t="s">
        <v>2702</v>
      </c>
    </row>
    <row r="311" ht="25.5">
      <c r="A311" s="1" t="s">
        <v>504</v>
      </c>
      <c r="B311" s="1">
        <v>75</v>
      </c>
      <c r="C311" s="26" t="s">
        <v>2712</v>
      </c>
      <c r="D311" t="s">
        <v>2713</v>
      </c>
      <c r="E311" s="27" t="s">
        <v>2714</v>
      </c>
      <c r="F311" s="28" t="s">
        <v>2701</v>
      </c>
      <c r="G311" s="29">
        <v>0.5</v>
      </c>
      <c r="H311" s="28">
        <v>0</v>
      </c>
      <c r="I311" s="30">
        <f>ROUND(G311*H311,P4)</f>
        <v>0</v>
      </c>
      <c r="L311" s="30">
        <v>0</v>
      </c>
      <c r="M311" s="24">
        <f>ROUND(G311*L311,P4)</f>
        <v>0</v>
      </c>
      <c r="N311" s="25" t="s">
        <v>506</v>
      </c>
      <c r="O311" s="31">
        <f>M311*AA311</f>
        <v>0</v>
      </c>
      <c r="P311" s="1">
        <v>3</v>
      </c>
      <c r="AA311" s="1">
        <f>IF(P311=1,$O$3,IF(P311=2,$O$4,$O$5))</f>
        <v>0</v>
      </c>
    </row>
    <row r="312" ht="25.5">
      <c r="A312" s="1" t="s">
        <v>510</v>
      </c>
      <c r="E312" s="27" t="s">
        <v>2702</v>
      </c>
    </row>
    <row r="313" ht="25.5">
      <c r="A313" s="1" t="s">
        <v>511</v>
      </c>
      <c r="E313" s="32" t="s">
        <v>1936</v>
      </c>
    </row>
    <row r="314" ht="25.5">
      <c r="A314" s="1" t="s">
        <v>513</v>
      </c>
      <c r="E31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2715</v>
      </c>
      <c r="E8" s="23" t="s">
        <v>77</v>
      </c>
      <c r="L8" s="24">
        <f>L9+L14+L51+L92+L133+L174</f>
        <v>0</v>
      </c>
      <c r="M8" s="24">
        <f>M9+M14+M51+M92+M133+M174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936</v>
      </c>
    </row>
    <row r="18">
      <c r="A18" s="1" t="s">
        <v>513</v>
      </c>
      <c r="E18" s="27" t="s">
        <v>514</v>
      </c>
    </row>
    <row r="19">
      <c r="A19" s="1" t="s">
        <v>504</v>
      </c>
      <c r="B19" s="1">
        <v>3</v>
      </c>
      <c r="C19" s="26" t="s">
        <v>2191</v>
      </c>
      <c r="D19" t="s">
        <v>506</v>
      </c>
      <c r="E19" s="27" t="s">
        <v>2192</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666</v>
      </c>
    </row>
    <row r="22">
      <c r="A22" s="1" t="s">
        <v>513</v>
      </c>
      <c r="E22" s="27" t="s">
        <v>514</v>
      </c>
    </row>
    <row r="23">
      <c r="A23" s="1" t="s">
        <v>504</v>
      </c>
      <c r="B23" s="1">
        <v>4</v>
      </c>
      <c r="C23" s="26" t="s">
        <v>2187</v>
      </c>
      <c r="D23" t="s">
        <v>506</v>
      </c>
      <c r="E23" s="27" t="s">
        <v>2188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526</v>
      </c>
    </row>
    <row r="26">
      <c r="A26" s="1" t="s">
        <v>513</v>
      </c>
      <c r="E26" s="27" t="s">
        <v>514</v>
      </c>
    </row>
    <row r="27">
      <c r="A27" s="1" t="s">
        <v>504</v>
      </c>
      <c r="B27" s="1">
        <v>5</v>
      </c>
      <c r="C27" s="26" t="s">
        <v>2189</v>
      </c>
      <c r="D27" t="s">
        <v>506</v>
      </c>
      <c r="E27" s="27" t="s">
        <v>2190</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666</v>
      </c>
    </row>
    <row r="30">
      <c r="A30" s="1" t="s">
        <v>513</v>
      </c>
      <c r="E30" s="27" t="s">
        <v>514</v>
      </c>
    </row>
    <row r="31" ht="25.5">
      <c r="A31" s="1" t="s">
        <v>504</v>
      </c>
      <c r="B31" s="1">
        <v>6</v>
      </c>
      <c r="C31" s="26" t="s">
        <v>2716</v>
      </c>
      <c r="D31" t="s">
        <v>506</v>
      </c>
      <c r="E31" s="27" t="s">
        <v>2717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521</v>
      </c>
    </row>
    <row r="34">
      <c r="A34" s="1" t="s">
        <v>513</v>
      </c>
      <c r="E34" s="27" t="s">
        <v>514</v>
      </c>
    </row>
    <row r="35" ht="25.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c r="A39" s="1" t="s">
        <v>504</v>
      </c>
      <c r="B39" s="1">
        <v>8</v>
      </c>
      <c r="C39" s="26" t="s">
        <v>2720</v>
      </c>
      <c r="D39" t="s">
        <v>506</v>
      </c>
      <c r="E39" s="27" t="s">
        <v>2721</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2722</v>
      </c>
    </row>
    <row r="41" ht="25.5">
      <c r="A41" s="1" t="s">
        <v>511</v>
      </c>
      <c r="E41" s="32" t="s">
        <v>936</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541</v>
      </c>
    </row>
    <row r="46">
      <c r="A46" s="1" t="s">
        <v>513</v>
      </c>
      <c r="E46" s="27" t="s">
        <v>514</v>
      </c>
    </row>
    <row r="47" ht="25.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ht="25.5">
      <c r="A52" s="1" t="s">
        <v>504</v>
      </c>
      <c r="B52" s="1">
        <v>11</v>
      </c>
      <c r="C52" s="26" t="s">
        <v>2038</v>
      </c>
      <c r="D52" t="s">
        <v>506</v>
      </c>
      <c r="E52" s="27" t="s">
        <v>2039</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541</v>
      </c>
    </row>
    <row r="55">
      <c r="A55" s="1" t="s">
        <v>513</v>
      </c>
      <c r="E55" s="27" t="s">
        <v>514</v>
      </c>
    </row>
    <row r="56">
      <c r="A56" s="1" t="s">
        <v>504</v>
      </c>
      <c r="B56" s="1">
        <v>12</v>
      </c>
      <c r="C56" s="26" t="s">
        <v>2603</v>
      </c>
      <c r="D56" t="s">
        <v>506</v>
      </c>
      <c r="E56" s="27" t="s">
        <v>2604</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666</v>
      </c>
    </row>
    <row r="63">
      <c r="A63" s="1" t="s">
        <v>513</v>
      </c>
      <c r="E63" s="27" t="s">
        <v>514</v>
      </c>
    </row>
    <row r="64" ht="25.5">
      <c r="A64" s="1" t="s">
        <v>504</v>
      </c>
      <c r="B64" s="1">
        <v>14</v>
      </c>
      <c r="C64" s="26" t="s">
        <v>2605</v>
      </c>
      <c r="D64" t="s">
        <v>506</v>
      </c>
      <c r="E64" s="27" t="s">
        <v>2606</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848</v>
      </c>
    </row>
    <row r="67">
      <c r="A67" s="1" t="s">
        <v>513</v>
      </c>
      <c r="E67" s="27" t="s">
        <v>514</v>
      </c>
    </row>
    <row r="68" ht="25.5">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657</v>
      </c>
    </row>
    <row r="71">
      <c r="A71" s="1" t="s">
        <v>513</v>
      </c>
      <c r="E71" s="27" t="s">
        <v>514</v>
      </c>
    </row>
    <row r="72" ht="25.5">
      <c r="A72" s="1" t="s">
        <v>504</v>
      </c>
      <c r="B72" s="1">
        <v>16</v>
      </c>
      <c r="C72" s="26" t="s">
        <v>2599</v>
      </c>
      <c r="D72" t="s">
        <v>506</v>
      </c>
      <c r="E72" s="27" t="s">
        <v>2600</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538</v>
      </c>
    </row>
    <row r="75">
      <c r="A75" s="1" t="s">
        <v>513</v>
      </c>
      <c r="E75" s="27" t="s">
        <v>514</v>
      </c>
    </row>
    <row r="76">
      <c r="A76" s="1" t="s">
        <v>504</v>
      </c>
      <c r="B76" s="1">
        <v>17</v>
      </c>
      <c r="C76" s="26" t="s">
        <v>2727</v>
      </c>
      <c r="D76" t="s">
        <v>506</v>
      </c>
      <c r="E76" s="27" t="s">
        <v>2728</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1081</v>
      </c>
    </row>
    <row r="79">
      <c r="A79" s="1" t="s">
        <v>513</v>
      </c>
      <c r="E79" s="27" t="s">
        <v>514</v>
      </c>
    </row>
    <row r="80" ht="25.5">
      <c r="A80" s="1" t="s">
        <v>504</v>
      </c>
      <c r="B80" s="1">
        <v>18</v>
      </c>
      <c r="C80" s="26" t="s">
        <v>2729</v>
      </c>
      <c r="D80" t="s">
        <v>506</v>
      </c>
      <c r="E80" s="27" t="s">
        <v>2730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526</v>
      </c>
    </row>
    <row r="83">
      <c r="A83" s="1" t="s">
        <v>513</v>
      </c>
      <c r="E83" s="27" t="s">
        <v>514</v>
      </c>
    </row>
    <row r="84">
      <c r="A84" s="1" t="s">
        <v>504</v>
      </c>
      <c r="B84" s="1">
        <v>19</v>
      </c>
      <c r="C84" s="26" t="s">
        <v>2610</v>
      </c>
      <c r="D84" t="s">
        <v>506</v>
      </c>
      <c r="E84" s="27" t="s">
        <v>2611</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928</v>
      </c>
    </row>
    <row r="87">
      <c r="A87" s="1" t="s">
        <v>513</v>
      </c>
      <c r="E87" s="27" t="s">
        <v>514</v>
      </c>
    </row>
    <row r="88" ht="25.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541</v>
      </c>
    </row>
    <row r="91">
      <c r="A91" s="1" t="s">
        <v>513</v>
      </c>
      <c r="E91" s="27" t="s">
        <v>514</v>
      </c>
    </row>
    <row r="92">
      <c r="A92" s="1" t="s">
        <v>501</v>
      </c>
      <c r="C92" s="22" t="s">
        <v>2619</v>
      </c>
      <c r="E92" s="23" t="s">
        <v>71</v>
      </c>
      <c r="L92" s="24">
        <f>SUMIFS(L93:L132,A93:A132,"P")</f>
        <v>0</v>
      </c>
      <c r="M92" s="24">
        <f>SUMIFS(M93:M132,A93:A132,"P")</f>
        <v>0</v>
      </c>
      <c r="N92" s="25"/>
    </row>
    <row r="93" ht="38.2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5.5">
      <c r="A95" s="1" t="s">
        <v>511</v>
      </c>
      <c r="E95" s="32" t="s">
        <v>521</v>
      </c>
    </row>
    <row r="96">
      <c r="A96" s="1" t="s">
        <v>513</v>
      </c>
      <c r="E96" s="27" t="s">
        <v>514</v>
      </c>
    </row>
    <row r="97">
      <c r="A97" s="1" t="s">
        <v>504</v>
      </c>
      <c r="B97" s="1">
        <v>22</v>
      </c>
      <c r="C97" s="26" t="s">
        <v>2731</v>
      </c>
      <c r="D97" t="s">
        <v>506</v>
      </c>
      <c r="E97" s="27" t="s">
        <v>2732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5.5">
      <c r="A99" s="1" t="s">
        <v>511</v>
      </c>
      <c r="E99" s="32" t="s">
        <v>521</v>
      </c>
    </row>
    <row r="100" ht="102">
      <c r="A100" s="1" t="s">
        <v>513</v>
      </c>
      <c r="E100" s="27" t="s">
        <v>2733</v>
      </c>
    </row>
    <row r="101">
      <c r="A101" s="1" t="s">
        <v>504</v>
      </c>
      <c r="B101" s="1">
        <v>23</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ht="38.25">
      <c r="A105" s="1" t="s">
        <v>504</v>
      </c>
      <c r="B105" s="1">
        <v>24</v>
      </c>
      <c r="C105" s="26" t="s">
        <v>2642</v>
      </c>
      <c r="D105" t="s">
        <v>601</v>
      </c>
      <c r="E105" s="27" t="s">
        <v>2643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5.5">
      <c r="A107" s="1" t="s">
        <v>511</v>
      </c>
      <c r="E107" s="32" t="s">
        <v>521</v>
      </c>
    </row>
    <row r="108">
      <c r="A108" s="1" t="s">
        <v>513</v>
      </c>
      <c r="E108" s="27" t="s">
        <v>514</v>
      </c>
    </row>
    <row r="109" ht="25.5">
      <c r="A109" s="1" t="s">
        <v>504</v>
      </c>
      <c r="B109" s="1">
        <v>25</v>
      </c>
      <c r="C109" s="26" t="s">
        <v>2636</v>
      </c>
      <c r="D109" t="s">
        <v>506</v>
      </c>
      <c r="E109" s="27" t="s">
        <v>2637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521</v>
      </c>
    </row>
    <row r="112">
      <c r="A112" s="1" t="s">
        <v>513</v>
      </c>
      <c r="E112" s="27" t="s">
        <v>514</v>
      </c>
    </row>
    <row r="113">
      <c r="A113" s="1" t="s">
        <v>504</v>
      </c>
      <c r="B113" s="1">
        <v>26</v>
      </c>
      <c r="C113" s="26" t="s">
        <v>2632</v>
      </c>
      <c r="D113" t="s">
        <v>506</v>
      </c>
      <c r="E113" s="27" t="s">
        <v>2633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ht="25.5">
      <c r="A117" s="1" t="s">
        <v>504</v>
      </c>
      <c r="B117" s="1">
        <v>27</v>
      </c>
      <c r="C117" s="26" t="s">
        <v>2663</v>
      </c>
      <c r="D117" t="s">
        <v>506</v>
      </c>
      <c r="E117" s="27" t="s">
        <v>2734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5.5">
      <c r="A119" s="1" t="s">
        <v>511</v>
      </c>
      <c r="E119" s="32" t="s">
        <v>521</v>
      </c>
    </row>
    <row r="120" ht="140.25">
      <c r="A120" s="1" t="s">
        <v>513</v>
      </c>
      <c r="E120" s="27" t="s">
        <v>2665</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c r="A125" s="1" t="s">
        <v>504</v>
      </c>
      <c r="B125" s="1">
        <v>29</v>
      </c>
      <c r="C125" s="26" t="s">
        <v>2735</v>
      </c>
      <c r="D125" t="s">
        <v>506</v>
      </c>
      <c r="E125" s="27" t="s">
        <v>2736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5.5">
      <c r="A127" s="1" t="s">
        <v>511</v>
      </c>
      <c r="E127" s="32" t="s">
        <v>521</v>
      </c>
    </row>
    <row r="128" ht="102">
      <c r="A128" s="1" t="s">
        <v>513</v>
      </c>
      <c r="E128" s="27" t="s">
        <v>2737</v>
      </c>
    </row>
    <row r="129">
      <c r="A129" s="1" t="s">
        <v>504</v>
      </c>
      <c r="B129" s="1">
        <v>30</v>
      </c>
      <c r="C129" s="26" t="s">
        <v>2738</v>
      </c>
      <c r="D129" t="s">
        <v>506</v>
      </c>
      <c r="E129" s="27" t="s">
        <v>2739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521</v>
      </c>
    </row>
    <row r="132">
      <c r="A132" s="1" t="s">
        <v>513</v>
      </c>
      <c r="E132" s="27" t="s">
        <v>514</v>
      </c>
    </row>
    <row r="13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5.5">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5.5">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5.5">
      <c r="A152" s="1" t="s">
        <v>511</v>
      </c>
      <c r="E152" s="32" t="s">
        <v>521</v>
      </c>
    </row>
    <row r="153">
      <c r="A153" s="1" t="s">
        <v>513</v>
      </c>
      <c r="E153" s="27" t="s">
        <v>514</v>
      </c>
    </row>
    <row r="154" ht="25.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521</v>
      </c>
    </row>
    <row r="157">
      <c r="A157" s="1" t="s">
        <v>513</v>
      </c>
      <c r="E157" s="27" t="s">
        <v>514</v>
      </c>
    </row>
    <row r="158" ht="38.2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671</v>
      </c>
    </row>
    <row r="161">
      <c r="A161" s="1" t="s">
        <v>513</v>
      </c>
      <c r="E161" s="27" t="s">
        <v>514</v>
      </c>
    </row>
    <row r="162" ht="25.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5.5">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5.5">
      <c r="A172" s="1" t="s">
        <v>511</v>
      </c>
      <c r="E172" s="32" t="s">
        <v>541</v>
      </c>
    </row>
    <row r="173">
      <c r="A173" s="1" t="s">
        <v>513</v>
      </c>
      <c r="E173" s="27" t="s">
        <v>514</v>
      </c>
    </row>
    <row r="174">
      <c r="A174" s="1" t="s">
        <v>501</v>
      </c>
      <c r="C174" s="22" t="s">
        <v>2688</v>
      </c>
      <c r="E174" s="23" t="s">
        <v>2689</v>
      </c>
      <c r="L174" s="24">
        <f>SUMIFS(L175:L198,A175:A198,"P")</f>
        <v>0</v>
      </c>
      <c r="M174" s="24">
        <f>SUMIFS(M175:M198,A175:A198,"P")</f>
        <v>0</v>
      </c>
      <c r="N174" s="25"/>
    </row>
    <row r="175" ht="25.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5">
      <c r="A176" s="1" t="s">
        <v>510</v>
      </c>
      <c r="E176" s="27" t="s">
        <v>2702</v>
      </c>
    </row>
    <row r="177" ht="25.5">
      <c r="A177" s="1" t="s">
        <v>511</v>
      </c>
      <c r="E177" s="32" t="s">
        <v>2742</v>
      </c>
    </row>
    <row r="178" ht="25.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526</v>
      </c>
    </row>
    <row r="186">
      <c r="A186" s="1" t="s">
        <v>513</v>
      </c>
      <c r="E186" s="27" t="s">
        <v>514</v>
      </c>
    </row>
    <row r="187" ht="25.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ht="25.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5">
      <c r="A196" s="1" t="s">
        <v>510</v>
      </c>
      <c r="E196" s="27" t="s">
        <v>2702</v>
      </c>
    </row>
    <row r="197" ht="25.5">
      <c r="A197" s="1" t="s">
        <v>511</v>
      </c>
      <c r="E197" s="32" t="s">
        <v>2573</v>
      </c>
    </row>
    <row r="198" ht="25.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2743</v>
      </c>
      <c r="E8" s="23" t="s">
        <v>79</v>
      </c>
      <c r="L8" s="24">
        <f>L9+L14+L19+L232</f>
        <v>0</v>
      </c>
      <c r="M8" s="24">
        <f>M9+M14+M19+M232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2495</v>
      </c>
      <c r="E14" s="23" t="s">
        <v>2496</v>
      </c>
      <c r="L14" s="24">
        <f>SUMIFS(L15:L18,A15:A18,"P")</f>
        <v>0</v>
      </c>
      <c r="M14" s="24">
        <f>SUMIFS(M15:M18,A15:A18,"P")</f>
        <v>0</v>
      </c>
      <c r="N14" s="25"/>
    </row>
    <row r="15" ht="25.5">
      <c r="A15" s="1" t="s">
        <v>504</v>
      </c>
      <c r="B15" s="1">
        <v>2</v>
      </c>
      <c r="C15" s="26" t="s">
        <v>2497</v>
      </c>
      <c r="D15" t="s">
        <v>506</v>
      </c>
      <c r="E15" s="27" t="s">
        <v>2498</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671</v>
      </c>
    </row>
    <row r="18">
      <c r="A18" s="1" t="s">
        <v>513</v>
      </c>
      <c r="E18" s="27" t="s">
        <v>514</v>
      </c>
    </row>
    <row r="19">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5.5">
      <c r="A22" s="1" t="s">
        <v>511</v>
      </c>
      <c r="E22" s="32" t="s">
        <v>671</v>
      </c>
    </row>
    <row r="23">
      <c r="A23" s="1" t="s">
        <v>513</v>
      </c>
      <c r="E23" s="27" t="s">
        <v>514</v>
      </c>
    </row>
    <row r="24">
      <c r="A24" s="1" t="s">
        <v>504</v>
      </c>
      <c r="B24" s="1">
        <v>4</v>
      </c>
      <c r="C24" s="26" t="s">
        <v>2191</v>
      </c>
      <c r="D24" t="s">
        <v>506</v>
      </c>
      <c r="E24" s="27" t="s">
        <v>2192</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936</v>
      </c>
    </row>
    <row r="31">
      <c r="A31" s="1" t="s">
        <v>513</v>
      </c>
      <c r="E31" s="27" t="s">
        <v>514</v>
      </c>
    </row>
    <row r="32">
      <c r="A32" s="1" t="s">
        <v>504</v>
      </c>
      <c r="B32" s="1">
        <v>6</v>
      </c>
      <c r="C32" s="26" t="s">
        <v>2029</v>
      </c>
      <c r="D32" t="s">
        <v>506</v>
      </c>
      <c r="E32" s="27" t="s">
        <v>2030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936</v>
      </c>
    </row>
    <row r="35">
      <c r="A35" s="1" t="s">
        <v>513</v>
      </c>
      <c r="E35" s="27" t="s">
        <v>514</v>
      </c>
    </row>
    <row r="36">
      <c r="A36" s="1" t="s">
        <v>504</v>
      </c>
      <c r="B36" s="1">
        <v>7</v>
      </c>
      <c r="C36" s="26" t="s">
        <v>2034</v>
      </c>
      <c r="D36" t="s">
        <v>506</v>
      </c>
      <c r="E36" s="27" t="s">
        <v>2035</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936</v>
      </c>
    </row>
    <row r="39">
      <c r="A39" s="1" t="s">
        <v>513</v>
      </c>
      <c r="E39" s="27" t="s">
        <v>514</v>
      </c>
    </row>
    <row r="40">
      <c r="A40" s="1" t="s">
        <v>504</v>
      </c>
      <c r="B40" s="1">
        <v>8</v>
      </c>
      <c r="C40" s="26" t="s">
        <v>2499</v>
      </c>
      <c r="D40" t="s">
        <v>506</v>
      </c>
      <c r="E40" s="27" t="s">
        <v>2500</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936</v>
      </c>
    </row>
    <row r="43">
      <c r="A43" s="1" t="s">
        <v>513</v>
      </c>
      <c r="E43" s="27" t="s">
        <v>514</v>
      </c>
    </row>
    <row r="44">
      <c r="A44" s="1" t="s">
        <v>504</v>
      </c>
      <c r="B44" s="1">
        <v>9</v>
      </c>
      <c r="C44" s="26" t="s">
        <v>2036</v>
      </c>
      <c r="D44" t="s">
        <v>506</v>
      </c>
      <c r="E44" s="27" t="s">
        <v>2037</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1442</v>
      </c>
    </row>
    <row r="47">
      <c r="A47" s="1" t="s">
        <v>513</v>
      </c>
      <c r="E47" s="27" t="s">
        <v>514</v>
      </c>
    </row>
    <row r="48" ht="25.5">
      <c r="A48" s="1" t="s">
        <v>504</v>
      </c>
      <c r="B48" s="1">
        <v>10</v>
      </c>
      <c r="C48" s="26" t="s">
        <v>2038</v>
      </c>
      <c r="D48" t="s">
        <v>506</v>
      </c>
      <c r="E48" s="27" t="s">
        <v>2039</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538</v>
      </c>
    </row>
    <row r="51">
      <c r="A51" s="1" t="s">
        <v>513</v>
      </c>
      <c r="E51" s="27" t="s">
        <v>514</v>
      </c>
    </row>
    <row r="52" ht="25.5">
      <c r="A52" s="1" t="s">
        <v>504</v>
      </c>
      <c r="B52" s="1">
        <v>11</v>
      </c>
      <c r="C52" s="26" t="s">
        <v>2362</v>
      </c>
      <c r="D52" t="s">
        <v>506</v>
      </c>
      <c r="E52" s="27" t="s">
        <v>2363</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846</v>
      </c>
    </row>
    <row r="55">
      <c r="A55" s="1" t="s">
        <v>513</v>
      </c>
      <c r="E55" s="27" t="s">
        <v>514</v>
      </c>
    </row>
    <row r="56">
      <c r="A56" s="1" t="s">
        <v>504</v>
      </c>
      <c r="B56" s="1">
        <v>12</v>
      </c>
      <c r="C56" s="26" t="s">
        <v>2364</v>
      </c>
      <c r="D56" t="s">
        <v>506</v>
      </c>
      <c r="E56" s="27" t="s">
        <v>2365</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848</v>
      </c>
    </row>
    <row r="59">
      <c r="A59" s="1" t="s">
        <v>513</v>
      </c>
      <c r="E59" s="27" t="s">
        <v>514</v>
      </c>
    </row>
    <row r="60">
      <c r="A60" s="1" t="s">
        <v>504</v>
      </c>
      <c r="B60" s="1">
        <v>13</v>
      </c>
      <c r="C60" s="26" t="s">
        <v>2366</v>
      </c>
      <c r="D60" t="s">
        <v>506</v>
      </c>
      <c r="E60" s="27" t="s">
        <v>2367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1687</v>
      </c>
    </row>
    <row r="63">
      <c r="A63" s="1" t="s">
        <v>513</v>
      </c>
      <c r="E63" s="27" t="s">
        <v>514</v>
      </c>
    </row>
    <row r="64">
      <c r="A64" s="1" t="s">
        <v>504</v>
      </c>
      <c r="B64" s="1">
        <v>14</v>
      </c>
      <c r="C64" s="26" t="s">
        <v>2501</v>
      </c>
      <c r="D64" t="s">
        <v>506</v>
      </c>
      <c r="E64" s="27" t="s">
        <v>2502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671</v>
      </c>
    </row>
    <row r="67">
      <c r="A67" s="1" t="s">
        <v>513</v>
      </c>
      <c r="E67" s="27" t="s">
        <v>514</v>
      </c>
    </row>
    <row r="68">
      <c r="A68" s="1" t="s">
        <v>504</v>
      </c>
      <c r="B68" s="1">
        <v>15</v>
      </c>
      <c r="C68" s="26" t="s">
        <v>2375</v>
      </c>
      <c r="D68" t="s">
        <v>506</v>
      </c>
      <c r="E68" s="27" t="s">
        <v>2376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671</v>
      </c>
    </row>
    <row r="71">
      <c r="A71" s="1" t="s">
        <v>513</v>
      </c>
      <c r="E71" s="27" t="s">
        <v>514</v>
      </c>
    </row>
    <row r="72">
      <c r="A72" s="1" t="s">
        <v>504</v>
      </c>
      <c r="B72" s="1">
        <v>16</v>
      </c>
      <c r="C72" s="26" t="s">
        <v>2503</v>
      </c>
      <c r="D72" t="s">
        <v>506</v>
      </c>
      <c r="E72" s="27" t="s">
        <v>2504</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671</v>
      </c>
    </row>
    <row r="75">
      <c r="A75" s="1" t="s">
        <v>513</v>
      </c>
      <c r="E75" s="27" t="s">
        <v>514</v>
      </c>
    </row>
    <row r="76">
      <c r="A76" s="1" t="s">
        <v>504</v>
      </c>
      <c r="B76" s="1">
        <v>17</v>
      </c>
      <c r="C76" s="26" t="s">
        <v>2505</v>
      </c>
      <c r="D76" t="s">
        <v>506</v>
      </c>
      <c r="E76" s="27" t="s">
        <v>2506</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1687</v>
      </c>
    </row>
    <row r="79">
      <c r="A79" s="1" t="s">
        <v>513</v>
      </c>
      <c r="E79" s="27" t="s">
        <v>514</v>
      </c>
    </row>
    <row r="80">
      <c r="A80" s="1" t="s">
        <v>504</v>
      </c>
      <c r="B80" s="1">
        <v>18</v>
      </c>
      <c r="C80" s="26" t="s">
        <v>2507</v>
      </c>
      <c r="D80" t="s">
        <v>506</v>
      </c>
      <c r="E80" s="27" t="s">
        <v>2508</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541</v>
      </c>
    </row>
    <row r="83">
      <c r="A83" s="1" t="s">
        <v>513</v>
      </c>
      <c r="E83" s="27" t="s">
        <v>514</v>
      </c>
    </row>
    <row r="84">
      <c r="A84" s="1" t="s">
        <v>504</v>
      </c>
      <c r="B84" s="1">
        <v>19</v>
      </c>
      <c r="C84" s="26" t="s">
        <v>2509</v>
      </c>
      <c r="D84" t="s">
        <v>506</v>
      </c>
      <c r="E84" s="27" t="s">
        <v>2510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541</v>
      </c>
    </row>
    <row r="87">
      <c r="A87" s="1" t="s">
        <v>513</v>
      </c>
      <c r="E87" s="27" t="s">
        <v>514</v>
      </c>
    </row>
    <row r="88">
      <c r="A88" s="1" t="s">
        <v>504</v>
      </c>
      <c r="B88" s="1">
        <v>20</v>
      </c>
      <c r="C88" s="26" t="s">
        <v>2511</v>
      </c>
      <c r="D88" t="s">
        <v>506</v>
      </c>
      <c r="E88" s="27" t="s">
        <v>2512</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541</v>
      </c>
    </row>
    <row r="91">
      <c r="A91" s="1" t="s">
        <v>513</v>
      </c>
      <c r="E91" s="27" t="s">
        <v>514</v>
      </c>
    </row>
    <row r="92">
      <c r="A92" s="1" t="s">
        <v>504</v>
      </c>
      <c r="B92" s="1">
        <v>21</v>
      </c>
      <c r="C92" s="26" t="s">
        <v>2513</v>
      </c>
      <c r="D92" t="s">
        <v>506</v>
      </c>
      <c r="E92" s="27" t="s">
        <v>2514</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671</v>
      </c>
    </row>
    <row r="95">
      <c r="A95" s="1" t="s">
        <v>513</v>
      </c>
      <c r="E95" s="27" t="s">
        <v>514</v>
      </c>
    </row>
    <row r="96" ht="38.25">
      <c r="A96" s="1" t="s">
        <v>504</v>
      </c>
      <c r="B96" s="1">
        <v>22</v>
      </c>
      <c r="C96" s="26" t="s">
        <v>2515</v>
      </c>
      <c r="D96" t="s">
        <v>506</v>
      </c>
      <c r="E96" s="27" t="s">
        <v>2516</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671</v>
      </c>
    </row>
    <row r="99">
      <c r="A99" s="1" t="s">
        <v>513</v>
      </c>
      <c r="E99" s="27" t="s">
        <v>514</v>
      </c>
    </row>
    <row r="100">
      <c r="A100" s="1" t="s">
        <v>504</v>
      </c>
      <c r="B100" s="1">
        <v>23</v>
      </c>
      <c r="C100" s="26" t="s">
        <v>2517</v>
      </c>
      <c r="D100" t="s">
        <v>506</v>
      </c>
      <c r="E100" s="27" t="s">
        <v>2518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671</v>
      </c>
    </row>
    <row r="103">
      <c r="A103" s="1" t="s">
        <v>513</v>
      </c>
      <c r="E103" s="27" t="s">
        <v>514</v>
      </c>
    </row>
    <row r="104" ht="25.5">
      <c r="A104" s="1" t="s">
        <v>504</v>
      </c>
      <c r="B104" s="1">
        <v>24</v>
      </c>
      <c r="C104" s="26" t="s">
        <v>2519</v>
      </c>
      <c r="D104" t="s">
        <v>506</v>
      </c>
      <c r="E104" s="27" t="s">
        <v>2520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671</v>
      </c>
    </row>
    <row r="107">
      <c r="A107" s="1" t="s">
        <v>513</v>
      </c>
      <c r="E107" s="27" t="s">
        <v>514</v>
      </c>
    </row>
    <row r="108">
      <c r="A108" s="1" t="s">
        <v>504</v>
      </c>
      <c r="B108" s="1">
        <v>25</v>
      </c>
      <c r="C108" s="26" t="s">
        <v>2521</v>
      </c>
      <c r="D108" t="s">
        <v>506</v>
      </c>
      <c r="E108" s="27" t="s">
        <v>2522</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671</v>
      </c>
    </row>
    <row r="111">
      <c r="A111" s="1" t="s">
        <v>513</v>
      </c>
      <c r="E111" s="27" t="s">
        <v>514</v>
      </c>
    </row>
    <row r="112" ht="25.5">
      <c r="A112" s="1" t="s">
        <v>504</v>
      </c>
      <c r="B112" s="1">
        <v>26</v>
      </c>
      <c r="C112" s="26" t="s">
        <v>2523</v>
      </c>
      <c r="D112" t="s">
        <v>506</v>
      </c>
      <c r="E112" s="27" t="s">
        <v>2524</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671</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521</v>
      </c>
    </row>
    <row r="119">
      <c r="A119" s="1" t="s">
        <v>513</v>
      </c>
      <c r="E119" s="27" t="s">
        <v>514</v>
      </c>
    </row>
    <row r="120">
      <c r="A120" s="1" t="s">
        <v>504</v>
      </c>
      <c r="B120" s="1">
        <v>28</v>
      </c>
      <c r="C120" s="26" t="s">
        <v>2527</v>
      </c>
      <c r="D120" t="s">
        <v>506</v>
      </c>
      <c r="E120" s="27" t="s">
        <v>2528</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526</v>
      </c>
    </row>
    <row r="123" ht="165.75">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521</v>
      </c>
    </row>
    <row r="127">
      <c r="A127" s="1" t="s">
        <v>513</v>
      </c>
      <c r="E127" s="27" t="s">
        <v>514</v>
      </c>
    </row>
    <row r="128">
      <c r="A128" s="1" t="s">
        <v>504</v>
      </c>
      <c r="B128" s="1">
        <v>30</v>
      </c>
      <c r="C128" s="26" t="s">
        <v>2532</v>
      </c>
      <c r="D128" t="s">
        <v>506</v>
      </c>
      <c r="E128" s="27" t="s">
        <v>2533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526</v>
      </c>
    </row>
    <row r="131">
      <c r="A131" s="1" t="s">
        <v>513</v>
      </c>
      <c r="E131" s="27" t="s">
        <v>514</v>
      </c>
    </row>
    <row r="132">
      <c r="A132" s="1" t="s">
        <v>504</v>
      </c>
      <c r="B132" s="1">
        <v>31</v>
      </c>
      <c r="C132" s="26" t="s">
        <v>2534</v>
      </c>
      <c r="D132" t="s">
        <v>506</v>
      </c>
      <c r="E132" s="27" t="s">
        <v>2535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671</v>
      </c>
    </row>
    <row r="135">
      <c r="A135" s="1" t="s">
        <v>513</v>
      </c>
      <c r="E135" s="27" t="s">
        <v>514</v>
      </c>
    </row>
    <row r="136" ht="25.5">
      <c r="A136" s="1" t="s">
        <v>504</v>
      </c>
      <c r="B136" s="1">
        <v>32</v>
      </c>
      <c r="C136" s="26" t="s">
        <v>2536</v>
      </c>
      <c r="D136" t="s">
        <v>506</v>
      </c>
      <c r="E136" s="27" t="s">
        <v>2537</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657</v>
      </c>
    </row>
    <row r="139">
      <c r="A139" s="1" t="s">
        <v>513</v>
      </c>
      <c r="E139" s="27" t="s">
        <v>514</v>
      </c>
    </row>
    <row r="140" ht="25.5">
      <c r="A140" s="1" t="s">
        <v>504</v>
      </c>
      <c r="B140" s="1">
        <v>33</v>
      </c>
      <c r="C140" s="26" t="s">
        <v>2538</v>
      </c>
      <c r="D140" t="s">
        <v>506</v>
      </c>
      <c r="E140" s="27" t="s">
        <v>2539</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671</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521</v>
      </c>
    </row>
    <row r="147">
      <c r="A147" s="1" t="s">
        <v>513</v>
      </c>
      <c r="E147" s="27" t="s">
        <v>514</v>
      </c>
    </row>
    <row r="148">
      <c r="A148" s="1" t="s">
        <v>504</v>
      </c>
      <c r="B148" s="1">
        <v>35</v>
      </c>
      <c r="C148" s="26" t="s">
        <v>2542</v>
      </c>
      <c r="D148" t="s">
        <v>506</v>
      </c>
      <c r="E148" s="27" t="s">
        <v>2543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526</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521</v>
      </c>
    </row>
    <row r="155">
      <c r="A155" s="1" t="s">
        <v>513</v>
      </c>
      <c r="E155" s="27" t="s">
        <v>514</v>
      </c>
    </row>
    <row r="156">
      <c r="A156" s="1" t="s">
        <v>504</v>
      </c>
      <c r="B156" s="1">
        <v>37</v>
      </c>
      <c r="C156" s="26" t="s">
        <v>2544</v>
      </c>
      <c r="D156" t="s">
        <v>506</v>
      </c>
      <c r="E156" s="27" t="s">
        <v>2545</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526</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521</v>
      </c>
    </row>
    <row r="163">
      <c r="A163" s="1" t="s">
        <v>513</v>
      </c>
      <c r="E163" s="27" t="s">
        <v>514</v>
      </c>
    </row>
    <row r="164">
      <c r="A164" s="1" t="s">
        <v>504</v>
      </c>
      <c r="B164" s="1">
        <v>39</v>
      </c>
      <c r="C164" s="26" t="s">
        <v>2548</v>
      </c>
      <c r="D164" t="s">
        <v>506</v>
      </c>
      <c r="E164" s="27" t="s">
        <v>2549</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5.5">
      <c r="A166" s="1" t="s">
        <v>511</v>
      </c>
      <c r="E166" s="32" t="s">
        <v>526</v>
      </c>
    </row>
    <row r="167">
      <c r="A167" s="1" t="s">
        <v>513</v>
      </c>
      <c r="E167" s="27" t="s">
        <v>514</v>
      </c>
    </row>
    <row r="168" ht="25.5">
      <c r="A168" s="1" t="s">
        <v>504</v>
      </c>
      <c r="B168" s="1">
        <v>40</v>
      </c>
      <c r="C168" s="26" t="s">
        <v>2550</v>
      </c>
      <c r="D168" t="s">
        <v>506</v>
      </c>
      <c r="E168" s="27" t="s">
        <v>2551</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5.5">
      <c r="A170" s="1" t="s">
        <v>511</v>
      </c>
      <c r="E170" s="32" t="s">
        <v>671</v>
      </c>
    </row>
    <row r="171">
      <c r="A171" s="1" t="s">
        <v>513</v>
      </c>
      <c r="E171" s="27" t="s">
        <v>514</v>
      </c>
    </row>
    <row r="172" ht="25.5">
      <c r="A172" s="1" t="s">
        <v>504</v>
      </c>
      <c r="B172" s="1">
        <v>41</v>
      </c>
      <c r="C172" s="26" t="s">
        <v>2552</v>
      </c>
      <c r="D172" t="s">
        <v>506</v>
      </c>
      <c r="E172" s="27" t="s">
        <v>2553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5.5">
      <c r="A174" s="1" t="s">
        <v>511</v>
      </c>
      <c r="E174" s="32" t="s">
        <v>671</v>
      </c>
    </row>
    <row r="175">
      <c r="A175" s="1" t="s">
        <v>513</v>
      </c>
      <c r="E175" s="27" t="s">
        <v>514</v>
      </c>
    </row>
    <row r="176" ht="25.5">
      <c r="A176" s="1" t="s">
        <v>504</v>
      </c>
      <c r="B176" s="1">
        <v>42</v>
      </c>
      <c r="C176" s="26" t="s">
        <v>2304</v>
      </c>
      <c r="D176" t="s">
        <v>506</v>
      </c>
      <c r="E176" s="27" t="s">
        <v>2305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671</v>
      </c>
    </row>
    <row r="179">
      <c r="A179" s="1" t="s">
        <v>513</v>
      </c>
      <c r="E179" s="27" t="s">
        <v>514</v>
      </c>
    </row>
    <row r="180" ht="38.25">
      <c r="A180" s="1" t="s">
        <v>504</v>
      </c>
      <c r="B180" s="1">
        <v>43</v>
      </c>
      <c r="C180" s="26" t="s">
        <v>2554</v>
      </c>
      <c r="D180" t="s">
        <v>506</v>
      </c>
      <c r="E180" s="27" t="s">
        <v>2555</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5.5">
      <c r="A182" s="1" t="s">
        <v>511</v>
      </c>
      <c r="E182" s="32" t="s">
        <v>657</v>
      </c>
    </row>
    <row r="183">
      <c r="A183" s="1" t="s">
        <v>513</v>
      </c>
      <c r="E183" s="27" t="s">
        <v>514</v>
      </c>
    </row>
    <row r="184">
      <c r="A184" s="1" t="s">
        <v>504</v>
      </c>
      <c r="B184" s="1">
        <v>44</v>
      </c>
      <c r="C184" s="26" t="s">
        <v>2556</v>
      </c>
      <c r="D184" t="s">
        <v>506</v>
      </c>
      <c r="E184" s="27" t="s">
        <v>2557</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541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521</v>
      </c>
    </row>
    <row r="191">
      <c r="A191" s="1" t="s">
        <v>513</v>
      </c>
      <c r="E191" s="27" t="s">
        <v>514</v>
      </c>
    </row>
    <row r="192" ht="25.5">
      <c r="A192" s="1" t="s">
        <v>504</v>
      </c>
      <c r="B192" s="1">
        <v>46</v>
      </c>
      <c r="C192" s="26" t="s">
        <v>2560</v>
      </c>
      <c r="D192" t="s">
        <v>506</v>
      </c>
      <c r="E192" s="27" t="s">
        <v>2561</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801</v>
      </c>
    </row>
    <row r="195">
      <c r="A195" s="1" t="s">
        <v>513</v>
      </c>
      <c r="E195" s="27" t="s">
        <v>514</v>
      </c>
    </row>
    <row r="196" ht="25.5">
      <c r="A196" s="1" t="s">
        <v>504</v>
      </c>
      <c r="B196" s="1">
        <v>47</v>
      </c>
      <c r="C196" s="26" t="s">
        <v>2562</v>
      </c>
      <c r="D196" t="s">
        <v>506</v>
      </c>
      <c r="E196" s="27" t="s">
        <v>2563</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5.5">
      <c r="A198" s="1" t="s">
        <v>511</v>
      </c>
      <c r="E198" s="32" t="s">
        <v>657</v>
      </c>
    </row>
    <row r="199">
      <c r="A199" s="1" t="s">
        <v>513</v>
      </c>
      <c r="E199" s="27" t="s">
        <v>514</v>
      </c>
    </row>
    <row r="200" ht="25.5">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5.5">
      <c r="A202" s="1" t="s">
        <v>511</v>
      </c>
      <c r="E202" s="32" t="s">
        <v>521</v>
      </c>
    </row>
    <row r="203">
      <c r="A203" s="1" t="s">
        <v>513</v>
      </c>
      <c r="E203" s="27" t="s">
        <v>514</v>
      </c>
    </row>
    <row r="204" ht="38.25">
      <c r="A204" s="1" t="s">
        <v>504</v>
      </c>
      <c r="B204" s="1">
        <v>49</v>
      </c>
      <c r="C204" s="26" t="s">
        <v>2046</v>
      </c>
      <c r="D204" t="s">
        <v>506</v>
      </c>
      <c r="E204" s="27" t="s">
        <v>2047</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5.5">
      <c r="A206" s="1" t="s">
        <v>511</v>
      </c>
      <c r="E206" s="32" t="s">
        <v>1369</v>
      </c>
    </row>
    <row r="207">
      <c r="A207" s="1" t="s">
        <v>513</v>
      </c>
      <c r="E207" s="27" t="s">
        <v>514</v>
      </c>
    </row>
    <row r="208" ht="25.5">
      <c r="A208" s="1" t="s">
        <v>504</v>
      </c>
      <c r="B208" s="1">
        <v>50</v>
      </c>
      <c r="C208" s="26" t="s">
        <v>2049</v>
      </c>
      <c r="D208" t="s">
        <v>506</v>
      </c>
      <c r="E208" s="27" t="s">
        <v>2050</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5.5">
      <c r="A210" s="1" t="s">
        <v>511</v>
      </c>
      <c r="E210" s="32" t="s">
        <v>671</v>
      </c>
    </row>
    <row r="211">
      <c r="A211" s="1" t="s">
        <v>513</v>
      </c>
      <c r="E211" s="27" t="s">
        <v>514</v>
      </c>
    </row>
    <row r="212">
      <c r="A212" s="1" t="s">
        <v>504</v>
      </c>
      <c r="B212" s="1">
        <v>51</v>
      </c>
      <c r="C212" s="26" t="s">
        <v>2051</v>
      </c>
      <c r="D212" t="s">
        <v>506</v>
      </c>
      <c r="E212" s="27" t="s">
        <v>2052</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5.5">
      <c r="A214" s="1" t="s">
        <v>511</v>
      </c>
      <c r="E214" s="32" t="s">
        <v>2744</v>
      </c>
    </row>
    <row r="215">
      <c r="A215" s="1" t="s">
        <v>513</v>
      </c>
      <c r="E215" s="27" t="s">
        <v>514</v>
      </c>
    </row>
    <row r="216">
      <c r="A216" s="1" t="s">
        <v>504</v>
      </c>
      <c r="B216" s="1">
        <v>52</v>
      </c>
      <c r="C216" s="26" t="s">
        <v>2385</v>
      </c>
      <c r="D216" t="s">
        <v>506</v>
      </c>
      <c r="E216" s="27" t="s">
        <v>2386</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5.5">
      <c r="A218" s="1" t="s">
        <v>511</v>
      </c>
      <c r="E218" s="32" t="s">
        <v>1012</v>
      </c>
    </row>
    <row r="219">
      <c r="A219" s="1" t="s">
        <v>513</v>
      </c>
      <c r="E219" s="27" t="s">
        <v>514</v>
      </c>
    </row>
    <row r="220">
      <c r="A220" s="1" t="s">
        <v>504</v>
      </c>
      <c r="B220" s="1">
        <v>53</v>
      </c>
      <c r="C220" s="26" t="s">
        <v>2053</v>
      </c>
      <c r="D220" t="s">
        <v>506</v>
      </c>
      <c r="E220" s="27" t="s">
        <v>2054</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710</v>
      </c>
    </row>
    <row r="223">
      <c r="A223" s="1" t="s">
        <v>513</v>
      </c>
      <c r="E223" s="27" t="s">
        <v>514</v>
      </c>
    </row>
    <row r="224">
      <c r="A224" s="1" t="s">
        <v>504</v>
      </c>
      <c r="B224" s="1">
        <v>54</v>
      </c>
      <c r="C224" s="26" t="s">
        <v>2564</v>
      </c>
      <c r="D224" t="s">
        <v>506</v>
      </c>
      <c r="E224" s="27" t="s">
        <v>2565</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541</v>
      </c>
    </row>
    <row r="227">
      <c r="A227" s="1" t="s">
        <v>513</v>
      </c>
      <c r="E227" s="27" t="s">
        <v>514</v>
      </c>
    </row>
    <row r="228">
      <c r="A228" s="1" t="s">
        <v>504</v>
      </c>
      <c r="B228" s="1">
        <v>55</v>
      </c>
      <c r="C228" s="26" t="s">
        <v>2566</v>
      </c>
      <c r="D228" t="s">
        <v>506</v>
      </c>
      <c r="E228" s="27" t="s">
        <v>2567</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538</v>
      </c>
    </row>
    <row r="231">
      <c r="A231" s="1" t="s">
        <v>513</v>
      </c>
      <c r="E231" s="27" t="s">
        <v>514</v>
      </c>
    </row>
    <row r="232">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5.5">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5.5">
      <c r="A239" s="1" t="s">
        <v>511</v>
      </c>
      <c r="E239" s="32" t="s">
        <v>666</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5.5">
      <c r="A243" s="1" t="s">
        <v>511</v>
      </c>
      <c r="E243" s="32" t="s">
        <v>2745</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5.5">
      <c r="A247" s="1" t="s">
        <v>511</v>
      </c>
      <c r="E247" s="32" t="s">
        <v>2745</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5.5">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5.5">
      <c r="A255" s="1" t="s">
        <v>511</v>
      </c>
      <c r="E255" s="32" t="s">
        <v>541</v>
      </c>
    </row>
    <row r="256">
      <c r="A256" s="1" t="s">
        <v>513</v>
      </c>
      <c r="E256" s="27" t="s">
        <v>514</v>
      </c>
    </row>
    <row r="257">
      <c r="A257" s="1" t="s">
        <v>504</v>
      </c>
      <c r="B257" s="1">
        <v>62</v>
      </c>
      <c r="C257" s="26" t="s">
        <v>2576</v>
      </c>
      <c r="D257" t="s">
        <v>506</v>
      </c>
      <c r="E257" s="27" t="s">
        <v>2577</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5.5">
      <c r="A259" s="1" t="s">
        <v>511</v>
      </c>
      <c r="E259" s="32" t="s">
        <v>671</v>
      </c>
    </row>
    <row r="260">
      <c r="A260" s="1" t="s">
        <v>513</v>
      </c>
      <c r="E260" s="27" t="s">
        <v>514</v>
      </c>
    </row>
    <row r="261">
      <c r="A261" s="1" t="s">
        <v>504</v>
      </c>
      <c r="B261" s="1">
        <v>63</v>
      </c>
      <c r="C261" s="26" t="s">
        <v>1431</v>
      </c>
      <c r="D261" t="s">
        <v>506</v>
      </c>
      <c r="E261" s="27" t="s">
        <v>1432</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5.5">
      <c r="A263" s="1" t="s">
        <v>511</v>
      </c>
      <c r="E263" s="32" t="s">
        <v>671</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5.5">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5.5">
      <c r="A271" s="1" t="s">
        <v>511</v>
      </c>
      <c r="E271" s="32" t="s">
        <v>521</v>
      </c>
    </row>
    <row r="272">
      <c r="A272" s="1" t="s">
        <v>513</v>
      </c>
      <c r="E272" s="27" t="s">
        <v>514</v>
      </c>
    </row>
    <row r="273">
      <c r="A273" s="1" t="s">
        <v>504</v>
      </c>
      <c r="B273" s="1">
        <v>66</v>
      </c>
      <c r="C273" s="26" t="s">
        <v>2580</v>
      </c>
      <c r="D273" t="s">
        <v>506</v>
      </c>
      <c r="E273" s="27" t="s">
        <v>2581</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5.5">
      <c r="A275" s="1" t="s">
        <v>511</v>
      </c>
      <c r="E275" s="32" t="s">
        <v>671</v>
      </c>
    </row>
    <row r="276">
      <c r="A276" s="1" t="s">
        <v>513</v>
      </c>
      <c r="E276" s="27" t="s">
        <v>514</v>
      </c>
    </row>
    <row r="277">
      <c r="A277" s="1" t="s">
        <v>504</v>
      </c>
      <c r="B277" s="1">
        <v>67</v>
      </c>
      <c r="C277" s="26" t="s">
        <v>1503</v>
      </c>
      <c r="D277" t="s">
        <v>506</v>
      </c>
      <c r="E277" s="27" t="s">
        <v>1504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5.5">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COUNTIFS(L8:L311,"=0",A8:A311,"P")+COUNTIFS(L8:L311,"",A8:A311,"P")+SUM(Q8:Q311)</f>
        <v>0</v>
      </c>
    </row>
    <row r="8">
      <c r="A8" s="1" t="s">
        <v>499</v>
      </c>
      <c r="C8" s="22" t="s">
        <v>2746</v>
      </c>
      <c r="E8" s="23" t="s">
        <v>81</v>
      </c>
      <c r="L8" s="24">
        <f>L9+L14+L31+L128+L221+L274</f>
        <v>0</v>
      </c>
      <c r="M8" s="24">
        <f>M9+M14+M31+M128+M221+M274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936</v>
      </c>
    </row>
    <row r="30">
      <c r="A30" s="1" t="s">
        <v>513</v>
      </c>
      <c r="E30" s="27" t="s">
        <v>514</v>
      </c>
    </row>
    <row r="31">
      <c r="A31" s="1" t="s">
        <v>501</v>
      </c>
      <c r="C31" s="22" t="s">
        <v>2587</v>
      </c>
      <c r="E31" s="23" t="s">
        <v>2588</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676</v>
      </c>
    </row>
    <row r="35">
      <c r="A35" s="1" t="s">
        <v>513</v>
      </c>
      <c r="E35" s="27" t="s">
        <v>514</v>
      </c>
    </row>
    <row r="36" ht="25.5">
      <c r="A36" s="1" t="s">
        <v>504</v>
      </c>
      <c r="B36" s="1">
        <v>7</v>
      </c>
      <c r="C36" s="26" t="s">
        <v>2615</v>
      </c>
      <c r="D36" t="s">
        <v>506</v>
      </c>
      <c r="E36" s="27" t="s">
        <v>2616</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538</v>
      </c>
    </row>
    <row r="39">
      <c r="A39" s="1" t="s">
        <v>513</v>
      </c>
      <c r="E39" s="27" t="s">
        <v>514</v>
      </c>
    </row>
    <row r="40">
      <c r="A40" s="1" t="s">
        <v>504</v>
      </c>
      <c r="B40" s="1">
        <v>8</v>
      </c>
      <c r="C40" s="26" t="s">
        <v>2597</v>
      </c>
      <c r="D40" t="s">
        <v>506</v>
      </c>
      <c r="E40" s="27" t="s">
        <v>2598</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1221</v>
      </c>
    </row>
    <row r="43">
      <c r="A43" s="1" t="s">
        <v>513</v>
      </c>
      <c r="E43" s="27" t="s">
        <v>514</v>
      </c>
    </row>
    <row r="44">
      <c r="A44" s="1" t="s">
        <v>504</v>
      </c>
      <c r="B44" s="1">
        <v>9</v>
      </c>
      <c r="C44" s="26" t="s">
        <v>2589</v>
      </c>
      <c r="D44" t="s">
        <v>506</v>
      </c>
      <c r="E44" s="27" t="s">
        <v>2590</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936</v>
      </c>
    </row>
    <row r="47">
      <c r="A47" s="1" t="s">
        <v>513</v>
      </c>
      <c r="E47" s="27" t="s">
        <v>514</v>
      </c>
    </row>
    <row r="48" ht="25.5">
      <c r="A48" s="1" t="s">
        <v>504</v>
      </c>
      <c r="B48" s="1">
        <v>10</v>
      </c>
      <c r="C48" s="26" t="s">
        <v>2591</v>
      </c>
      <c r="D48" t="s">
        <v>506</v>
      </c>
      <c r="E48" s="27" t="s">
        <v>2592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521</v>
      </c>
    </row>
    <row r="51">
      <c r="A51" s="1" t="s">
        <v>513</v>
      </c>
      <c r="E51" s="27" t="s">
        <v>514</v>
      </c>
    </row>
    <row r="52" ht="25.5">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1687</v>
      </c>
    </row>
    <row r="55">
      <c r="A55" s="1" t="s">
        <v>513</v>
      </c>
      <c r="E55" s="27" t="s">
        <v>514</v>
      </c>
    </row>
    <row r="56">
      <c r="A56" s="1" t="s">
        <v>504</v>
      </c>
      <c r="B56" s="1">
        <v>12</v>
      </c>
      <c r="C56" s="26" t="s">
        <v>2595</v>
      </c>
      <c r="D56" t="s">
        <v>506</v>
      </c>
      <c r="E56" s="27" t="s">
        <v>2596</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666</v>
      </c>
    </row>
    <row r="59">
      <c r="A59" s="1" t="s">
        <v>513</v>
      </c>
      <c r="E59" s="27" t="s">
        <v>514</v>
      </c>
    </row>
    <row r="60" ht="25.5">
      <c r="A60" s="1" t="s">
        <v>504</v>
      </c>
      <c r="B60" s="1">
        <v>13</v>
      </c>
      <c r="C60" s="26" t="s">
        <v>2042</v>
      </c>
      <c r="D60" t="s">
        <v>506</v>
      </c>
      <c r="E60" s="27" t="s">
        <v>2043</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541</v>
      </c>
    </row>
    <row r="63">
      <c r="A63" s="1" t="s">
        <v>513</v>
      </c>
      <c r="E63" s="27" t="s">
        <v>514</v>
      </c>
    </row>
    <row r="64">
      <c r="A64" s="1" t="s">
        <v>504</v>
      </c>
      <c r="B64" s="1">
        <v>14</v>
      </c>
      <c r="C64" s="26" t="s">
        <v>2607</v>
      </c>
      <c r="D64" t="s">
        <v>506</v>
      </c>
      <c r="E64" s="27" t="s">
        <v>2608</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928</v>
      </c>
    </row>
    <row r="71">
      <c r="A71" s="1" t="s">
        <v>513</v>
      </c>
      <c r="E71" s="27" t="s">
        <v>514</v>
      </c>
    </row>
    <row r="72" ht="25.5">
      <c r="A72" s="1" t="s">
        <v>504</v>
      </c>
      <c r="B72" s="1">
        <v>16</v>
      </c>
      <c r="C72" s="26" t="s">
        <v>2038</v>
      </c>
      <c r="D72" t="s">
        <v>506</v>
      </c>
      <c r="E72" s="27" t="s">
        <v>2039</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928</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1442</v>
      </c>
    </row>
    <row r="79">
      <c r="A79" s="1" t="s">
        <v>513</v>
      </c>
      <c r="E79" s="27" t="s">
        <v>514</v>
      </c>
    </row>
    <row r="80">
      <c r="A80" s="1" t="s">
        <v>504</v>
      </c>
      <c r="B80" s="1">
        <v>18</v>
      </c>
      <c r="C80" s="26" t="s">
        <v>2029</v>
      </c>
      <c r="D80" t="s">
        <v>506</v>
      </c>
      <c r="E80" s="27" t="s">
        <v>2030</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2609</v>
      </c>
    </row>
    <row r="83">
      <c r="A83" s="1" t="s">
        <v>513</v>
      </c>
      <c r="E83" s="27" t="s">
        <v>514</v>
      </c>
    </row>
    <row r="84">
      <c r="A84" s="1" t="s">
        <v>504</v>
      </c>
      <c r="B84" s="1">
        <v>19</v>
      </c>
      <c r="C84" s="26" t="s">
        <v>1433</v>
      </c>
      <c r="D84" t="s">
        <v>506</v>
      </c>
      <c r="E84" s="27" t="s">
        <v>1434</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2747</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2368</v>
      </c>
    </row>
    <row r="91">
      <c r="A91" s="1" t="s">
        <v>513</v>
      </c>
      <c r="E91" s="27" t="s">
        <v>514</v>
      </c>
    </row>
    <row r="92" ht="25.5">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863</v>
      </c>
    </row>
    <row r="95">
      <c r="A95" s="1" t="s">
        <v>513</v>
      </c>
      <c r="E95" s="27" t="s">
        <v>514</v>
      </c>
    </row>
    <row r="96" ht="25.5">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936</v>
      </c>
    </row>
    <row r="99">
      <c r="A99" s="1" t="s">
        <v>513</v>
      </c>
      <c r="E99" s="27" t="s">
        <v>514</v>
      </c>
    </row>
    <row r="100">
      <c r="A100" s="1" t="s">
        <v>504</v>
      </c>
      <c r="B100" s="1">
        <v>23</v>
      </c>
      <c r="C100" s="26" t="s">
        <v>2601</v>
      </c>
      <c r="D100" t="s">
        <v>506</v>
      </c>
      <c r="E100" s="27" t="s">
        <v>2602</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676</v>
      </c>
    </row>
    <row r="103">
      <c r="A103" s="1" t="s">
        <v>513</v>
      </c>
      <c r="E103" s="27" t="s">
        <v>514</v>
      </c>
    </row>
    <row r="104" ht="25.5">
      <c r="A104" s="1" t="s">
        <v>504</v>
      </c>
      <c r="B104" s="1">
        <v>24</v>
      </c>
      <c r="C104" s="26" t="s">
        <v>2599</v>
      </c>
      <c r="D104" t="s">
        <v>506</v>
      </c>
      <c r="E104" s="27" t="s">
        <v>2600</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846</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676</v>
      </c>
    </row>
    <row r="111">
      <c r="A111" s="1" t="s">
        <v>513</v>
      </c>
      <c r="E111" s="27" t="s">
        <v>514</v>
      </c>
    </row>
    <row r="112">
      <c r="A112" s="1" t="s">
        <v>504</v>
      </c>
      <c r="B112" s="1">
        <v>26</v>
      </c>
      <c r="C112" s="26" t="s">
        <v>2610</v>
      </c>
      <c r="D112" t="s">
        <v>506</v>
      </c>
      <c r="E112" s="27" t="s">
        <v>2611</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777</v>
      </c>
    </row>
    <row r="115">
      <c r="A115" s="1" t="s">
        <v>513</v>
      </c>
      <c r="E115" s="27" t="s">
        <v>514</v>
      </c>
    </row>
    <row r="116" ht="25.5">
      <c r="A116" s="1" t="s">
        <v>504</v>
      </c>
      <c r="B116" s="1">
        <v>27</v>
      </c>
      <c r="C116" s="26" t="s">
        <v>2605</v>
      </c>
      <c r="D116" t="s">
        <v>506</v>
      </c>
      <c r="E116" s="27" t="s">
        <v>2606</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1221</v>
      </c>
    </row>
    <row r="119">
      <c r="A119" s="1" t="s">
        <v>513</v>
      </c>
      <c r="E119" s="27" t="s">
        <v>514</v>
      </c>
    </row>
    <row r="120" ht="38.25">
      <c r="A120" s="1" t="s">
        <v>504</v>
      </c>
      <c r="B120" s="1">
        <v>28</v>
      </c>
      <c r="C120" s="26" t="s">
        <v>2593</v>
      </c>
      <c r="D120" t="s">
        <v>506</v>
      </c>
      <c r="E120" s="27" t="s">
        <v>2594</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521</v>
      </c>
    </row>
    <row r="123">
      <c r="A123" s="1" t="s">
        <v>513</v>
      </c>
      <c r="E123" s="27" t="s">
        <v>514</v>
      </c>
    </row>
    <row r="124" ht="25.5">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526</v>
      </c>
    </row>
    <row r="127">
      <c r="A127" s="1" t="s">
        <v>513</v>
      </c>
      <c r="E127" s="27" t="s">
        <v>514</v>
      </c>
    </row>
    <row r="128">
      <c r="A128" s="1" t="s">
        <v>501</v>
      </c>
      <c r="C128" s="22" t="s">
        <v>2619</v>
      </c>
      <c r="E128" s="23" t="s">
        <v>71</v>
      </c>
      <c r="L128" s="24">
        <f>SUMIFS(L129:L220,A129:A220,"P")</f>
        <v>0</v>
      </c>
      <c r="M128" s="24">
        <f>SUMIFS(M129:M220,A129:A220,"P")</f>
        <v>0</v>
      </c>
      <c r="N128" s="25"/>
    </row>
    <row r="129" ht="25.5">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521</v>
      </c>
    </row>
    <row r="132">
      <c r="A132" s="1" t="s">
        <v>513</v>
      </c>
      <c r="E132" s="27" t="s">
        <v>514</v>
      </c>
    </row>
    <row r="133" ht="38.25">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657</v>
      </c>
    </row>
    <row r="140">
      <c r="A140" s="1" t="s">
        <v>513</v>
      </c>
      <c r="E140" s="27" t="s">
        <v>514</v>
      </c>
    </row>
    <row r="141" ht="25.5">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657</v>
      </c>
    </row>
    <row r="148">
      <c r="A148" s="1" t="s">
        <v>513</v>
      </c>
      <c r="E148" s="27" t="s">
        <v>514</v>
      </c>
    </row>
    <row r="149">
      <c r="A149" s="1" t="s">
        <v>504</v>
      </c>
      <c r="B149" s="1">
        <v>35</v>
      </c>
      <c r="C149" s="26" t="s">
        <v>2632</v>
      </c>
      <c r="D149" t="s">
        <v>506</v>
      </c>
      <c r="E149" s="27" t="s">
        <v>2633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671</v>
      </c>
    </row>
    <row r="152">
      <c r="A152" s="1" t="s">
        <v>513</v>
      </c>
      <c r="E152" s="27" t="s">
        <v>514</v>
      </c>
    </row>
    <row r="153">
      <c r="A153" s="1" t="s">
        <v>504</v>
      </c>
      <c r="B153" s="1">
        <v>36</v>
      </c>
      <c r="C153" s="26" t="s">
        <v>2634</v>
      </c>
      <c r="D153" t="s">
        <v>506</v>
      </c>
      <c r="E153" s="27" t="s">
        <v>2635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521</v>
      </c>
    </row>
    <row r="156">
      <c r="A156" s="1" t="s">
        <v>513</v>
      </c>
      <c r="E156" s="27" t="s">
        <v>514</v>
      </c>
    </row>
    <row r="157">
      <c r="A157" s="1" t="s">
        <v>504</v>
      </c>
      <c r="B157" s="1">
        <v>37</v>
      </c>
      <c r="C157" s="26" t="s">
        <v>2748</v>
      </c>
      <c r="D157" t="s">
        <v>506</v>
      </c>
      <c r="E157" s="27" t="s">
        <v>2749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521</v>
      </c>
    </row>
    <row r="160">
      <c r="A160" s="1" t="s">
        <v>513</v>
      </c>
      <c r="E160" s="27" t="s">
        <v>514</v>
      </c>
    </row>
    <row r="161" ht="25.5">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521</v>
      </c>
    </row>
    <row r="172">
      <c r="A172" s="1" t="s">
        <v>513</v>
      </c>
      <c r="E172" s="27" t="s">
        <v>514</v>
      </c>
    </row>
    <row r="173" ht="38.25">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5.5">
      <c r="A175" s="1" t="s">
        <v>511</v>
      </c>
      <c r="E175" s="32" t="s">
        <v>521</v>
      </c>
    </row>
    <row r="176">
      <c r="A176" s="1" t="s">
        <v>513</v>
      </c>
      <c r="E176" s="27" t="s">
        <v>514</v>
      </c>
    </row>
    <row r="177">
      <c r="A177" s="1" t="s">
        <v>504</v>
      </c>
      <c r="B177" s="1">
        <v>42</v>
      </c>
      <c r="C177" s="26" t="s">
        <v>2651</v>
      </c>
      <c r="D177" t="s">
        <v>506</v>
      </c>
      <c r="E177" s="27" t="s">
        <v>2652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5.5">
      <c r="A179" s="1" t="s">
        <v>511</v>
      </c>
      <c r="E179" s="32" t="s">
        <v>521</v>
      </c>
    </row>
    <row r="180">
      <c r="A180" s="1" t="s">
        <v>513</v>
      </c>
      <c r="E180" s="27" t="s">
        <v>514</v>
      </c>
    </row>
    <row r="181" ht="38.25">
      <c r="A181" s="1" t="s">
        <v>504</v>
      </c>
      <c r="B181" s="1">
        <v>43</v>
      </c>
      <c r="C181" s="26" t="s">
        <v>2653</v>
      </c>
      <c r="D181" t="s">
        <v>506</v>
      </c>
      <c r="E181" s="27" t="s">
        <v>2654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5.5">
      <c r="A183" s="1" t="s">
        <v>511</v>
      </c>
      <c r="E183" s="32" t="s">
        <v>521</v>
      </c>
    </row>
    <row r="184">
      <c r="A184" s="1" t="s">
        <v>513</v>
      </c>
      <c r="E184" s="27" t="s">
        <v>514</v>
      </c>
    </row>
    <row r="185" ht="38.25">
      <c r="A185" s="1" t="s">
        <v>504</v>
      </c>
      <c r="B185" s="1">
        <v>44</v>
      </c>
      <c r="C185" s="26" t="s">
        <v>2642</v>
      </c>
      <c r="D185" t="s">
        <v>601</v>
      </c>
      <c r="E185" s="27" t="s">
        <v>2643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2657</v>
      </c>
    </row>
    <row r="187" ht="25.5">
      <c r="A187" s="1" t="s">
        <v>511</v>
      </c>
      <c r="E187" s="32" t="s">
        <v>521</v>
      </c>
    </row>
    <row r="188">
      <c r="A188" s="1" t="s">
        <v>513</v>
      </c>
      <c r="E188" s="27" t="s">
        <v>514</v>
      </c>
    </row>
    <row r="189" ht="38.25">
      <c r="A189" s="1" t="s">
        <v>504</v>
      </c>
      <c r="B189" s="1">
        <v>45</v>
      </c>
      <c r="C189" s="26" t="s">
        <v>2645</v>
      </c>
      <c r="D189" t="s">
        <v>601</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2658</v>
      </c>
    </row>
    <row r="191" ht="25.5">
      <c r="A191" s="1" t="s">
        <v>511</v>
      </c>
      <c r="E191" s="32" t="s">
        <v>521</v>
      </c>
    </row>
    <row r="192">
      <c r="A192" s="1" t="s">
        <v>513</v>
      </c>
      <c r="E192" s="27" t="s">
        <v>514</v>
      </c>
    </row>
    <row r="193" ht="25.5">
      <c r="A193" s="1" t="s">
        <v>504</v>
      </c>
      <c r="B193" s="1">
        <v>46</v>
      </c>
      <c r="C193" s="26" t="s">
        <v>2648</v>
      </c>
      <c r="D193" t="s">
        <v>601</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2659</v>
      </c>
    </row>
    <row r="195" ht="25.5">
      <c r="A195" s="1" t="s">
        <v>511</v>
      </c>
      <c r="E195" s="32" t="s">
        <v>521</v>
      </c>
    </row>
    <row r="196">
      <c r="A196" s="1" t="s">
        <v>513</v>
      </c>
      <c r="E196" s="27" t="s">
        <v>514</v>
      </c>
    </row>
    <row r="197" ht="38.25">
      <c r="A197" s="1" t="s">
        <v>504</v>
      </c>
      <c r="B197" s="1">
        <v>47</v>
      </c>
      <c r="C197" s="26" t="s">
        <v>2660</v>
      </c>
      <c r="D197" t="s">
        <v>604</v>
      </c>
      <c r="E197" s="27" t="s">
        <v>2661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2662</v>
      </c>
    </row>
    <row r="199" ht="25.5">
      <c r="A199" s="1" t="s">
        <v>511</v>
      </c>
      <c r="E199" s="32" t="s">
        <v>521</v>
      </c>
    </row>
    <row r="200">
      <c r="A200" s="1" t="s">
        <v>513</v>
      </c>
      <c r="E200" s="27" t="s">
        <v>514</v>
      </c>
    </row>
    <row r="201" ht="25.5">
      <c r="A201" s="1" t="s">
        <v>504</v>
      </c>
      <c r="B201" s="1">
        <v>48</v>
      </c>
      <c r="C201" s="26" t="s">
        <v>2663</v>
      </c>
      <c r="D201" t="s">
        <v>506</v>
      </c>
      <c r="E201" s="27" t="s">
        <v>2734</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5.5">
      <c r="A203" s="1" t="s">
        <v>511</v>
      </c>
      <c r="E203" s="32" t="s">
        <v>521</v>
      </c>
    </row>
    <row r="204" ht="140.25">
      <c r="A204" s="1" t="s">
        <v>513</v>
      </c>
      <c r="E204" s="27" t="s">
        <v>2665</v>
      </c>
    </row>
    <row r="205" ht="38.25">
      <c r="A205" s="1" t="s">
        <v>504</v>
      </c>
      <c r="B205" s="1">
        <v>49</v>
      </c>
      <c r="C205" s="26" t="s">
        <v>2645</v>
      </c>
      <c r="D205" t="s">
        <v>597</v>
      </c>
      <c r="E205" s="27" t="s">
        <v>2646</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2750</v>
      </c>
    </row>
    <row r="207" ht="25.5">
      <c r="A207" s="1" t="s">
        <v>511</v>
      </c>
      <c r="E207" s="32" t="s">
        <v>671</v>
      </c>
    </row>
    <row r="208">
      <c r="A208" s="1" t="s">
        <v>513</v>
      </c>
      <c r="E208" s="27" t="s">
        <v>514</v>
      </c>
    </row>
    <row r="209" ht="25.5">
      <c r="A209" s="1" t="s">
        <v>504</v>
      </c>
      <c r="B209" s="1">
        <v>50</v>
      </c>
      <c r="C209" s="26" t="s">
        <v>2751</v>
      </c>
      <c r="D209" t="s">
        <v>506</v>
      </c>
      <c r="E209" s="27" t="s">
        <v>2752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5.5">
      <c r="A211" s="1" t="s">
        <v>511</v>
      </c>
      <c r="E211" s="32" t="s">
        <v>521</v>
      </c>
    </row>
    <row r="212">
      <c r="A212" s="1" t="s">
        <v>513</v>
      </c>
      <c r="E212" s="27" t="s">
        <v>514</v>
      </c>
    </row>
    <row r="213">
      <c r="A213" s="1" t="s">
        <v>504</v>
      </c>
      <c r="B213" s="1">
        <v>51</v>
      </c>
      <c r="C213" s="26" t="s">
        <v>2753</v>
      </c>
      <c r="D213" t="s">
        <v>506</v>
      </c>
      <c r="E213" s="27" t="s">
        <v>2754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5.5">
      <c r="A215" s="1" t="s">
        <v>511</v>
      </c>
      <c r="E215" s="32" t="s">
        <v>521</v>
      </c>
    </row>
    <row r="216">
      <c r="A216" s="1" t="s">
        <v>513</v>
      </c>
      <c r="E216" s="27" t="s">
        <v>514</v>
      </c>
    </row>
    <row r="217">
      <c r="A217" s="1" t="s">
        <v>504</v>
      </c>
      <c r="B217" s="1">
        <v>52</v>
      </c>
      <c r="C217" s="26" t="s">
        <v>2668</v>
      </c>
      <c r="D217" t="s">
        <v>506</v>
      </c>
      <c r="E217" s="27" t="s">
        <v>2669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2670</v>
      </c>
    </row>
    <row r="219" ht="25.5">
      <c r="A219" s="1" t="s">
        <v>511</v>
      </c>
      <c r="E219" s="32" t="s">
        <v>521</v>
      </c>
    </row>
    <row r="220">
      <c r="A220" s="1" t="s">
        <v>513</v>
      </c>
      <c r="E220" s="27" t="s">
        <v>514</v>
      </c>
    </row>
    <row r="221">
      <c r="A221" s="1" t="s">
        <v>501</v>
      </c>
      <c r="C221" s="22" t="s">
        <v>2671</v>
      </c>
      <c r="E221" s="23" t="s">
        <v>2672</v>
      </c>
      <c r="L221" s="24">
        <f>SUMIFS(L222:L273,A222:A273,"P")</f>
        <v>0</v>
      </c>
      <c r="M221" s="24">
        <f>SUMIFS(M222:M273,A222:A273,"P")</f>
        <v>0</v>
      </c>
      <c r="N221" s="25"/>
    </row>
    <row r="222">
      <c r="A222" s="1" t="s">
        <v>504</v>
      </c>
      <c r="B222" s="1">
        <v>53</v>
      </c>
      <c r="C222" s="26" t="s">
        <v>2673</v>
      </c>
      <c r="D222" t="s">
        <v>506</v>
      </c>
      <c r="E222" s="27" t="s">
        <v>2674</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5.5">
      <c r="A224" s="1" t="s">
        <v>511</v>
      </c>
      <c r="E224" s="32" t="s">
        <v>521</v>
      </c>
    </row>
    <row r="225">
      <c r="A225" s="1" t="s">
        <v>513</v>
      </c>
      <c r="E225" s="27" t="s">
        <v>514</v>
      </c>
    </row>
    <row r="226">
      <c r="A226" s="1" t="s">
        <v>504</v>
      </c>
      <c r="B226" s="1">
        <v>54</v>
      </c>
      <c r="C226" s="26" t="s">
        <v>2675</v>
      </c>
      <c r="D226" t="s">
        <v>506</v>
      </c>
      <c r="E226" s="27" t="s">
        <v>2676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5.5">
      <c r="A228" s="1" t="s">
        <v>511</v>
      </c>
      <c r="E228" s="32" t="s">
        <v>521</v>
      </c>
    </row>
    <row r="229">
      <c r="A229" s="1" t="s">
        <v>513</v>
      </c>
      <c r="E229" s="27" t="s">
        <v>514</v>
      </c>
    </row>
    <row r="230">
      <c r="A230" s="1" t="s">
        <v>504</v>
      </c>
      <c r="B230" s="1">
        <v>55</v>
      </c>
      <c r="C230" s="26" t="s">
        <v>2677</v>
      </c>
      <c r="D230" t="s">
        <v>506</v>
      </c>
      <c r="E230" s="27" t="s">
        <v>2678</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5.5">
      <c r="A232" s="1" t="s">
        <v>511</v>
      </c>
      <c r="E232" s="32" t="s">
        <v>526</v>
      </c>
    </row>
    <row r="233">
      <c r="A233" s="1" t="s">
        <v>513</v>
      </c>
      <c r="E233" s="27" t="s">
        <v>514</v>
      </c>
    </row>
    <row r="234" ht="25.5">
      <c r="A234" s="1" t="s">
        <v>504</v>
      </c>
      <c r="B234" s="1">
        <v>56</v>
      </c>
      <c r="C234" s="26" t="s">
        <v>2044</v>
      </c>
      <c r="D234" t="s">
        <v>506</v>
      </c>
      <c r="E234" s="27" t="s">
        <v>2045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5.5">
      <c r="A236" s="1" t="s">
        <v>511</v>
      </c>
      <c r="E236" s="32" t="s">
        <v>521</v>
      </c>
    </row>
    <row r="237">
      <c r="A237" s="1" t="s">
        <v>513</v>
      </c>
      <c r="E237" s="27" t="s">
        <v>514</v>
      </c>
    </row>
    <row r="238" ht="25.5">
      <c r="A238" s="1" t="s">
        <v>504</v>
      </c>
      <c r="B238" s="1">
        <v>57</v>
      </c>
      <c r="C238" s="26" t="s">
        <v>2679</v>
      </c>
      <c r="D238" t="s">
        <v>506</v>
      </c>
      <c r="E238" s="27" t="s">
        <v>2680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5.5">
      <c r="A240" s="1" t="s">
        <v>511</v>
      </c>
      <c r="E240" s="32" t="s">
        <v>521</v>
      </c>
    </row>
    <row r="241">
      <c r="A241" s="1" t="s">
        <v>513</v>
      </c>
      <c r="E241" s="27" t="s">
        <v>514</v>
      </c>
    </row>
    <row r="242">
      <c r="A242" s="1" t="s">
        <v>504</v>
      </c>
      <c r="B242" s="1">
        <v>58</v>
      </c>
      <c r="C242" s="26" t="s">
        <v>2681</v>
      </c>
      <c r="D242" t="s">
        <v>506</v>
      </c>
      <c r="E242" s="27" t="s">
        <v>2682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5.5">
      <c r="A244" s="1" t="s">
        <v>511</v>
      </c>
      <c r="E244" s="32" t="s">
        <v>521</v>
      </c>
    </row>
    <row r="245">
      <c r="A245" s="1" t="s">
        <v>513</v>
      </c>
      <c r="E245" s="27" t="s">
        <v>514</v>
      </c>
    </row>
    <row r="246" ht="38.25">
      <c r="A246" s="1" t="s">
        <v>504</v>
      </c>
      <c r="B246" s="1">
        <v>59</v>
      </c>
      <c r="C246" s="26" t="s">
        <v>2046</v>
      </c>
      <c r="D246" t="s">
        <v>506</v>
      </c>
      <c r="E246" s="27" t="s">
        <v>2047</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5.5">
      <c r="A248" s="1" t="s">
        <v>511</v>
      </c>
      <c r="E248" s="32" t="s">
        <v>538</v>
      </c>
    </row>
    <row r="249">
      <c r="A249" s="1" t="s">
        <v>513</v>
      </c>
      <c r="E249" s="27" t="s">
        <v>514</v>
      </c>
    </row>
    <row r="250">
      <c r="A250" s="1" t="s">
        <v>504</v>
      </c>
      <c r="B250" s="1">
        <v>60</v>
      </c>
      <c r="C250" s="26" t="s">
        <v>2683</v>
      </c>
      <c r="D250" t="s">
        <v>506</v>
      </c>
      <c r="E250" s="27" t="s">
        <v>2684</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5.5">
      <c r="A252" s="1" t="s">
        <v>511</v>
      </c>
      <c r="E252" s="32" t="s">
        <v>521</v>
      </c>
    </row>
    <row r="253">
      <c r="A253" s="1" t="s">
        <v>513</v>
      </c>
      <c r="E253" s="27" t="s">
        <v>514</v>
      </c>
    </row>
    <row r="254">
      <c r="A254" s="1" t="s">
        <v>504</v>
      </c>
      <c r="B254" s="1">
        <v>61</v>
      </c>
      <c r="C254" s="26" t="s">
        <v>2685</v>
      </c>
      <c r="D254" t="s">
        <v>506</v>
      </c>
      <c r="E254" s="27" t="s">
        <v>2686</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5.5">
      <c r="A256" s="1" t="s">
        <v>511</v>
      </c>
      <c r="E256" s="32" t="s">
        <v>770</v>
      </c>
    </row>
    <row r="257">
      <c r="A257" s="1" t="s">
        <v>513</v>
      </c>
      <c r="E257" s="27" t="s">
        <v>514</v>
      </c>
    </row>
    <row r="258">
      <c r="A258" s="1" t="s">
        <v>504</v>
      </c>
      <c r="B258" s="1">
        <v>62</v>
      </c>
      <c r="C258" s="26" t="s">
        <v>2385</v>
      </c>
      <c r="D258" t="s">
        <v>506</v>
      </c>
      <c r="E258" s="27" t="s">
        <v>2386</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5.5">
      <c r="A260" s="1" t="s">
        <v>511</v>
      </c>
      <c r="E260" s="32" t="s">
        <v>676</v>
      </c>
    </row>
    <row r="261">
      <c r="A261" s="1" t="s">
        <v>513</v>
      </c>
      <c r="E261" s="27" t="s">
        <v>514</v>
      </c>
    </row>
    <row r="262">
      <c r="A262" s="1" t="s">
        <v>504</v>
      </c>
      <c r="B262" s="1">
        <v>63</v>
      </c>
      <c r="C262" s="26" t="s">
        <v>2051</v>
      </c>
      <c r="D262" t="s">
        <v>506</v>
      </c>
      <c r="E262" s="27" t="s">
        <v>2052</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5.5">
      <c r="A264" s="1" t="s">
        <v>511</v>
      </c>
      <c r="E264" s="32" t="s">
        <v>2687</v>
      </c>
    </row>
    <row r="265">
      <c r="A265" s="1" t="s">
        <v>513</v>
      </c>
      <c r="E265" s="27" t="s">
        <v>514</v>
      </c>
    </row>
    <row r="266">
      <c r="A266" s="1" t="s">
        <v>504</v>
      </c>
      <c r="B266" s="1">
        <v>64</v>
      </c>
      <c r="C266" s="26" t="s">
        <v>2053</v>
      </c>
      <c r="D266" t="s">
        <v>506</v>
      </c>
      <c r="E266" s="27" t="s">
        <v>2054</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5.5">
      <c r="A268" s="1" t="s">
        <v>511</v>
      </c>
      <c r="E268" s="32" t="s">
        <v>710</v>
      </c>
    </row>
    <row r="269">
      <c r="A269" s="1" t="s">
        <v>513</v>
      </c>
      <c r="E269" s="27" t="s">
        <v>514</v>
      </c>
    </row>
    <row r="270">
      <c r="A270" s="1" t="s">
        <v>504</v>
      </c>
      <c r="B270" s="1">
        <v>65</v>
      </c>
      <c r="C270" s="26" t="s">
        <v>1420</v>
      </c>
      <c r="D270" t="s">
        <v>506</v>
      </c>
      <c r="E270" s="27" t="s">
        <v>1421</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5.5">
      <c r="A272" s="1" t="s">
        <v>511</v>
      </c>
      <c r="E272" s="32" t="s">
        <v>769</v>
      </c>
    </row>
    <row r="273">
      <c r="A273" s="1" t="s">
        <v>513</v>
      </c>
      <c r="E273" s="27" t="s">
        <v>514</v>
      </c>
    </row>
    <row r="274">
      <c r="A274" s="1" t="s">
        <v>501</v>
      </c>
      <c r="C274" s="22" t="s">
        <v>2688</v>
      </c>
      <c r="E274" s="23" t="s">
        <v>2689</v>
      </c>
      <c r="L274" s="24">
        <f>SUMIFS(L275:L310,A275:A310,"P")</f>
        <v>0</v>
      </c>
      <c r="M274" s="24">
        <f>SUMIFS(M275:M310,A275:A310,"P")</f>
        <v>0</v>
      </c>
      <c r="N274" s="25"/>
    </row>
    <row r="275" ht="25.5">
      <c r="A275" s="1" t="s">
        <v>504</v>
      </c>
      <c r="B275" s="1">
        <v>66</v>
      </c>
      <c r="C275" s="26" t="s">
        <v>2690</v>
      </c>
      <c r="D275" t="s">
        <v>506</v>
      </c>
      <c r="E275" s="27" t="s">
        <v>2691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521</v>
      </c>
    </row>
    <row r="278">
      <c r="A278" s="1" t="s">
        <v>513</v>
      </c>
      <c r="E278" s="27" t="s">
        <v>514</v>
      </c>
    </row>
    <row r="279">
      <c r="A279" s="1" t="s">
        <v>504</v>
      </c>
      <c r="B279" s="1">
        <v>67</v>
      </c>
      <c r="C279" s="26" t="s">
        <v>2692</v>
      </c>
      <c r="D279" t="s">
        <v>506</v>
      </c>
      <c r="E279" s="27" t="s">
        <v>2693</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671</v>
      </c>
    </row>
    <row r="282">
      <c r="A282" s="1" t="s">
        <v>513</v>
      </c>
      <c r="E282" s="27" t="s">
        <v>514</v>
      </c>
    </row>
    <row r="283">
      <c r="A283" s="1" t="s">
        <v>504</v>
      </c>
      <c r="B283" s="1">
        <v>68</v>
      </c>
      <c r="C283" s="26" t="s">
        <v>2694</v>
      </c>
      <c r="D283" t="s">
        <v>506</v>
      </c>
      <c r="E283" s="27" t="s">
        <v>2695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521</v>
      </c>
    </row>
    <row r="286">
      <c r="A286" s="1" t="s">
        <v>513</v>
      </c>
      <c r="E286" s="27" t="s">
        <v>514</v>
      </c>
    </row>
    <row r="287">
      <c r="A287" s="1" t="s">
        <v>504</v>
      </c>
      <c r="B287" s="1">
        <v>69</v>
      </c>
      <c r="C287" s="26" t="s">
        <v>2696</v>
      </c>
      <c r="D287" t="s">
        <v>506</v>
      </c>
      <c r="E287" s="27" t="s">
        <v>2697</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1442</v>
      </c>
    </row>
    <row r="290">
      <c r="A290" s="1" t="s">
        <v>513</v>
      </c>
      <c r="E290" s="27" t="s">
        <v>514</v>
      </c>
    </row>
    <row r="291" ht="25.5">
      <c r="A291" s="1" t="s">
        <v>504</v>
      </c>
      <c r="B291" s="1">
        <v>70</v>
      </c>
      <c r="C291" s="26" t="s">
        <v>2698</v>
      </c>
      <c r="D291" t="s">
        <v>2699</v>
      </c>
      <c r="E291" s="27" t="s">
        <v>2700</v>
      </c>
      <c r="F291" s="28" t="s">
        <v>2701</v>
      </c>
      <c r="G291" s="29">
        <v>2</v>
      </c>
      <c r="H291" s="28">
        <v>0</v>
      </c>
      <c r="I291" s="30">
        <f>ROUND(G291*H291,P4)</f>
        <v>0</v>
      </c>
      <c r="L291" s="30">
        <v>0</v>
      </c>
      <c r="M291" s="24">
        <f>ROUND(G291*L291,P4)</f>
        <v>0</v>
      </c>
      <c r="N291" s="25" t="s">
        <v>506</v>
      </c>
      <c r="O291" s="31">
        <f>M291*AA291</f>
        <v>0</v>
      </c>
      <c r="P291" s="1">
        <v>3</v>
      </c>
      <c r="AA291" s="1">
        <f>IF(P291=1,$O$3,IF(P291=2,$O$4,$O$5))</f>
        <v>0</v>
      </c>
    </row>
    <row r="292" ht="25.5">
      <c r="A292" s="1" t="s">
        <v>510</v>
      </c>
      <c r="E292" s="27" t="s">
        <v>2702</v>
      </c>
    </row>
    <row r="293" ht="25.5">
      <c r="A293" s="1" t="s">
        <v>511</v>
      </c>
      <c r="E293" s="32" t="s">
        <v>526</v>
      </c>
    </row>
    <row r="294" ht="25.5">
      <c r="A294" s="1" t="s">
        <v>513</v>
      </c>
      <c r="E294" s="27" t="s">
        <v>2702</v>
      </c>
    </row>
    <row r="295" ht="25.5">
      <c r="A295" s="1" t="s">
        <v>504</v>
      </c>
      <c r="B295" s="1">
        <v>71</v>
      </c>
      <c r="C295" s="26" t="s">
        <v>2703</v>
      </c>
      <c r="D295" t="s">
        <v>2704</v>
      </c>
      <c r="E295" s="27" t="s">
        <v>2705</v>
      </c>
      <c r="F295" s="28" t="s">
        <v>2701</v>
      </c>
      <c r="G295" s="29">
        <v>20</v>
      </c>
      <c r="H295" s="28">
        <v>0</v>
      </c>
      <c r="I295" s="30">
        <f>ROUND(G295*H295,P4)</f>
        <v>0</v>
      </c>
      <c r="L295" s="30">
        <v>0</v>
      </c>
      <c r="M295" s="24">
        <f>ROUND(G295*L295,P4)</f>
        <v>0</v>
      </c>
      <c r="N295" s="25" t="s">
        <v>506</v>
      </c>
      <c r="O295" s="31">
        <f>M295*AA295</f>
        <v>0</v>
      </c>
      <c r="P295" s="1">
        <v>3</v>
      </c>
      <c r="AA295" s="1">
        <f>IF(P295=1,$O$3,IF(P295=2,$O$4,$O$5))</f>
        <v>0</v>
      </c>
    </row>
    <row r="296" ht="25.5">
      <c r="A296" s="1" t="s">
        <v>510</v>
      </c>
      <c r="E296" s="27" t="s">
        <v>2702</v>
      </c>
    </row>
    <row r="297" ht="25.5">
      <c r="A297" s="1" t="s">
        <v>511</v>
      </c>
      <c r="E297" s="32" t="s">
        <v>928</v>
      </c>
    </row>
    <row r="298" ht="25.5">
      <c r="A298" s="1" t="s">
        <v>513</v>
      </c>
      <c r="E298" s="27" t="s">
        <v>2702</v>
      </c>
    </row>
    <row r="299" ht="38.25">
      <c r="A299" s="1" t="s">
        <v>504</v>
      </c>
      <c r="B299" s="1">
        <v>72</v>
      </c>
      <c r="C299" s="26" t="s">
        <v>2706</v>
      </c>
      <c r="D299" t="s">
        <v>2707</v>
      </c>
      <c r="E299" s="27" t="s">
        <v>2708</v>
      </c>
      <c r="F299" s="28" t="s">
        <v>2701</v>
      </c>
      <c r="G299" s="29">
        <v>2</v>
      </c>
      <c r="H299" s="28">
        <v>0</v>
      </c>
      <c r="I299" s="30">
        <f>ROUND(G299*H299,P4)</f>
        <v>0</v>
      </c>
      <c r="L299" s="30">
        <v>0</v>
      </c>
      <c r="M299" s="24">
        <f>ROUND(G299*L299,P4)</f>
        <v>0</v>
      </c>
      <c r="N299" s="25" t="s">
        <v>506</v>
      </c>
      <c r="O299" s="31">
        <f>M299*AA299</f>
        <v>0</v>
      </c>
      <c r="P299" s="1">
        <v>3</v>
      </c>
      <c r="AA299" s="1">
        <f>IF(P299=1,$O$3,IF(P299=2,$O$4,$O$5))</f>
        <v>0</v>
      </c>
    </row>
    <row r="300" ht="25.5">
      <c r="A300" s="1" t="s">
        <v>510</v>
      </c>
      <c r="E300" s="27" t="s">
        <v>2702</v>
      </c>
    </row>
    <row r="301" ht="25.5">
      <c r="A301" s="1" t="s">
        <v>511</v>
      </c>
      <c r="E301" s="32" t="s">
        <v>526</v>
      </c>
    </row>
    <row r="302" ht="25.5">
      <c r="A302" s="1" t="s">
        <v>513</v>
      </c>
      <c r="E302" s="27" t="s">
        <v>2702</v>
      </c>
    </row>
    <row r="303" ht="25.5">
      <c r="A303" s="1" t="s">
        <v>504</v>
      </c>
      <c r="B303" s="1">
        <v>73</v>
      </c>
      <c r="C303" s="26" t="s">
        <v>2709</v>
      </c>
      <c r="D303" t="s">
        <v>2710</v>
      </c>
      <c r="E303" s="27" t="s">
        <v>2711</v>
      </c>
      <c r="F303" s="28" t="s">
        <v>2701</v>
      </c>
      <c r="G303" s="29">
        <v>0.10000000000000001</v>
      </c>
      <c r="H303" s="28">
        <v>0</v>
      </c>
      <c r="I303" s="30">
        <f>ROUND(G303*H303,P4)</f>
        <v>0</v>
      </c>
      <c r="L303" s="30">
        <v>0</v>
      </c>
      <c r="M303" s="24">
        <f>ROUND(G303*L303,P4)</f>
        <v>0</v>
      </c>
      <c r="N303" s="25" t="s">
        <v>506</v>
      </c>
      <c r="O303" s="31">
        <f>M303*AA303</f>
        <v>0</v>
      </c>
      <c r="P303" s="1">
        <v>3</v>
      </c>
      <c r="AA303" s="1">
        <f>IF(P303=1,$O$3,IF(P303=2,$O$4,$O$5))</f>
        <v>0</v>
      </c>
    </row>
    <row r="304" ht="25.5">
      <c r="A304" s="1" t="s">
        <v>510</v>
      </c>
      <c r="E304" s="27" t="s">
        <v>2702</v>
      </c>
    </row>
    <row r="305" ht="25.5">
      <c r="A305" s="1" t="s">
        <v>511</v>
      </c>
      <c r="E305" s="32" t="s">
        <v>2325</v>
      </c>
    </row>
    <row r="306" ht="25.5">
      <c r="A306" s="1" t="s">
        <v>513</v>
      </c>
      <c r="E306" s="27" t="s">
        <v>2702</v>
      </c>
    </row>
    <row r="307" ht="25.5">
      <c r="A307" s="1" t="s">
        <v>504</v>
      </c>
      <c r="B307" s="1">
        <v>74</v>
      </c>
      <c r="C307" s="26" t="s">
        <v>2712</v>
      </c>
      <c r="D307" t="s">
        <v>2713</v>
      </c>
      <c r="E307" s="27" t="s">
        <v>2714</v>
      </c>
      <c r="F307" s="28" t="s">
        <v>2701</v>
      </c>
      <c r="G307" s="29">
        <v>0.5</v>
      </c>
      <c r="H307" s="28">
        <v>0</v>
      </c>
      <c r="I307" s="30">
        <f>ROUND(G307*H307,P4)</f>
        <v>0</v>
      </c>
      <c r="L307" s="30">
        <v>0</v>
      </c>
      <c r="M307" s="24">
        <f>ROUND(G307*L307,P4)</f>
        <v>0</v>
      </c>
      <c r="N307" s="25" t="s">
        <v>506</v>
      </c>
      <c r="O307" s="31">
        <f>M307*AA307</f>
        <v>0</v>
      </c>
      <c r="P307" s="1">
        <v>3</v>
      </c>
      <c r="AA307" s="1">
        <f>IF(P307=1,$O$3,IF(P307=2,$O$4,$O$5))</f>
        <v>0</v>
      </c>
    </row>
    <row r="308" ht="25.5">
      <c r="A308" s="1" t="s">
        <v>510</v>
      </c>
      <c r="E308" s="27" t="s">
        <v>2702</v>
      </c>
    </row>
    <row r="309" ht="25.5">
      <c r="A309" s="1" t="s">
        <v>511</v>
      </c>
      <c r="E309" s="32" t="s">
        <v>1936</v>
      </c>
    </row>
    <row r="310" ht="25.5">
      <c r="A310" s="1" t="s">
        <v>513</v>
      </c>
      <c r="E31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2755</v>
      </c>
      <c r="E8" s="23" t="s">
        <v>83</v>
      </c>
      <c r="L8" s="24">
        <f>L9+L14+L51+L92+L133+L174</f>
        <v>0</v>
      </c>
      <c r="M8" s="24">
        <f>M9+M14+M51+M92+M133+M174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5.5">
      <c r="A33" s="1" t="s">
        <v>511</v>
      </c>
      <c r="E33" s="32" t="s">
        <v>936</v>
      </c>
    </row>
    <row r="34">
      <c r="A34" s="1" t="s">
        <v>513</v>
      </c>
      <c r="E34" s="27" t="s">
        <v>514</v>
      </c>
    </row>
    <row r="35" ht="25.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ht="25.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541</v>
      </c>
    </row>
    <row r="46">
      <c r="A46" s="1" t="s">
        <v>513</v>
      </c>
      <c r="E46" s="27" t="s">
        <v>514</v>
      </c>
    </row>
    <row r="47" ht="25.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1081</v>
      </c>
    </row>
    <row r="55">
      <c r="A55" s="1" t="s">
        <v>513</v>
      </c>
      <c r="E55" s="27" t="s">
        <v>514</v>
      </c>
    </row>
    <row r="56" ht="25.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526</v>
      </c>
    </row>
    <row r="59">
      <c r="A59" s="1" t="s">
        <v>513</v>
      </c>
      <c r="E59" s="27" t="s">
        <v>514</v>
      </c>
    </row>
    <row r="60" ht="25.5">
      <c r="A60" s="1" t="s">
        <v>504</v>
      </c>
      <c r="B60" s="1">
        <v>13</v>
      </c>
      <c r="C60" s="26" t="s">
        <v>2605</v>
      </c>
      <c r="D60" t="s">
        <v>506</v>
      </c>
      <c r="E60" s="27" t="s">
        <v>2606</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666</v>
      </c>
    </row>
    <row r="67">
      <c r="A67" s="1" t="s">
        <v>513</v>
      </c>
      <c r="E67" s="27" t="s">
        <v>514</v>
      </c>
    </row>
    <row r="68">
      <c r="A68" s="1" t="s">
        <v>504</v>
      </c>
      <c r="B68" s="1">
        <v>15</v>
      </c>
      <c r="C68" s="26" t="s">
        <v>2610</v>
      </c>
      <c r="D68" t="s">
        <v>506</v>
      </c>
      <c r="E68" s="27" t="s">
        <v>2611</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928</v>
      </c>
    </row>
    <row r="71">
      <c r="A71" s="1" t="s">
        <v>513</v>
      </c>
      <c r="E71" s="27" t="s">
        <v>514</v>
      </c>
    </row>
    <row r="72">
      <c r="A72" s="1" t="s">
        <v>504</v>
      </c>
      <c r="B72" s="1">
        <v>16</v>
      </c>
      <c r="C72" s="26" t="s">
        <v>2603</v>
      </c>
      <c r="D72" t="s">
        <v>506</v>
      </c>
      <c r="E72" s="27" t="s">
        <v>2604</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928</v>
      </c>
    </row>
    <row r="75">
      <c r="A75" s="1" t="s">
        <v>513</v>
      </c>
      <c r="E75" s="27" t="s">
        <v>514</v>
      </c>
    </row>
    <row r="76" ht="25.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541</v>
      </c>
    </row>
    <row r="79">
      <c r="A79" s="1" t="s">
        <v>513</v>
      </c>
      <c r="E79" s="27" t="s">
        <v>514</v>
      </c>
    </row>
    <row r="80" ht="25.5">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538</v>
      </c>
    </row>
    <row r="83">
      <c r="A83" s="1" t="s">
        <v>513</v>
      </c>
      <c r="E83" s="27" t="s">
        <v>514</v>
      </c>
    </row>
    <row r="84" ht="25.5">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657</v>
      </c>
    </row>
    <row r="87">
      <c r="A87" s="1" t="s">
        <v>513</v>
      </c>
      <c r="E87" s="27" t="s">
        <v>514</v>
      </c>
    </row>
    <row r="88" ht="25.5">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541</v>
      </c>
    </row>
    <row r="91">
      <c r="A91" s="1" t="s">
        <v>513</v>
      </c>
      <c r="E91" s="27" t="s">
        <v>514</v>
      </c>
    </row>
    <row r="92">
      <c r="A92" s="1" t="s">
        <v>501</v>
      </c>
      <c r="C92" s="22" t="s">
        <v>2619</v>
      </c>
      <c r="E92" s="23" t="s">
        <v>71</v>
      </c>
      <c r="L92" s="24">
        <f>SUMIFS(L93:L132,A93:A132,"P")</f>
        <v>0</v>
      </c>
      <c r="M92" s="24">
        <f>SUMIFS(M93:M132,A93:A132,"P")</f>
        <v>0</v>
      </c>
      <c r="N92" s="25"/>
    </row>
    <row r="93" ht="38.2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5.5">
      <c r="A95" s="1" t="s">
        <v>511</v>
      </c>
      <c r="E95" s="32" t="s">
        <v>521</v>
      </c>
    </row>
    <row r="96">
      <c r="A96" s="1" t="s">
        <v>513</v>
      </c>
      <c r="E96" s="27" t="s">
        <v>514</v>
      </c>
    </row>
    <row r="97" ht="38.25">
      <c r="A97" s="1" t="s">
        <v>504</v>
      </c>
      <c r="B97" s="1">
        <v>22</v>
      </c>
      <c r="C97" s="26" t="s">
        <v>2642</v>
      </c>
      <c r="D97" t="s">
        <v>601</v>
      </c>
      <c r="E97" s="27" t="s">
        <v>2643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5.5">
      <c r="A99" s="1" t="s">
        <v>511</v>
      </c>
      <c r="E99" s="32" t="s">
        <v>521</v>
      </c>
    </row>
    <row r="100">
      <c r="A100" s="1" t="s">
        <v>513</v>
      </c>
      <c r="E100" s="27" t="s">
        <v>514</v>
      </c>
    </row>
    <row r="101">
      <c r="A101" s="1" t="s">
        <v>504</v>
      </c>
      <c r="B101" s="1">
        <v>23</v>
      </c>
      <c r="C101" s="26" t="s">
        <v>2735</v>
      </c>
      <c r="D101" t="s">
        <v>506</v>
      </c>
      <c r="E101" s="27" t="s">
        <v>2736</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5.5">
      <c r="A103" s="1" t="s">
        <v>511</v>
      </c>
      <c r="E103" s="32" t="s">
        <v>521</v>
      </c>
    </row>
    <row r="104" ht="102">
      <c r="A104" s="1" t="s">
        <v>513</v>
      </c>
      <c r="E104" s="27" t="s">
        <v>2737</v>
      </c>
    </row>
    <row r="105">
      <c r="A105" s="1" t="s">
        <v>504</v>
      </c>
      <c r="B105" s="1">
        <v>24</v>
      </c>
      <c r="C105" s="26" t="s">
        <v>2756</v>
      </c>
      <c r="D105" t="s">
        <v>506</v>
      </c>
      <c r="E105" s="27" t="s">
        <v>2757</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5.5">
      <c r="A107" s="1" t="s">
        <v>511</v>
      </c>
      <c r="E107" s="32" t="s">
        <v>521</v>
      </c>
    </row>
    <row r="108" ht="102">
      <c r="A108" s="1" t="s">
        <v>513</v>
      </c>
      <c r="E108" s="27" t="s">
        <v>2737</v>
      </c>
    </row>
    <row r="109">
      <c r="A109" s="1" t="s">
        <v>504</v>
      </c>
      <c r="B109" s="1">
        <v>25</v>
      </c>
      <c r="C109" s="26" t="s">
        <v>2632</v>
      </c>
      <c r="D109" t="s">
        <v>506</v>
      </c>
      <c r="E109" s="27" t="s">
        <v>2633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521</v>
      </c>
    </row>
    <row r="112">
      <c r="A112" s="1" t="s">
        <v>513</v>
      </c>
      <c r="E112" s="27" t="s">
        <v>514</v>
      </c>
    </row>
    <row r="113">
      <c r="A113" s="1" t="s">
        <v>504</v>
      </c>
      <c r="B113" s="1">
        <v>26</v>
      </c>
      <c r="C113" s="26" t="s">
        <v>2731</v>
      </c>
      <c r="D113" t="s">
        <v>506</v>
      </c>
      <c r="E113" s="27" t="s">
        <v>2732</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5.5">
      <c r="A115" s="1" t="s">
        <v>511</v>
      </c>
      <c r="E115" s="32" t="s">
        <v>521</v>
      </c>
    </row>
    <row r="116" ht="102">
      <c r="A116" s="1" t="s">
        <v>513</v>
      </c>
      <c r="E116" s="27" t="s">
        <v>2733</v>
      </c>
    </row>
    <row r="117" ht="25.5">
      <c r="A117" s="1" t="s">
        <v>504</v>
      </c>
      <c r="B117" s="1">
        <v>27</v>
      </c>
      <c r="C117" s="26" t="s">
        <v>2636</v>
      </c>
      <c r="D117" t="s">
        <v>506</v>
      </c>
      <c r="E117" s="27" t="s">
        <v>2637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c r="A125" s="1" t="s">
        <v>504</v>
      </c>
      <c r="B125" s="1">
        <v>29</v>
      </c>
      <c r="C125" s="26" t="s">
        <v>2640</v>
      </c>
      <c r="D125" t="s">
        <v>506</v>
      </c>
      <c r="E125" s="27" t="s">
        <v>2641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ht="25.5">
      <c r="A129" s="1" t="s">
        <v>504</v>
      </c>
      <c r="B129" s="1">
        <v>30</v>
      </c>
      <c r="C129" s="26" t="s">
        <v>2663</v>
      </c>
      <c r="D129" t="s">
        <v>506</v>
      </c>
      <c r="E129" s="27" t="s">
        <v>2734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5.5">
      <c r="A131" s="1" t="s">
        <v>511</v>
      </c>
      <c r="E131" s="32" t="s">
        <v>521</v>
      </c>
    </row>
    <row r="132" ht="140.25">
      <c r="A132" s="1" t="s">
        <v>513</v>
      </c>
      <c r="E132" s="27" t="s">
        <v>2665</v>
      </c>
    </row>
    <row r="13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5.5">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5.5">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5.5">
      <c r="A152" s="1" t="s">
        <v>511</v>
      </c>
      <c r="E152" s="32" t="s">
        <v>521</v>
      </c>
    </row>
    <row r="153">
      <c r="A153" s="1" t="s">
        <v>513</v>
      </c>
      <c r="E153" s="27" t="s">
        <v>514</v>
      </c>
    </row>
    <row r="154" ht="25.5">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521</v>
      </c>
    </row>
    <row r="157">
      <c r="A157" s="1" t="s">
        <v>513</v>
      </c>
      <c r="E157" s="27" t="s">
        <v>514</v>
      </c>
    </row>
    <row r="158" ht="38.25">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671</v>
      </c>
    </row>
    <row r="161">
      <c r="A161" s="1" t="s">
        <v>513</v>
      </c>
      <c r="E161" s="27" t="s">
        <v>514</v>
      </c>
    </row>
    <row r="162" ht="25.5">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5.5">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5.5">
      <c r="A172" s="1" t="s">
        <v>511</v>
      </c>
      <c r="E172" s="32" t="s">
        <v>541</v>
      </c>
    </row>
    <row r="173">
      <c r="A173" s="1" t="s">
        <v>513</v>
      </c>
      <c r="E173" s="27" t="s">
        <v>514</v>
      </c>
    </row>
    <row r="174">
      <c r="A174" s="1" t="s">
        <v>501</v>
      </c>
      <c r="C174" s="22" t="s">
        <v>2688</v>
      </c>
      <c r="E174" s="23" t="s">
        <v>2689</v>
      </c>
      <c r="L174" s="24">
        <f>SUMIFS(L175:L198,A175:A198,"P")</f>
        <v>0</v>
      </c>
      <c r="M174" s="24">
        <f>SUMIFS(M175:M198,A175:A198,"P")</f>
        <v>0</v>
      </c>
      <c r="N174" s="25"/>
    </row>
    <row r="175" ht="25.5">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5.5">
      <c r="A176" s="1" t="s">
        <v>510</v>
      </c>
      <c r="E176" s="27" t="s">
        <v>2702</v>
      </c>
    </row>
    <row r="177" ht="25.5">
      <c r="A177" s="1" t="s">
        <v>511</v>
      </c>
      <c r="E177" s="32" t="s">
        <v>2742</v>
      </c>
    </row>
    <row r="178" ht="25.5">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526</v>
      </c>
    </row>
    <row r="186">
      <c r="A186" s="1" t="s">
        <v>513</v>
      </c>
      <c r="E186" s="27" t="s">
        <v>514</v>
      </c>
    </row>
    <row r="187" ht="25.5">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521</v>
      </c>
    </row>
    <row r="194">
      <c r="A194" s="1" t="s">
        <v>513</v>
      </c>
      <c r="E194" s="27" t="s">
        <v>514</v>
      </c>
    </row>
    <row r="195" ht="25.5">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5.5">
      <c r="A196" s="1" t="s">
        <v>510</v>
      </c>
      <c r="E196" s="27" t="s">
        <v>2702</v>
      </c>
    </row>
    <row r="197" ht="25.5">
      <c r="A197" s="1" t="s">
        <v>511</v>
      </c>
      <c r="E197" s="32" t="s">
        <v>2573</v>
      </c>
    </row>
    <row r="198" ht="25.5">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COUNTIFS(L8:L195,"=0",A8:A195,"P")+COUNTIFS(L8:L195,"",A8:A195,"P")+SUM(Q8:Q195)</f>
        <v>0</v>
      </c>
    </row>
    <row r="8">
      <c r="A8" s="1" t="s">
        <v>499</v>
      </c>
      <c r="C8" s="22" t="s">
        <v>2758</v>
      </c>
      <c r="E8" s="23" t="s">
        <v>85</v>
      </c>
      <c r="L8" s="24">
        <f>L9+L14+L51+L92+L129+L170</f>
        <v>0</v>
      </c>
      <c r="M8" s="24">
        <f>M9+M14+M51+M92+M129+M170</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5.5">
      <c r="A33" s="1" t="s">
        <v>511</v>
      </c>
      <c r="E33" s="32" t="s">
        <v>936</v>
      </c>
    </row>
    <row r="34">
      <c r="A34" s="1" t="s">
        <v>513</v>
      </c>
      <c r="E34" s="27" t="s">
        <v>514</v>
      </c>
    </row>
    <row r="35" ht="25.5">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ht="25.5">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541</v>
      </c>
    </row>
    <row r="46">
      <c r="A46" s="1" t="s">
        <v>513</v>
      </c>
      <c r="E46" s="27" t="s">
        <v>514</v>
      </c>
    </row>
    <row r="47" ht="25.5">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1081</v>
      </c>
    </row>
    <row r="55">
      <c r="A55" s="1" t="s">
        <v>513</v>
      </c>
      <c r="E55" s="27" t="s">
        <v>514</v>
      </c>
    </row>
    <row r="56" ht="25.5">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526</v>
      </c>
    </row>
    <row r="59">
      <c r="A59" s="1" t="s">
        <v>513</v>
      </c>
      <c r="E59" s="27" t="s">
        <v>514</v>
      </c>
    </row>
    <row r="60" ht="25.5">
      <c r="A60" s="1" t="s">
        <v>504</v>
      </c>
      <c r="B60" s="1">
        <v>13</v>
      </c>
      <c r="C60" s="26" t="s">
        <v>2605</v>
      </c>
      <c r="D60" t="s">
        <v>506</v>
      </c>
      <c r="E60" s="27" t="s">
        <v>2606</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666</v>
      </c>
    </row>
    <row r="67">
      <c r="A67" s="1" t="s">
        <v>513</v>
      </c>
      <c r="E67" s="27" t="s">
        <v>514</v>
      </c>
    </row>
    <row r="68">
      <c r="A68" s="1" t="s">
        <v>504</v>
      </c>
      <c r="B68" s="1">
        <v>15</v>
      </c>
      <c r="C68" s="26" t="s">
        <v>2610</v>
      </c>
      <c r="D68" t="s">
        <v>506</v>
      </c>
      <c r="E68" s="27" t="s">
        <v>2611</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666</v>
      </c>
    </row>
    <row r="71">
      <c r="A71" s="1" t="s">
        <v>513</v>
      </c>
      <c r="E71" s="27" t="s">
        <v>514</v>
      </c>
    </row>
    <row r="72">
      <c r="A72" s="1" t="s">
        <v>504</v>
      </c>
      <c r="B72" s="1">
        <v>16</v>
      </c>
      <c r="C72" s="26" t="s">
        <v>2603</v>
      </c>
      <c r="D72" t="s">
        <v>506</v>
      </c>
      <c r="E72" s="27" t="s">
        <v>2604</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666</v>
      </c>
    </row>
    <row r="75">
      <c r="A75" s="1" t="s">
        <v>513</v>
      </c>
      <c r="E75" s="27" t="s">
        <v>514</v>
      </c>
    </row>
    <row r="76" ht="25.5">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541</v>
      </c>
    </row>
    <row r="79">
      <c r="A79" s="1" t="s">
        <v>513</v>
      </c>
      <c r="E79" s="27" t="s">
        <v>514</v>
      </c>
    </row>
    <row r="80" ht="25.5">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657</v>
      </c>
    </row>
    <row r="83">
      <c r="A83" s="1" t="s">
        <v>513</v>
      </c>
      <c r="E83" s="27" t="s">
        <v>514</v>
      </c>
    </row>
    <row r="84" ht="25.5">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541</v>
      </c>
    </row>
    <row r="87">
      <c r="A87" s="1" t="s">
        <v>513</v>
      </c>
      <c r="E87" s="27" t="s">
        <v>514</v>
      </c>
    </row>
    <row r="88" ht="25.5">
      <c r="A88" s="1" t="s">
        <v>504</v>
      </c>
      <c r="B88" s="1">
        <v>20</v>
      </c>
      <c r="C88" s="26" t="s">
        <v>2615</v>
      </c>
      <c r="D88" t="s">
        <v>506</v>
      </c>
      <c r="E88" s="27" t="s">
        <v>2616</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526</v>
      </c>
    </row>
    <row r="91">
      <c r="A91" s="1" t="s">
        <v>513</v>
      </c>
      <c r="E91" s="27" t="s">
        <v>514</v>
      </c>
    </row>
    <row r="92">
      <c r="A92" s="1" t="s">
        <v>501</v>
      </c>
      <c r="C92" s="22" t="s">
        <v>2619</v>
      </c>
      <c r="E92" s="23" t="s">
        <v>71</v>
      </c>
      <c r="L92" s="24">
        <f>SUMIFS(L93:L128,A93:A128,"P")</f>
        <v>0</v>
      </c>
      <c r="M92" s="24">
        <f>SUMIFS(M93:M128,A93:A128,"P")</f>
        <v>0</v>
      </c>
      <c r="N92" s="25"/>
    </row>
    <row r="93" ht="38.25">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5.5">
      <c r="A95" s="1" t="s">
        <v>511</v>
      </c>
      <c r="E95" s="32" t="s">
        <v>521</v>
      </c>
    </row>
    <row r="96">
      <c r="A96" s="1" t="s">
        <v>513</v>
      </c>
      <c r="E96" s="27" t="s">
        <v>514</v>
      </c>
    </row>
    <row r="97">
      <c r="A97" s="1" t="s">
        <v>504</v>
      </c>
      <c r="B97" s="1">
        <v>22</v>
      </c>
      <c r="C97" s="26" t="s">
        <v>2759</v>
      </c>
      <c r="D97" t="s">
        <v>506</v>
      </c>
      <c r="E97" s="27" t="s">
        <v>2760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521</v>
      </c>
    </row>
    <row r="100">
      <c r="A100" s="1" t="s">
        <v>513</v>
      </c>
      <c r="E100" s="27" t="s">
        <v>514</v>
      </c>
    </row>
    <row r="101">
      <c r="A101" s="1" t="s">
        <v>504</v>
      </c>
      <c r="B101" s="1">
        <v>23</v>
      </c>
      <c r="C101" s="26" t="s">
        <v>2756</v>
      </c>
      <c r="D101" t="s">
        <v>506</v>
      </c>
      <c r="E101" s="27" t="s">
        <v>2757</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5.5">
      <c r="A103" s="1" t="s">
        <v>511</v>
      </c>
      <c r="E103" s="32" t="s">
        <v>521</v>
      </c>
    </row>
    <row r="104" ht="102">
      <c r="A104" s="1" t="s">
        <v>513</v>
      </c>
      <c r="E104" s="27" t="s">
        <v>2737</v>
      </c>
    </row>
    <row r="105">
      <c r="A105" s="1" t="s">
        <v>504</v>
      </c>
      <c r="B105" s="1">
        <v>24</v>
      </c>
      <c r="C105" s="26" t="s">
        <v>2632</v>
      </c>
      <c r="D105" t="s">
        <v>506</v>
      </c>
      <c r="E105" s="27" t="s">
        <v>2633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c r="A109" s="1" t="s">
        <v>504</v>
      </c>
      <c r="B109" s="1">
        <v>25</v>
      </c>
      <c r="C109" s="26" t="s">
        <v>2761</v>
      </c>
      <c r="D109" t="s">
        <v>506</v>
      </c>
      <c r="E109" s="27" t="s">
        <v>2762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5.5">
      <c r="A111" s="1" t="s">
        <v>511</v>
      </c>
      <c r="E111" s="32" t="s">
        <v>521</v>
      </c>
    </row>
    <row r="112" ht="102">
      <c r="A112" s="1" t="s">
        <v>513</v>
      </c>
      <c r="E112" s="27" t="s">
        <v>2733</v>
      </c>
    </row>
    <row r="113" ht="25.5">
      <c r="A113" s="1" t="s">
        <v>504</v>
      </c>
      <c r="B113" s="1">
        <v>26</v>
      </c>
      <c r="C113" s="26" t="s">
        <v>2636</v>
      </c>
      <c r="D113" t="s">
        <v>506</v>
      </c>
      <c r="E113" s="27" t="s">
        <v>2637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c r="A117" s="1" t="s">
        <v>504</v>
      </c>
      <c r="B117" s="1">
        <v>27</v>
      </c>
      <c r="C117" s="26" t="s">
        <v>2638</v>
      </c>
      <c r="D117" t="s">
        <v>506</v>
      </c>
      <c r="E117" s="27" t="s">
        <v>2639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c r="A121" s="1" t="s">
        <v>504</v>
      </c>
      <c r="B121" s="1">
        <v>28</v>
      </c>
      <c r="C121" s="26" t="s">
        <v>2640</v>
      </c>
      <c r="D121" t="s">
        <v>506</v>
      </c>
      <c r="E121" s="27" t="s">
        <v>2641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ht="25.5">
      <c r="A125" s="1" t="s">
        <v>504</v>
      </c>
      <c r="B125" s="1">
        <v>29</v>
      </c>
      <c r="C125" s="26" t="s">
        <v>2663</v>
      </c>
      <c r="D125" t="s">
        <v>506</v>
      </c>
      <c r="E125" s="27" t="s">
        <v>2734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5.5">
      <c r="A127" s="1" t="s">
        <v>511</v>
      </c>
      <c r="E127" s="32" t="s">
        <v>521</v>
      </c>
    </row>
    <row r="128" ht="140.25">
      <c r="A128" s="1" t="s">
        <v>513</v>
      </c>
      <c r="E128" s="27" t="s">
        <v>2665</v>
      </c>
    </row>
    <row r="129">
      <c r="A129" s="1" t="s">
        <v>501</v>
      </c>
      <c r="C129" s="22" t="s">
        <v>2671</v>
      </c>
      <c r="E129" s="23" t="s">
        <v>2672</v>
      </c>
      <c r="L129" s="24">
        <f>SUMIFS(L130:L169,A130:A169,"P")</f>
        <v>0</v>
      </c>
      <c r="M129" s="24">
        <f>SUMIFS(M130:M169,A130:A169,"P")</f>
        <v>0</v>
      </c>
      <c r="N129" s="25"/>
    </row>
    <row r="130">
      <c r="A130" s="1" t="s">
        <v>504</v>
      </c>
      <c r="B130" s="1">
        <v>30</v>
      </c>
      <c r="C130" s="26" t="s">
        <v>2053</v>
      </c>
      <c r="D130" t="s">
        <v>506</v>
      </c>
      <c r="E130" s="27" t="s">
        <v>2054</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5.5">
      <c r="A132" s="1" t="s">
        <v>511</v>
      </c>
      <c r="E132" s="32" t="s">
        <v>710</v>
      </c>
    </row>
    <row r="133">
      <c r="A133" s="1" t="s">
        <v>513</v>
      </c>
      <c r="E133" s="27" t="s">
        <v>514</v>
      </c>
    </row>
    <row r="134">
      <c r="A134" s="1" t="s">
        <v>504</v>
      </c>
      <c r="B134" s="1">
        <v>31</v>
      </c>
      <c r="C134" s="26" t="s">
        <v>2385</v>
      </c>
      <c r="D134" t="s">
        <v>506</v>
      </c>
      <c r="E134" s="27" t="s">
        <v>2386</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769</v>
      </c>
    </row>
    <row r="137">
      <c r="A137" s="1" t="s">
        <v>513</v>
      </c>
      <c r="E137" s="27" t="s">
        <v>514</v>
      </c>
    </row>
    <row r="138">
      <c r="A138" s="1" t="s">
        <v>504</v>
      </c>
      <c r="B138" s="1">
        <v>32</v>
      </c>
      <c r="C138" s="26" t="s">
        <v>1420</v>
      </c>
      <c r="D138" t="s">
        <v>506</v>
      </c>
      <c r="E138" s="27" t="s">
        <v>1421</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5.5">
      <c r="A140" s="1" t="s">
        <v>511</v>
      </c>
      <c r="E140" s="32" t="s">
        <v>710</v>
      </c>
    </row>
    <row r="141">
      <c r="A141" s="1" t="s">
        <v>513</v>
      </c>
      <c r="E141" s="27" t="s">
        <v>514</v>
      </c>
    </row>
    <row r="142">
      <c r="A142" s="1" t="s">
        <v>504</v>
      </c>
      <c r="B142" s="1">
        <v>33</v>
      </c>
      <c r="C142" s="26" t="s">
        <v>2675</v>
      </c>
      <c r="D142" t="s">
        <v>506</v>
      </c>
      <c r="E142" s="27" t="s">
        <v>2676</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5.5">
      <c r="A144" s="1" t="s">
        <v>511</v>
      </c>
      <c r="E144" s="32" t="s">
        <v>521</v>
      </c>
    </row>
    <row r="145">
      <c r="A145" s="1" t="s">
        <v>513</v>
      </c>
      <c r="E145" s="27" t="s">
        <v>514</v>
      </c>
    </row>
    <row r="146">
      <c r="A146" s="1" t="s">
        <v>504</v>
      </c>
      <c r="B146" s="1">
        <v>34</v>
      </c>
      <c r="C146" s="26" t="s">
        <v>2673</v>
      </c>
      <c r="D146" t="s">
        <v>506</v>
      </c>
      <c r="E146" s="27" t="s">
        <v>2674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521</v>
      </c>
    </row>
    <row r="149">
      <c r="A149" s="1" t="s">
        <v>513</v>
      </c>
      <c r="E149" s="27" t="s">
        <v>514</v>
      </c>
    </row>
    <row r="150" ht="25.5">
      <c r="A150" s="1" t="s">
        <v>504</v>
      </c>
      <c r="B150" s="1">
        <v>35</v>
      </c>
      <c r="C150" s="26" t="s">
        <v>2679</v>
      </c>
      <c r="D150" t="s">
        <v>506</v>
      </c>
      <c r="E150" s="27" t="s">
        <v>2680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5.5">
      <c r="A152" s="1" t="s">
        <v>511</v>
      </c>
      <c r="E152" s="32" t="s">
        <v>521</v>
      </c>
    </row>
    <row r="153">
      <c r="A153" s="1" t="s">
        <v>513</v>
      </c>
      <c r="E153" s="27" t="s">
        <v>514</v>
      </c>
    </row>
    <row r="154" ht="38.25">
      <c r="A154" s="1" t="s">
        <v>504</v>
      </c>
      <c r="B154" s="1">
        <v>36</v>
      </c>
      <c r="C154" s="26" t="s">
        <v>2046</v>
      </c>
      <c r="D154" t="s">
        <v>506</v>
      </c>
      <c r="E154" s="27" t="s">
        <v>2047</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526</v>
      </c>
    </row>
    <row r="157">
      <c r="A157" s="1" t="s">
        <v>513</v>
      </c>
      <c r="E157" s="27" t="s">
        <v>514</v>
      </c>
    </row>
    <row r="158" ht="25.5">
      <c r="A158" s="1" t="s">
        <v>504</v>
      </c>
      <c r="B158" s="1">
        <v>37</v>
      </c>
      <c r="C158" s="26" t="s">
        <v>2044</v>
      </c>
      <c r="D158" t="s">
        <v>506</v>
      </c>
      <c r="E158" s="27" t="s">
        <v>2045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521</v>
      </c>
    </row>
    <row r="161">
      <c r="A161" s="1" t="s">
        <v>513</v>
      </c>
      <c r="E161" s="27" t="s">
        <v>514</v>
      </c>
    </row>
    <row r="162">
      <c r="A162" s="1" t="s">
        <v>504</v>
      </c>
      <c r="B162" s="1">
        <v>38</v>
      </c>
      <c r="C162" s="26" t="s">
        <v>2051</v>
      </c>
      <c r="D162" t="s">
        <v>506</v>
      </c>
      <c r="E162" s="27" t="s">
        <v>2052</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5.5">
      <c r="A164" s="1" t="s">
        <v>511</v>
      </c>
      <c r="E164" s="32" t="s">
        <v>848</v>
      </c>
    </row>
    <row r="165">
      <c r="A165" s="1" t="s">
        <v>513</v>
      </c>
      <c r="E165" s="27" t="s">
        <v>514</v>
      </c>
    </row>
    <row r="166">
      <c r="A166" s="1" t="s">
        <v>504</v>
      </c>
      <c r="B166" s="1">
        <v>39</v>
      </c>
      <c r="C166" s="26" t="s">
        <v>2740</v>
      </c>
      <c r="D166" t="s">
        <v>506</v>
      </c>
      <c r="E166" s="27" t="s">
        <v>2741</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541</v>
      </c>
    </row>
    <row r="169">
      <c r="A169" s="1" t="s">
        <v>513</v>
      </c>
      <c r="E169" s="27" t="s">
        <v>514</v>
      </c>
    </row>
    <row r="170">
      <c r="A170" s="1" t="s">
        <v>501</v>
      </c>
      <c r="C170" s="22" t="s">
        <v>2688</v>
      </c>
      <c r="E170" s="23" t="s">
        <v>2689</v>
      </c>
      <c r="L170" s="24">
        <f>SUMIFS(L171:L194,A171:A194,"P")</f>
        <v>0</v>
      </c>
      <c r="M170" s="24">
        <f>SUMIFS(M171:M194,A171:A194,"P")</f>
        <v>0</v>
      </c>
      <c r="N170" s="25"/>
    </row>
    <row r="171" ht="25.5">
      <c r="A171" s="1" t="s">
        <v>504</v>
      </c>
      <c r="B171" s="1">
        <v>40</v>
      </c>
      <c r="C171" s="26" t="s">
        <v>2712</v>
      </c>
      <c r="D171" t="s">
        <v>2713</v>
      </c>
      <c r="E171" s="27" t="s">
        <v>2714</v>
      </c>
      <c r="F171" s="28" t="s">
        <v>2701</v>
      </c>
      <c r="G171" s="29">
        <v>0.050000000000000003</v>
      </c>
      <c r="H171" s="28">
        <v>0</v>
      </c>
      <c r="I171" s="30">
        <f>ROUND(G171*H171,P4)</f>
        <v>0</v>
      </c>
      <c r="L171" s="30">
        <v>0</v>
      </c>
      <c r="M171" s="24">
        <f>ROUND(G171*L171,P4)</f>
        <v>0</v>
      </c>
      <c r="N171" s="25" t="s">
        <v>506</v>
      </c>
      <c r="O171" s="31">
        <f>M171*AA171</f>
        <v>0</v>
      </c>
      <c r="P171" s="1">
        <v>3</v>
      </c>
      <c r="AA171" s="1">
        <f>IF(P171=1,$O$3,IF(P171=2,$O$4,$O$5))</f>
        <v>0</v>
      </c>
    </row>
    <row r="172" ht="25.5">
      <c r="A172" s="1" t="s">
        <v>510</v>
      </c>
      <c r="E172" s="27" t="s">
        <v>2702</v>
      </c>
    </row>
    <row r="173" ht="25.5">
      <c r="A173" s="1" t="s">
        <v>511</v>
      </c>
      <c r="E173" s="32" t="s">
        <v>2742</v>
      </c>
    </row>
    <row r="174" ht="25.5">
      <c r="A174" s="1" t="s">
        <v>513</v>
      </c>
      <c r="E174" s="27" t="s">
        <v>2702</v>
      </c>
    </row>
    <row r="175">
      <c r="A175" s="1" t="s">
        <v>504</v>
      </c>
      <c r="B175" s="1">
        <v>41</v>
      </c>
      <c r="C175" s="26" t="s">
        <v>2696</v>
      </c>
      <c r="D175" t="s">
        <v>506</v>
      </c>
      <c r="E175" s="27" t="s">
        <v>2697</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936</v>
      </c>
    </row>
    <row r="178">
      <c r="A178" s="1" t="s">
        <v>513</v>
      </c>
      <c r="E178" s="27" t="s">
        <v>514</v>
      </c>
    </row>
    <row r="179">
      <c r="A179" s="1" t="s">
        <v>504</v>
      </c>
      <c r="B179" s="1">
        <v>42</v>
      </c>
      <c r="C179" s="26" t="s">
        <v>2692</v>
      </c>
      <c r="D179" t="s">
        <v>506</v>
      </c>
      <c r="E179" s="27" t="s">
        <v>2693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526</v>
      </c>
    </row>
    <row r="182">
      <c r="A182" s="1" t="s">
        <v>513</v>
      </c>
      <c r="E182" s="27" t="s">
        <v>514</v>
      </c>
    </row>
    <row r="183" ht="25.5">
      <c r="A183" s="1" t="s">
        <v>504</v>
      </c>
      <c r="B183" s="1">
        <v>43</v>
      </c>
      <c r="C183" s="26" t="s">
        <v>2690</v>
      </c>
      <c r="D183" t="s">
        <v>506</v>
      </c>
      <c r="E183" s="27" t="s">
        <v>2691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521</v>
      </c>
    </row>
    <row r="186">
      <c r="A186" s="1" t="s">
        <v>513</v>
      </c>
      <c r="E186" s="27" t="s">
        <v>514</v>
      </c>
    </row>
    <row r="187">
      <c r="A187" s="1" t="s">
        <v>504</v>
      </c>
      <c r="B187" s="1">
        <v>44</v>
      </c>
      <c r="C187" s="26" t="s">
        <v>2694</v>
      </c>
      <c r="D187" t="s">
        <v>506</v>
      </c>
      <c r="E187" s="27" t="s">
        <v>2695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ht="25.5">
      <c r="A191" s="1" t="s">
        <v>504</v>
      </c>
      <c r="B191" s="1">
        <v>45</v>
      </c>
      <c r="C191" s="26" t="s">
        <v>2709</v>
      </c>
      <c r="D191" t="s">
        <v>2710</v>
      </c>
      <c r="E191" s="27" t="s">
        <v>2711</v>
      </c>
      <c r="F191" s="28" t="s">
        <v>2701</v>
      </c>
      <c r="G191" s="29">
        <v>0.02</v>
      </c>
      <c r="H191" s="28">
        <v>0</v>
      </c>
      <c r="I191" s="30">
        <f>ROUND(G191*H191,P4)</f>
        <v>0</v>
      </c>
      <c r="L191" s="30">
        <v>0</v>
      </c>
      <c r="M191" s="24">
        <f>ROUND(G191*L191,P4)</f>
        <v>0</v>
      </c>
      <c r="N191" s="25" t="s">
        <v>506</v>
      </c>
      <c r="O191" s="31">
        <f>M191*AA191</f>
        <v>0</v>
      </c>
      <c r="P191" s="1">
        <v>3</v>
      </c>
      <c r="AA191" s="1">
        <f>IF(P191=1,$O$3,IF(P191=2,$O$4,$O$5))</f>
        <v>0</v>
      </c>
    </row>
    <row r="192" ht="25.5">
      <c r="A192" s="1" t="s">
        <v>510</v>
      </c>
      <c r="E192" s="27" t="s">
        <v>2702</v>
      </c>
    </row>
    <row r="193" ht="25.5">
      <c r="A193" s="1" t="s">
        <v>511</v>
      </c>
      <c r="E193" s="32" t="s">
        <v>2573</v>
      </c>
    </row>
    <row r="194" ht="25.5">
      <c r="A194" s="1" t="s">
        <v>513</v>
      </c>
      <c r="E19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2763</v>
      </c>
      <c r="E8" s="23" t="s">
        <v>87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2023</v>
      </c>
      <c r="E14" s="23" t="s">
        <v>2024</v>
      </c>
      <c r="L14" s="24">
        <f>SUMIFS(L15:L114,A15:A114,"P")</f>
        <v>0</v>
      </c>
      <c r="M14" s="24">
        <f>SUMIFS(M15:M114,A15:A114,"P")</f>
        <v>0</v>
      </c>
      <c r="N14" s="25"/>
    </row>
    <row r="15" ht="25.5">
      <c r="A15" s="1" t="s">
        <v>504</v>
      </c>
      <c r="B15" s="1">
        <v>2</v>
      </c>
      <c r="C15" s="26" t="s">
        <v>2764</v>
      </c>
      <c r="D15" t="s">
        <v>506</v>
      </c>
      <c r="E15" s="27" t="s">
        <v>2765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526</v>
      </c>
    </row>
    <row r="18">
      <c r="A18" s="1" t="s">
        <v>513</v>
      </c>
      <c r="E18" s="27" t="s">
        <v>514</v>
      </c>
    </row>
    <row r="19" ht="25.5">
      <c r="A19" s="1" t="s">
        <v>504</v>
      </c>
      <c r="B19" s="1">
        <v>3</v>
      </c>
      <c r="C19" s="26" t="s">
        <v>2766</v>
      </c>
      <c r="D19" t="s">
        <v>506</v>
      </c>
      <c r="E19" s="27" t="s">
        <v>2767</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671</v>
      </c>
    </row>
    <row r="22">
      <c r="A22" s="1" t="s">
        <v>513</v>
      </c>
      <c r="E22" s="27" t="s">
        <v>514</v>
      </c>
    </row>
    <row r="23" ht="25.5">
      <c r="A23" s="1" t="s">
        <v>504</v>
      </c>
      <c r="B23" s="1">
        <v>4</v>
      </c>
      <c r="C23" s="26" t="s">
        <v>2768</v>
      </c>
      <c r="D23" t="s">
        <v>506</v>
      </c>
      <c r="E23" s="27" t="s">
        <v>2769</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1081</v>
      </c>
    </row>
    <row r="26">
      <c r="A26" s="1" t="s">
        <v>513</v>
      </c>
      <c r="E26" s="27" t="s">
        <v>514</v>
      </c>
    </row>
    <row r="27" ht="25.5">
      <c r="A27" s="1" t="s">
        <v>504</v>
      </c>
      <c r="B27" s="1">
        <v>5</v>
      </c>
      <c r="C27" s="26" t="s">
        <v>2770</v>
      </c>
      <c r="D27" t="s">
        <v>506</v>
      </c>
      <c r="E27" s="27" t="s">
        <v>2771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1081</v>
      </c>
    </row>
    <row r="30">
      <c r="A30" s="1" t="s">
        <v>513</v>
      </c>
      <c r="E30" s="27" t="s">
        <v>514</v>
      </c>
    </row>
    <row r="31">
      <c r="A31" s="1" t="s">
        <v>504</v>
      </c>
      <c r="B31" s="1">
        <v>6</v>
      </c>
      <c r="C31" s="26" t="s">
        <v>2772</v>
      </c>
      <c r="D31" t="s">
        <v>506</v>
      </c>
      <c r="E31" s="27" t="s">
        <v>2773</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710</v>
      </c>
    </row>
    <row r="34">
      <c r="A34" s="1" t="s">
        <v>513</v>
      </c>
      <c r="E34" s="27" t="s">
        <v>514</v>
      </c>
    </row>
    <row r="35">
      <c r="A35" s="1" t="s">
        <v>504</v>
      </c>
      <c r="B35" s="1">
        <v>7</v>
      </c>
      <c r="C35" s="26" t="s">
        <v>2774</v>
      </c>
      <c r="D35" t="s">
        <v>506</v>
      </c>
      <c r="E35" s="27" t="s">
        <v>2775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521</v>
      </c>
    </row>
    <row r="38">
      <c r="A38" s="1" t="s">
        <v>513</v>
      </c>
      <c r="E38" s="27" t="s">
        <v>514</v>
      </c>
    </row>
    <row r="39">
      <c r="A39" s="1" t="s">
        <v>504</v>
      </c>
      <c r="B39" s="1">
        <v>8</v>
      </c>
      <c r="C39" s="26" t="s">
        <v>2776</v>
      </c>
      <c r="D39" t="s">
        <v>506</v>
      </c>
      <c r="E39" s="27" t="s">
        <v>2777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521</v>
      </c>
    </row>
    <row r="42">
      <c r="A42" s="1" t="s">
        <v>513</v>
      </c>
      <c r="E42" s="27" t="s">
        <v>514</v>
      </c>
    </row>
    <row r="43">
      <c r="A43" s="1" t="s">
        <v>504</v>
      </c>
      <c r="B43" s="1">
        <v>9</v>
      </c>
      <c r="C43" s="26" t="s">
        <v>2556</v>
      </c>
      <c r="D43" t="s">
        <v>506</v>
      </c>
      <c r="E43" s="27" t="s">
        <v>2557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521</v>
      </c>
    </row>
    <row r="46">
      <c r="A46" s="1" t="s">
        <v>513</v>
      </c>
      <c r="E46" s="27" t="s">
        <v>514</v>
      </c>
    </row>
    <row r="47" ht="25.5">
      <c r="A47" s="1" t="s">
        <v>504</v>
      </c>
      <c r="B47" s="1">
        <v>10</v>
      </c>
      <c r="C47" s="26" t="s">
        <v>2778</v>
      </c>
      <c r="D47" t="s">
        <v>506</v>
      </c>
      <c r="E47" s="27" t="s">
        <v>2779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526</v>
      </c>
    </row>
    <row r="50">
      <c r="A50" s="1" t="s">
        <v>513</v>
      </c>
      <c r="E50" s="27" t="s">
        <v>514</v>
      </c>
    </row>
    <row r="51">
      <c r="A51" s="1" t="s">
        <v>504</v>
      </c>
      <c r="B51" s="1">
        <v>11</v>
      </c>
      <c r="C51" s="26" t="s">
        <v>2780</v>
      </c>
      <c r="D51" t="s">
        <v>506</v>
      </c>
      <c r="E51" s="27" t="s">
        <v>2781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671</v>
      </c>
    </row>
    <row r="54">
      <c r="A54" s="1" t="s">
        <v>513</v>
      </c>
      <c r="E54" s="27" t="s">
        <v>514</v>
      </c>
    </row>
    <row r="55">
      <c r="A55" s="1" t="s">
        <v>504</v>
      </c>
      <c r="B55" s="1">
        <v>12</v>
      </c>
      <c r="C55" s="26" t="s">
        <v>2782</v>
      </c>
      <c r="D55" t="s">
        <v>506</v>
      </c>
      <c r="E55" s="27" t="s">
        <v>2783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526</v>
      </c>
    </row>
    <row r="58">
      <c r="A58" s="1" t="s">
        <v>513</v>
      </c>
      <c r="E58" s="27" t="s">
        <v>514</v>
      </c>
    </row>
    <row r="59">
      <c r="A59" s="1" t="s">
        <v>504</v>
      </c>
      <c r="B59" s="1">
        <v>13</v>
      </c>
      <c r="C59" s="26" t="s">
        <v>2784</v>
      </c>
      <c r="D59" t="s">
        <v>506</v>
      </c>
      <c r="E59" s="27" t="s">
        <v>2785</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671</v>
      </c>
    </row>
    <row r="62">
      <c r="A62" s="1" t="s">
        <v>513</v>
      </c>
      <c r="E62" s="27" t="s">
        <v>514</v>
      </c>
    </row>
    <row r="63">
      <c r="A63" s="1" t="s">
        <v>504</v>
      </c>
      <c r="B63" s="1">
        <v>14</v>
      </c>
      <c r="C63" s="26" t="s">
        <v>2786</v>
      </c>
      <c r="D63" t="s">
        <v>506</v>
      </c>
      <c r="E63" s="27" t="s">
        <v>2787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526</v>
      </c>
    </row>
    <row r="66">
      <c r="A66" s="1" t="s">
        <v>513</v>
      </c>
      <c r="E66" s="27" t="s">
        <v>514</v>
      </c>
    </row>
    <row r="67">
      <c r="A67" s="1" t="s">
        <v>504</v>
      </c>
      <c r="B67" s="1">
        <v>15</v>
      </c>
      <c r="C67" s="26" t="s">
        <v>2788</v>
      </c>
      <c r="D67" t="s">
        <v>506</v>
      </c>
      <c r="E67" s="27" t="s">
        <v>2789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671</v>
      </c>
    </row>
    <row r="70">
      <c r="A70" s="1" t="s">
        <v>513</v>
      </c>
      <c r="E70" s="27" t="s">
        <v>514</v>
      </c>
    </row>
    <row r="71">
      <c r="A71" s="1" t="s">
        <v>504</v>
      </c>
      <c r="B71" s="1">
        <v>16</v>
      </c>
      <c r="C71" s="26" t="s">
        <v>2790</v>
      </c>
      <c r="D71" t="s">
        <v>506</v>
      </c>
      <c r="E71" s="27" t="s">
        <v>2791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526</v>
      </c>
    </row>
    <row r="74">
      <c r="A74" s="1" t="s">
        <v>513</v>
      </c>
      <c r="E74" s="27" t="s">
        <v>514</v>
      </c>
    </row>
    <row r="75">
      <c r="A75" s="1" t="s">
        <v>504</v>
      </c>
      <c r="B75" s="1">
        <v>17</v>
      </c>
      <c r="C75" s="26" t="s">
        <v>2792</v>
      </c>
      <c r="D75" t="s">
        <v>506</v>
      </c>
      <c r="E75" s="27" t="s">
        <v>2793</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671</v>
      </c>
    </row>
    <row r="78">
      <c r="A78" s="1" t="s">
        <v>513</v>
      </c>
      <c r="E78" s="27" t="s">
        <v>514</v>
      </c>
    </row>
    <row r="79">
      <c r="A79" s="1" t="s">
        <v>504</v>
      </c>
      <c r="B79" s="1">
        <v>18</v>
      </c>
      <c r="C79" s="26" t="s">
        <v>2794</v>
      </c>
      <c r="D79" t="s">
        <v>506</v>
      </c>
      <c r="E79" s="27" t="s">
        <v>2795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526</v>
      </c>
    </row>
    <row r="82">
      <c r="A82" s="1" t="s">
        <v>513</v>
      </c>
      <c r="E82" s="27" t="s">
        <v>514</v>
      </c>
    </row>
    <row r="83">
      <c r="A83" s="1" t="s">
        <v>504</v>
      </c>
      <c r="B83" s="1">
        <v>19</v>
      </c>
      <c r="C83" s="26" t="s">
        <v>2796</v>
      </c>
      <c r="D83" t="s">
        <v>506</v>
      </c>
      <c r="E83" s="27" t="s">
        <v>2797</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671</v>
      </c>
    </row>
    <row r="86">
      <c r="A86" s="1" t="s">
        <v>513</v>
      </c>
      <c r="E86" s="27" t="s">
        <v>514</v>
      </c>
    </row>
    <row r="87">
      <c r="A87" s="1" t="s">
        <v>504</v>
      </c>
      <c r="B87" s="1">
        <v>20</v>
      </c>
      <c r="C87" s="26" t="s">
        <v>2798</v>
      </c>
      <c r="D87" t="s">
        <v>506</v>
      </c>
      <c r="E87" s="27" t="s">
        <v>2799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526</v>
      </c>
    </row>
    <row r="90">
      <c r="A90" s="1" t="s">
        <v>513</v>
      </c>
      <c r="E90" s="27" t="s">
        <v>514</v>
      </c>
    </row>
    <row r="91">
      <c r="A91" s="1" t="s">
        <v>504</v>
      </c>
      <c r="B91" s="1">
        <v>21</v>
      </c>
      <c r="C91" s="26" t="s">
        <v>2800</v>
      </c>
      <c r="D91" t="s">
        <v>506</v>
      </c>
      <c r="E91" s="27" t="s">
        <v>2801</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671</v>
      </c>
    </row>
    <row r="94">
      <c r="A94" s="1" t="s">
        <v>513</v>
      </c>
      <c r="E94" s="27" t="s">
        <v>514</v>
      </c>
    </row>
    <row r="95" ht="25.5">
      <c r="A95" s="1" t="s">
        <v>504</v>
      </c>
      <c r="B95" s="1">
        <v>22</v>
      </c>
      <c r="C95" s="26" t="s">
        <v>2802</v>
      </c>
      <c r="D95" t="s">
        <v>506</v>
      </c>
      <c r="E95" s="27" t="s">
        <v>2803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526</v>
      </c>
    </row>
    <row r="98">
      <c r="A98" s="1" t="s">
        <v>513</v>
      </c>
      <c r="E98" s="27" t="s">
        <v>514</v>
      </c>
    </row>
    <row r="99" ht="25.5">
      <c r="A99" s="1" t="s">
        <v>504</v>
      </c>
      <c r="B99" s="1">
        <v>23</v>
      </c>
      <c r="C99" s="26" t="s">
        <v>2804</v>
      </c>
      <c r="D99" t="s">
        <v>506</v>
      </c>
      <c r="E99" s="27" t="s">
        <v>2805</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671</v>
      </c>
    </row>
    <row r="102">
      <c r="A102" s="1" t="s">
        <v>513</v>
      </c>
      <c r="E102" s="27" t="s">
        <v>514</v>
      </c>
    </row>
    <row r="103">
      <c r="A103" s="1" t="s">
        <v>504</v>
      </c>
      <c r="B103" s="1">
        <v>24</v>
      </c>
      <c r="C103" s="26" t="s">
        <v>2558</v>
      </c>
      <c r="D103" t="s">
        <v>506</v>
      </c>
      <c r="E103" s="27" t="s">
        <v>2559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521</v>
      </c>
    </row>
    <row r="106">
      <c r="A106" s="1" t="s">
        <v>513</v>
      </c>
      <c r="E106" s="27" t="s">
        <v>514</v>
      </c>
    </row>
    <row r="107" ht="25.5">
      <c r="A107" s="1" t="s">
        <v>504</v>
      </c>
      <c r="B107" s="1">
        <v>25</v>
      </c>
      <c r="C107" s="26" t="s">
        <v>2044</v>
      </c>
      <c r="D107" t="s">
        <v>506</v>
      </c>
      <c r="E107" s="27" t="s">
        <v>2045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521</v>
      </c>
    </row>
    <row r="110">
      <c r="A110" s="1" t="s">
        <v>513</v>
      </c>
      <c r="E110" s="27" t="s">
        <v>514</v>
      </c>
    </row>
    <row r="111" ht="38.25">
      <c r="A111" s="1" t="s">
        <v>504</v>
      </c>
      <c r="B111" s="1">
        <v>26</v>
      </c>
      <c r="C111" s="26" t="s">
        <v>2046</v>
      </c>
      <c r="D111" t="s">
        <v>506</v>
      </c>
      <c r="E111" s="27" t="s">
        <v>2047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COUNTIFS(L8:L37,"=0",A8:A37,"P")+COUNTIFS(L8:L37,"",A8:A37,"P")+SUM(Q8:Q37)</f>
        <v>0</v>
      </c>
    </row>
    <row r="8">
      <c r="A8" s="1" t="s">
        <v>499</v>
      </c>
      <c r="C8" s="22" t="s">
        <v>2806</v>
      </c>
      <c r="E8" s="23" t="s">
        <v>91</v>
      </c>
      <c r="L8" s="24">
        <f>L9+L14+L19+L24</f>
        <v>0</v>
      </c>
      <c r="M8" s="24">
        <f>M9+M14+M19+M24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2807</v>
      </c>
      <c r="L14" s="24">
        <f>SUMIFS(L15:L18,A15:A18,"P")</f>
        <v>0</v>
      </c>
      <c r="M14" s="24">
        <f>SUMIFS(M15:M18,A15:A18,"P")</f>
        <v>0</v>
      </c>
      <c r="N14" s="25"/>
    </row>
    <row r="15">
      <c r="A15" s="1" t="s">
        <v>504</v>
      </c>
      <c r="B15" s="1">
        <v>2</v>
      </c>
      <c r="C15" s="26" t="s">
        <v>2808</v>
      </c>
      <c r="D15" t="s">
        <v>506</v>
      </c>
      <c r="E15" s="27" t="s">
        <v>2809</v>
      </c>
      <c r="F15" s="28" t="s">
        <v>2810</v>
      </c>
      <c r="G15" s="29">
        <v>1</v>
      </c>
      <c r="H15" s="28">
        <v>0</v>
      </c>
      <c r="I15" s="30">
        <f>ROUND(G15*H15,P4)</f>
        <v>0</v>
      </c>
      <c r="L15" s="30">
        <v>0</v>
      </c>
      <c r="M15" s="24">
        <f>ROUND(G15*L15,P4)</f>
        <v>0</v>
      </c>
      <c r="N15" s="25" t="s">
        <v>506</v>
      </c>
      <c r="O15" s="31">
        <f>M15*AA15</f>
        <v>0</v>
      </c>
      <c r="P15" s="1">
        <v>3</v>
      </c>
      <c r="AA15" s="1">
        <f>IF(P15=1,$O$3,IF(P15=2,$O$4,$O$5))</f>
        <v>0</v>
      </c>
    </row>
    <row r="16" ht="51">
      <c r="A16" s="1" t="s">
        <v>510</v>
      </c>
      <c r="E16" s="27" t="s">
        <v>2811</v>
      </c>
    </row>
    <row r="17" ht="25.5">
      <c r="A17" s="1" t="s">
        <v>511</v>
      </c>
      <c r="E17" s="32" t="s">
        <v>2812</v>
      </c>
    </row>
    <row r="18" ht="153">
      <c r="A18" s="1" t="s">
        <v>513</v>
      </c>
      <c r="E18" s="27" t="s">
        <v>2813</v>
      </c>
    </row>
    <row r="19">
      <c r="A19" s="1" t="s">
        <v>501</v>
      </c>
      <c r="C19" s="22" t="s">
        <v>601</v>
      </c>
      <c r="E19" s="23" t="s">
        <v>2814</v>
      </c>
      <c r="L19" s="24">
        <f>SUMIFS(L20:L23,A20:A23,"P")</f>
        <v>0</v>
      </c>
      <c r="M19" s="24">
        <f>SUMIFS(M20:M23,A20:A23,"P")</f>
        <v>0</v>
      </c>
      <c r="N19" s="25"/>
    </row>
    <row r="20">
      <c r="A20" s="1" t="s">
        <v>504</v>
      </c>
      <c r="B20" s="1">
        <v>3</v>
      </c>
      <c r="C20" s="26" t="s">
        <v>2815</v>
      </c>
      <c r="D20" t="s">
        <v>506</v>
      </c>
      <c r="E20" s="27" t="s">
        <v>2816</v>
      </c>
      <c r="F20" s="28" t="s">
        <v>2810</v>
      </c>
      <c r="G20" s="29">
        <v>1</v>
      </c>
      <c r="H20" s="28">
        <v>0</v>
      </c>
      <c r="I20" s="30">
        <f>ROUND(G20*H20,P4)</f>
        <v>0</v>
      </c>
      <c r="L20" s="30">
        <v>0</v>
      </c>
      <c r="M20" s="24">
        <f>ROUND(G20*L20,P4)</f>
        <v>0</v>
      </c>
      <c r="N20" s="25" t="s">
        <v>506</v>
      </c>
      <c r="O20" s="31">
        <f>M20*AA20</f>
        <v>0</v>
      </c>
      <c r="P20" s="1">
        <v>3</v>
      </c>
      <c r="AA20" s="1">
        <f>IF(P20=1,$O$3,IF(P20=2,$O$4,$O$5))</f>
        <v>0</v>
      </c>
    </row>
    <row r="21" ht="51">
      <c r="A21" s="1" t="s">
        <v>510</v>
      </c>
      <c r="E21" s="27" t="s">
        <v>2811</v>
      </c>
    </row>
    <row r="22" ht="25.5">
      <c r="A22" s="1" t="s">
        <v>511</v>
      </c>
      <c r="E22" s="32" t="s">
        <v>2812</v>
      </c>
    </row>
    <row r="23" ht="140.25">
      <c r="A23" s="1" t="s">
        <v>513</v>
      </c>
      <c r="E23" s="27" t="s">
        <v>2817</v>
      </c>
    </row>
    <row r="24">
      <c r="A24" s="1" t="s">
        <v>501</v>
      </c>
      <c r="C24" s="22" t="s">
        <v>604</v>
      </c>
      <c r="E24" s="23" t="s">
        <v>2818</v>
      </c>
      <c r="L24" s="24">
        <f>SUMIFS(L25:L36,A25:A36,"P")</f>
        <v>0</v>
      </c>
      <c r="M24" s="24">
        <f>SUMIFS(M25:M36,A25:A36,"P")</f>
        <v>0</v>
      </c>
      <c r="N24" s="25"/>
    </row>
    <row r="25">
      <c r="A25" s="1" t="s">
        <v>504</v>
      </c>
      <c r="B25" s="1">
        <v>4</v>
      </c>
      <c r="C25" s="26" t="s">
        <v>2819</v>
      </c>
      <c r="D25" t="s">
        <v>506</v>
      </c>
      <c r="E25" s="27" t="s">
        <v>2820</v>
      </c>
      <c r="F25" s="28" t="s">
        <v>548</v>
      </c>
      <c r="G25" s="29">
        <v>1</v>
      </c>
      <c r="H25" s="28">
        <v>0</v>
      </c>
      <c r="I25" s="30">
        <f>ROUND(G25*H25,P4)</f>
        <v>0</v>
      </c>
      <c r="L25" s="30">
        <v>0</v>
      </c>
      <c r="M25" s="24">
        <f>ROUND(G25*L25,P4)</f>
        <v>0</v>
      </c>
      <c r="N25" s="25" t="s">
        <v>506</v>
      </c>
      <c r="O25" s="31">
        <f>M25*AA25</f>
        <v>0</v>
      </c>
      <c r="P25" s="1">
        <v>3</v>
      </c>
      <c r="AA25" s="1">
        <f>IF(P25=1,$O$3,IF(P25=2,$O$4,$O$5))</f>
        <v>0</v>
      </c>
    </row>
    <row r="26" ht="25.5">
      <c r="A26" s="1" t="s">
        <v>510</v>
      </c>
      <c r="E26" s="27" t="s">
        <v>2821</v>
      </c>
    </row>
    <row r="27" ht="25.5">
      <c r="A27" s="1" t="s">
        <v>511</v>
      </c>
      <c r="E27" s="32" t="s">
        <v>521</v>
      </c>
    </row>
    <row r="28" ht="51">
      <c r="A28" s="1" t="s">
        <v>513</v>
      </c>
      <c r="E28" s="27" t="s">
        <v>2822</v>
      </c>
    </row>
    <row r="29">
      <c r="A29" s="1" t="s">
        <v>504</v>
      </c>
      <c r="B29" s="1">
        <v>5</v>
      </c>
      <c r="C29" s="26" t="s">
        <v>2823</v>
      </c>
      <c r="D29" t="s">
        <v>506</v>
      </c>
      <c r="E29" s="27" t="s">
        <v>2824</v>
      </c>
      <c r="F29" s="28" t="s">
        <v>548</v>
      </c>
      <c r="G29" s="29">
        <v>1</v>
      </c>
      <c r="H29" s="28">
        <v>0</v>
      </c>
      <c r="I29" s="30">
        <f>ROUND(G29*H29,P4)</f>
        <v>0</v>
      </c>
      <c r="L29" s="30">
        <v>0</v>
      </c>
      <c r="M29" s="24">
        <f>ROUND(G29*L29,P4)</f>
        <v>0</v>
      </c>
      <c r="N29" s="25" t="s">
        <v>506</v>
      </c>
      <c r="O29" s="31">
        <f>M29*AA29</f>
        <v>0</v>
      </c>
      <c r="P29" s="1">
        <v>3</v>
      </c>
      <c r="AA29" s="1">
        <f>IF(P29=1,$O$3,IF(P29=2,$O$4,$O$5))</f>
        <v>0</v>
      </c>
    </row>
    <row r="30" ht="38.25">
      <c r="A30" s="1" t="s">
        <v>510</v>
      </c>
      <c r="E30" s="27" t="s">
        <v>2825</v>
      </c>
    </row>
    <row r="31" ht="25.5">
      <c r="A31" s="1" t="s">
        <v>511</v>
      </c>
      <c r="E31" s="32" t="s">
        <v>521</v>
      </c>
    </row>
    <row r="32" ht="89.25">
      <c r="A32" s="1" t="s">
        <v>513</v>
      </c>
      <c r="E32" s="27" t="s">
        <v>2826</v>
      </c>
    </row>
    <row r="33">
      <c r="A33" s="1" t="s">
        <v>504</v>
      </c>
      <c r="B33" s="1">
        <v>6</v>
      </c>
      <c r="C33" s="26" t="s">
        <v>2827</v>
      </c>
      <c r="D33" t="s">
        <v>506</v>
      </c>
      <c r="E33" s="27" t="s">
        <v>2828</v>
      </c>
      <c r="F33" s="28" t="s">
        <v>2810</v>
      </c>
      <c r="G33" s="29">
        <v>2</v>
      </c>
      <c r="H33" s="28">
        <v>0</v>
      </c>
      <c r="I33" s="30">
        <f>ROUND(G33*H33,P4)</f>
        <v>0</v>
      </c>
      <c r="L33" s="30">
        <v>0</v>
      </c>
      <c r="M33" s="24">
        <f>ROUND(G33*L33,P4)</f>
        <v>0</v>
      </c>
      <c r="N33" s="25" t="s">
        <v>506</v>
      </c>
      <c r="O33" s="31">
        <f>M33*AA33</f>
        <v>0</v>
      </c>
      <c r="P33" s="1">
        <v>3</v>
      </c>
      <c r="AA33" s="1">
        <f>IF(P33=1,$O$3,IF(P33=2,$O$4,$O$5))</f>
        <v>0</v>
      </c>
    </row>
    <row r="34">
      <c r="A34" s="1" t="s">
        <v>510</v>
      </c>
      <c r="E34" s="27" t="s">
        <v>2829</v>
      </c>
    </row>
    <row r="35" ht="25.5">
      <c r="A35" s="1" t="s">
        <v>511</v>
      </c>
      <c r="E35" s="32" t="s">
        <v>526</v>
      </c>
    </row>
    <row r="36" ht="51">
      <c r="A36" s="1" t="s">
        <v>513</v>
      </c>
      <c r="E36" s="27" t="s">
        <v>2830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2831</v>
      </c>
      <c r="E8" s="23" t="s">
        <v>95</v>
      </c>
      <c r="L8" s="24">
        <f>L9+L30+L75</f>
        <v>0</v>
      </c>
      <c r="M8" s="24">
        <f>M9+M30+M75</f>
        <v>0</v>
      </c>
      <c r="N8" s="25"/>
    </row>
    <row r="9">
      <c r="A9" s="1" t="s">
        <v>501</v>
      </c>
      <c r="C9" s="22" t="s">
        <v>1254</v>
      </c>
      <c r="E9" s="23" t="s">
        <v>1255</v>
      </c>
      <c r="L9" s="24">
        <f>SUMIFS(L10:L29,A10:A29,"P")</f>
        <v>0</v>
      </c>
      <c r="M9" s="24">
        <f>SUMIFS(M10:M29,A10:A29,"P")</f>
        <v>0</v>
      </c>
      <c r="N9" s="25"/>
    </row>
    <row r="10" ht="25.5">
      <c r="A10" s="1" t="s">
        <v>504</v>
      </c>
      <c r="B10" s="1">
        <v>1</v>
      </c>
      <c r="C10" s="26" t="s">
        <v>2703</v>
      </c>
      <c r="D10" t="s">
        <v>2704</v>
      </c>
      <c r="E10" s="27" t="s">
        <v>2705</v>
      </c>
      <c r="F10" s="28" t="s">
        <v>2701</v>
      </c>
      <c r="G10" s="29">
        <v>8.0999999999999996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2832</v>
      </c>
    </row>
    <row r="13" ht="25.5">
      <c r="A13" s="1" t="s">
        <v>513</v>
      </c>
      <c r="E13" s="27" t="s">
        <v>2702</v>
      </c>
    </row>
    <row r="14" ht="25.5">
      <c r="A14" s="1" t="s">
        <v>504</v>
      </c>
      <c r="B14" s="1">
        <v>2</v>
      </c>
      <c r="C14" s="26" t="s">
        <v>2833</v>
      </c>
      <c r="D14" t="s">
        <v>2834</v>
      </c>
      <c r="E14" s="27" t="s">
        <v>2835</v>
      </c>
      <c r="F14" s="28" t="s">
        <v>2701</v>
      </c>
      <c r="G14" s="29">
        <v>1887.114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2836</v>
      </c>
    </row>
    <row r="17" ht="25.5">
      <c r="A17" s="1" t="s">
        <v>513</v>
      </c>
      <c r="E17" s="27" t="s">
        <v>2702</v>
      </c>
    </row>
    <row r="18" ht="25.5">
      <c r="A18" s="1" t="s">
        <v>504</v>
      </c>
      <c r="B18" s="1">
        <v>3</v>
      </c>
      <c r="C18" s="26" t="s">
        <v>2837</v>
      </c>
      <c r="D18" t="s">
        <v>2838</v>
      </c>
      <c r="E18" s="27" t="s">
        <v>2839</v>
      </c>
      <c r="F18" s="28" t="s">
        <v>2701</v>
      </c>
      <c r="G18" s="29">
        <v>41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2840</v>
      </c>
    </row>
    <row r="21" ht="25.5">
      <c r="A21" s="1" t="s">
        <v>513</v>
      </c>
      <c r="E21" s="27" t="s">
        <v>2702</v>
      </c>
    </row>
    <row r="22" ht="25.5">
      <c r="A22" s="1" t="s">
        <v>504</v>
      </c>
      <c r="B22" s="1">
        <v>4</v>
      </c>
      <c r="C22" s="26" t="s">
        <v>2841</v>
      </c>
      <c r="D22" t="s">
        <v>2842</v>
      </c>
      <c r="E22" s="27" t="s">
        <v>2843</v>
      </c>
      <c r="F22" s="28" t="s">
        <v>2701</v>
      </c>
      <c r="G22" s="29">
        <v>0.60299999999999998</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2844</v>
      </c>
    </row>
    <row r="25" ht="25.5">
      <c r="A25" s="1" t="s">
        <v>513</v>
      </c>
      <c r="E25" s="27" t="s">
        <v>2702</v>
      </c>
    </row>
    <row r="26" ht="25.5">
      <c r="A26" s="1" t="s">
        <v>504</v>
      </c>
      <c r="B26" s="1">
        <v>5</v>
      </c>
      <c r="C26" s="26" t="s">
        <v>2845</v>
      </c>
      <c r="D26" t="s">
        <v>2846</v>
      </c>
      <c r="E26" s="27" t="s">
        <v>2847</v>
      </c>
      <c r="F26" s="28" t="s">
        <v>2701</v>
      </c>
      <c r="G26" s="29">
        <v>1.226</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2848</v>
      </c>
    </row>
    <row r="29" ht="25.5">
      <c r="A29" s="1" t="s">
        <v>513</v>
      </c>
      <c r="E29" s="27" t="s">
        <v>2702</v>
      </c>
    </row>
    <row r="30">
      <c r="A30" s="1" t="s">
        <v>501</v>
      </c>
      <c r="C30" s="22" t="s">
        <v>860</v>
      </c>
      <c r="E30" s="23" t="s">
        <v>2849</v>
      </c>
      <c r="L30" s="24">
        <f>SUMIFS(L31:L74,A31:A74,"P")</f>
        <v>0</v>
      </c>
      <c r="M30" s="24">
        <f>SUMIFS(M31:M74,A31:A74,"P")</f>
        <v>0</v>
      </c>
      <c r="N30" s="25"/>
    </row>
    <row r="31" ht="25.5">
      <c r="A31" s="1" t="s">
        <v>504</v>
      </c>
      <c r="B31" s="1">
        <v>6</v>
      </c>
      <c r="C31" s="26" t="s">
        <v>2850</v>
      </c>
      <c r="D31" t="s">
        <v>506</v>
      </c>
      <c r="E31" s="27" t="s">
        <v>2851</v>
      </c>
      <c r="F31" s="28" t="s">
        <v>564</v>
      </c>
      <c r="G31" s="29">
        <v>2006.8599999999999</v>
      </c>
      <c r="H31" s="28">
        <v>0</v>
      </c>
      <c r="I31" s="30">
        <f>ROUND(G31*H31,P4)</f>
        <v>0</v>
      </c>
      <c r="L31" s="30">
        <v>0</v>
      </c>
      <c r="M31" s="24">
        <f>ROUND(G31*L31,P4)</f>
        <v>0</v>
      </c>
      <c r="N31" s="25" t="s">
        <v>509</v>
      </c>
      <c r="O31" s="31">
        <f>M31*AA31</f>
        <v>0</v>
      </c>
      <c r="P31" s="1">
        <v>3</v>
      </c>
      <c r="AA31" s="1">
        <f>IF(P31=1,$O$3,IF(P31=2,$O$4,$O$5))</f>
        <v>0</v>
      </c>
    </row>
    <row r="32" ht="25.5">
      <c r="A32" s="1" t="s">
        <v>510</v>
      </c>
      <c r="E32" s="27" t="s">
        <v>2852</v>
      </c>
    </row>
    <row r="33" ht="25.5">
      <c r="A33" s="1" t="s">
        <v>511</v>
      </c>
      <c r="E33" s="32" t="s">
        <v>2853</v>
      </c>
    </row>
    <row r="34">
      <c r="A34" s="1" t="s">
        <v>513</v>
      </c>
      <c r="E34" s="27" t="s">
        <v>514</v>
      </c>
    </row>
    <row r="35" ht="25.5">
      <c r="A35" s="1" t="s">
        <v>504</v>
      </c>
      <c r="B35" s="1">
        <v>7</v>
      </c>
      <c r="C35" s="26" t="s">
        <v>2854</v>
      </c>
      <c r="D35" t="s">
        <v>506</v>
      </c>
      <c r="E35" s="27" t="s">
        <v>2855</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2856</v>
      </c>
    </row>
    <row r="37" ht="25.5">
      <c r="A37" s="1" t="s">
        <v>511</v>
      </c>
      <c r="E37" s="32" t="s">
        <v>1726</v>
      </c>
    </row>
    <row r="38">
      <c r="A38" s="1" t="s">
        <v>513</v>
      </c>
      <c r="E38" s="27" t="s">
        <v>514</v>
      </c>
    </row>
    <row r="39">
      <c r="A39" s="1" t="s">
        <v>504</v>
      </c>
      <c r="B39" s="1">
        <v>8</v>
      </c>
      <c r="C39" s="26" t="s">
        <v>2857</v>
      </c>
      <c r="D39" t="s">
        <v>506</v>
      </c>
      <c r="E39" s="27" t="s">
        <v>2858</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2859</v>
      </c>
    </row>
    <row r="42">
      <c r="A42" s="1" t="s">
        <v>513</v>
      </c>
      <c r="E42" s="27" t="s">
        <v>514</v>
      </c>
    </row>
    <row r="43" ht="25.5">
      <c r="A43" s="1" t="s">
        <v>504</v>
      </c>
      <c r="B43" s="1">
        <v>9</v>
      </c>
      <c r="C43" s="26" t="s">
        <v>2860</v>
      </c>
      <c r="D43" t="s">
        <v>506</v>
      </c>
      <c r="E43" s="27" t="s">
        <v>2861</v>
      </c>
      <c r="F43" s="28" t="s">
        <v>564</v>
      </c>
      <c r="G43" s="29">
        <v>52.811999999999998</v>
      </c>
      <c r="H43" s="28">
        <v>0</v>
      </c>
      <c r="I43" s="30">
        <f>ROUND(G43*H43,P4)</f>
        <v>0</v>
      </c>
      <c r="L43" s="30">
        <v>0</v>
      </c>
      <c r="M43" s="24">
        <f>ROUND(G43*L43,P4)</f>
        <v>0</v>
      </c>
      <c r="N43" s="25" t="s">
        <v>509</v>
      </c>
      <c r="O43" s="31">
        <f>M43*AA43</f>
        <v>0</v>
      </c>
      <c r="P43" s="1">
        <v>3</v>
      </c>
      <c r="AA43" s="1">
        <f>IF(P43=1,$O$3,IF(P43=2,$O$4,$O$5))</f>
        <v>0</v>
      </c>
    </row>
    <row r="44" ht="25.5">
      <c r="A44" s="1" t="s">
        <v>510</v>
      </c>
      <c r="E44" s="27" t="s">
        <v>2862</v>
      </c>
    </row>
    <row r="45" ht="25.5">
      <c r="A45" s="1" t="s">
        <v>511</v>
      </c>
      <c r="E45" s="32" t="s">
        <v>2863</v>
      </c>
    </row>
    <row r="46">
      <c r="A46" s="1" t="s">
        <v>513</v>
      </c>
      <c r="E46" s="27" t="s">
        <v>514</v>
      </c>
    </row>
    <row r="47" ht="25.5">
      <c r="A47" s="1" t="s">
        <v>504</v>
      </c>
      <c r="B47" s="1">
        <v>10</v>
      </c>
      <c r="C47" s="26" t="s">
        <v>2864</v>
      </c>
      <c r="D47" t="s">
        <v>506</v>
      </c>
      <c r="E47" s="27" t="s">
        <v>2865</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2859</v>
      </c>
    </row>
    <row r="50">
      <c r="A50" s="1" t="s">
        <v>513</v>
      </c>
      <c r="E50" s="27" t="s">
        <v>514</v>
      </c>
    </row>
    <row r="51">
      <c r="A51" s="1" t="s">
        <v>504</v>
      </c>
      <c r="B51" s="1">
        <v>11</v>
      </c>
      <c r="C51" s="26" t="s">
        <v>2866</v>
      </c>
      <c r="D51" t="s">
        <v>597</v>
      </c>
      <c r="E51" s="27" t="s">
        <v>2867</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2868</v>
      </c>
    </row>
    <row r="53" ht="38.25">
      <c r="A53" s="1" t="s">
        <v>511</v>
      </c>
      <c r="E53" s="32" t="s">
        <v>2869</v>
      </c>
    </row>
    <row r="54">
      <c r="A54" s="1" t="s">
        <v>513</v>
      </c>
      <c r="E54" s="27" t="s">
        <v>514</v>
      </c>
    </row>
    <row r="55">
      <c r="A55" s="1" t="s">
        <v>504</v>
      </c>
      <c r="B55" s="1">
        <v>12</v>
      </c>
      <c r="C55" s="26" t="s">
        <v>2870</v>
      </c>
      <c r="D55" t="s">
        <v>506</v>
      </c>
      <c r="E55" s="27" t="s">
        <v>2871</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2868</v>
      </c>
    </row>
    <row r="57" ht="38.25">
      <c r="A57" s="1" t="s">
        <v>511</v>
      </c>
      <c r="E57" s="32" t="s">
        <v>2872</v>
      </c>
    </row>
    <row r="58">
      <c r="A58" s="1" t="s">
        <v>513</v>
      </c>
      <c r="E58" s="27" t="s">
        <v>514</v>
      </c>
    </row>
    <row r="59">
      <c r="A59" s="1" t="s">
        <v>504</v>
      </c>
      <c r="B59" s="1">
        <v>13</v>
      </c>
      <c r="C59" s="26" t="s">
        <v>2866</v>
      </c>
      <c r="D59" t="s">
        <v>601</v>
      </c>
      <c r="E59" s="27" t="s">
        <v>2867</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2873</v>
      </c>
    </row>
    <row r="61" ht="25.5">
      <c r="A61" s="1" t="s">
        <v>511</v>
      </c>
      <c r="E61" s="32" t="s">
        <v>2874</v>
      </c>
    </row>
    <row r="62">
      <c r="A62" s="1" t="s">
        <v>513</v>
      </c>
      <c r="E62" s="27" t="s">
        <v>514</v>
      </c>
    </row>
    <row r="63">
      <c r="A63" s="1" t="s">
        <v>504</v>
      </c>
      <c r="B63" s="1">
        <v>14</v>
      </c>
      <c r="C63" s="26" t="s">
        <v>2875</v>
      </c>
      <c r="D63" t="s">
        <v>506</v>
      </c>
      <c r="E63" s="27" t="s">
        <v>2876</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2877</v>
      </c>
    </row>
    <row r="65" ht="25.5">
      <c r="A65" s="1" t="s">
        <v>511</v>
      </c>
      <c r="E65" s="32" t="s">
        <v>2859</v>
      </c>
    </row>
    <row r="66">
      <c r="A66" s="1" t="s">
        <v>513</v>
      </c>
      <c r="E66" s="27" t="s">
        <v>514</v>
      </c>
    </row>
    <row r="67">
      <c r="A67" s="1" t="s">
        <v>504</v>
      </c>
      <c r="B67" s="1">
        <v>15</v>
      </c>
      <c r="C67" s="26" t="s">
        <v>2878</v>
      </c>
      <c r="D67" t="s">
        <v>506</v>
      </c>
      <c r="E67" s="27" t="s">
        <v>2879</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2880</v>
      </c>
    </row>
    <row r="70">
      <c r="A70" s="1" t="s">
        <v>513</v>
      </c>
      <c r="E70" s="27" t="s">
        <v>514</v>
      </c>
    </row>
    <row r="71">
      <c r="A71" s="1" t="s">
        <v>504</v>
      </c>
      <c r="B71" s="1">
        <v>16</v>
      </c>
      <c r="C71" s="26" t="s">
        <v>2881</v>
      </c>
      <c r="D71" t="s">
        <v>506</v>
      </c>
      <c r="E71" s="27" t="s">
        <v>2882</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2883</v>
      </c>
    </row>
    <row r="74">
      <c r="A74" s="1" t="s">
        <v>513</v>
      </c>
      <c r="E74" s="27" t="s">
        <v>514</v>
      </c>
    </row>
    <row r="75">
      <c r="A75" s="1" t="s">
        <v>501</v>
      </c>
      <c r="C75" s="22" t="s">
        <v>2884</v>
      </c>
      <c r="E75" s="23" t="s">
        <v>2885</v>
      </c>
      <c r="L75" s="24">
        <f>SUMIFS(L76:L107,A76:A107,"P")</f>
        <v>0</v>
      </c>
      <c r="M75" s="24">
        <f>SUMIFS(M76:M107,A76:A107,"P")</f>
        <v>0</v>
      </c>
      <c r="N75" s="25"/>
    </row>
    <row r="76">
      <c r="A76" s="1" t="s">
        <v>504</v>
      </c>
      <c r="B76" s="1">
        <v>17</v>
      </c>
      <c r="C76" s="26" t="s">
        <v>2886</v>
      </c>
      <c r="D76" t="s">
        <v>506</v>
      </c>
      <c r="E76" s="27" t="s">
        <v>2887</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2888</v>
      </c>
    </row>
    <row r="78" ht="25.5">
      <c r="A78" s="1" t="s">
        <v>511</v>
      </c>
      <c r="E78" s="32" t="s">
        <v>2889</v>
      </c>
    </row>
    <row r="79">
      <c r="A79" s="1" t="s">
        <v>513</v>
      </c>
      <c r="E79" s="27" t="s">
        <v>514</v>
      </c>
    </row>
    <row r="80">
      <c r="A80" s="1" t="s">
        <v>504</v>
      </c>
      <c r="B80" s="1">
        <v>18</v>
      </c>
      <c r="C80" s="26" t="s">
        <v>2890</v>
      </c>
      <c r="D80" t="s">
        <v>506</v>
      </c>
      <c r="E80" s="27" t="s">
        <v>2891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2892</v>
      </c>
    </row>
    <row r="82" ht="25.5">
      <c r="A82" s="1" t="s">
        <v>511</v>
      </c>
      <c r="E82" s="32" t="s">
        <v>928</v>
      </c>
    </row>
    <row r="83">
      <c r="A83" s="1" t="s">
        <v>513</v>
      </c>
      <c r="E83" s="27" t="s">
        <v>514</v>
      </c>
    </row>
    <row r="84">
      <c r="A84" s="1" t="s">
        <v>504</v>
      </c>
      <c r="B84" s="1">
        <v>19</v>
      </c>
      <c r="C84" s="26" t="s">
        <v>2893</v>
      </c>
      <c r="D84" t="s">
        <v>506</v>
      </c>
      <c r="E84" s="27" t="s">
        <v>2894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2895</v>
      </c>
    </row>
    <row r="86" ht="25.5">
      <c r="A86" s="1" t="s">
        <v>511</v>
      </c>
      <c r="E86" s="32" t="s">
        <v>666</v>
      </c>
    </row>
    <row r="87">
      <c r="A87" s="1" t="s">
        <v>513</v>
      </c>
      <c r="E87" s="27" t="s">
        <v>514</v>
      </c>
    </row>
    <row r="88">
      <c r="A88" s="1" t="s">
        <v>504</v>
      </c>
      <c r="B88" s="1">
        <v>20</v>
      </c>
      <c r="C88" s="26" t="s">
        <v>2896</v>
      </c>
      <c r="D88" t="s">
        <v>506</v>
      </c>
      <c r="E88" s="27" t="s">
        <v>2897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2898</v>
      </c>
    </row>
    <row r="90" ht="25.5">
      <c r="A90" s="1" t="s">
        <v>511</v>
      </c>
      <c r="E90" s="32" t="s">
        <v>666</v>
      </c>
    </row>
    <row r="91">
      <c r="A91" s="1" t="s">
        <v>513</v>
      </c>
      <c r="E91" s="27" t="s">
        <v>514</v>
      </c>
    </row>
    <row r="92">
      <c r="A92" s="1" t="s">
        <v>504</v>
      </c>
      <c r="B92" s="1">
        <v>21</v>
      </c>
      <c r="C92" s="26" t="s">
        <v>2899</v>
      </c>
      <c r="D92" t="s">
        <v>506</v>
      </c>
      <c r="E92" s="27" t="s">
        <v>2900</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2901</v>
      </c>
    </row>
    <row r="95">
      <c r="A95" s="1" t="s">
        <v>513</v>
      </c>
      <c r="E95" s="27" t="s">
        <v>514</v>
      </c>
    </row>
    <row r="96">
      <c r="A96" s="1" t="s">
        <v>504</v>
      </c>
      <c r="B96" s="1">
        <v>22</v>
      </c>
      <c r="C96" s="26" t="s">
        <v>2902</v>
      </c>
      <c r="D96" t="s">
        <v>506</v>
      </c>
      <c r="E96" s="27" t="s">
        <v>2903</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5.5">
      <c r="A98" s="1" t="s">
        <v>511</v>
      </c>
      <c r="E98" s="32" t="s">
        <v>2901</v>
      </c>
    </row>
    <row r="99" ht="127.5">
      <c r="A99" s="1" t="s">
        <v>513</v>
      </c>
      <c r="E99" s="27" t="s">
        <v>2904</v>
      </c>
    </row>
    <row r="100" ht="25.5">
      <c r="A100" s="1" t="s">
        <v>504</v>
      </c>
      <c r="B100" s="1">
        <v>23</v>
      </c>
      <c r="C100" s="26" t="s">
        <v>2905</v>
      </c>
      <c r="D100" t="s">
        <v>506</v>
      </c>
      <c r="E100" s="27" t="s">
        <v>2906</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2907</v>
      </c>
    </row>
    <row r="103">
      <c r="A103" s="1" t="s">
        <v>513</v>
      </c>
      <c r="E103" s="27" t="s">
        <v>514</v>
      </c>
    </row>
    <row r="104">
      <c r="A104" s="1" t="s">
        <v>504</v>
      </c>
      <c r="B104" s="1">
        <v>24</v>
      </c>
      <c r="C104" s="26" t="s">
        <v>2908</v>
      </c>
      <c r="D104" t="s">
        <v>506</v>
      </c>
      <c r="E104" s="27" t="s">
        <v>2909</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2840</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2910</v>
      </c>
      <c r="E8" s="23" t="s">
        <v>97</v>
      </c>
      <c r="L8" s="24">
        <f>L9+L38+L151</f>
        <v>0</v>
      </c>
      <c r="M8" s="24">
        <f>M9+M38+M151</f>
        <v>0</v>
      </c>
      <c r="N8" s="25"/>
    </row>
    <row r="9">
      <c r="A9" s="1" t="s">
        <v>501</v>
      </c>
      <c r="C9" s="22" t="s">
        <v>1254</v>
      </c>
      <c r="E9" s="23" t="s">
        <v>1255</v>
      </c>
      <c r="L9" s="24">
        <f>SUMIFS(L10:L37,A10:A37,"P")</f>
        <v>0</v>
      </c>
      <c r="M9" s="24">
        <f>SUMIFS(M10:M37,A10:A37,"P")</f>
        <v>0</v>
      </c>
      <c r="N9" s="25"/>
    </row>
    <row r="10" ht="25.5">
      <c r="A10" s="1" t="s">
        <v>504</v>
      </c>
      <c r="B10" s="1">
        <v>1</v>
      </c>
      <c r="C10" s="26" t="s">
        <v>2703</v>
      </c>
      <c r="D10" t="s">
        <v>2704</v>
      </c>
      <c r="E10" s="27" t="s">
        <v>2705</v>
      </c>
      <c r="F10" s="28" t="s">
        <v>2701</v>
      </c>
      <c r="G10" s="29">
        <v>4.0999999999999996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2911</v>
      </c>
    </row>
    <row r="13" ht="25.5">
      <c r="A13" s="1" t="s">
        <v>513</v>
      </c>
      <c r="E13" s="27" t="s">
        <v>2702</v>
      </c>
    </row>
    <row r="14" ht="25.5">
      <c r="A14" s="1" t="s">
        <v>504</v>
      </c>
      <c r="B14" s="1">
        <v>2</v>
      </c>
      <c r="C14" s="26" t="s">
        <v>2833</v>
      </c>
      <c r="D14" t="s">
        <v>2834</v>
      </c>
      <c r="E14" s="27" t="s">
        <v>2835</v>
      </c>
      <c r="F14" s="28" t="s">
        <v>2701</v>
      </c>
      <c r="G14" s="29">
        <v>3351.6950000000002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2912</v>
      </c>
    </row>
    <row r="17" ht="25.5">
      <c r="A17" s="1" t="s">
        <v>513</v>
      </c>
      <c r="E17" s="27" t="s">
        <v>2702</v>
      </c>
    </row>
    <row r="18" ht="25.5">
      <c r="A18" s="1" t="s">
        <v>504</v>
      </c>
      <c r="B18" s="1">
        <v>3</v>
      </c>
      <c r="C18" s="26" t="s">
        <v>2837</v>
      </c>
      <c r="D18" t="s">
        <v>2838</v>
      </c>
      <c r="E18" s="27" t="s">
        <v>2839</v>
      </c>
      <c r="F18" s="28" t="s">
        <v>2701</v>
      </c>
      <c r="G18" s="29">
        <v>659.61000000000001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2913</v>
      </c>
    </row>
    <row r="21" ht="25.5">
      <c r="A21" s="1" t="s">
        <v>513</v>
      </c>
      <c r="E21" s="27" t="s">
        <v>2702</v>
      </c>
    </row>
    <row r="22" ht="25.5">
      <c r="A22" s="1" t="s">
        <v>504</v>
      </c>
      <c r="B22" s="1">
        <v>4</v>
      </c>
      <c r="C22" s="26" t="s">
        <v>2841</v>
      </c>
      <c r="D22" t="s">
        <v>2842</v>
      </c>
      <c r="E22" s="27" t="s">
        <v>2843</v>
      </c>
      <c r="F22" s="28" t="s">
        <v>2701</v>
      </c>
      <c r="G22" s="29">
        <v>1.254</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2914</v>
      </c>
    </row>
    <row r="25" ht="25.5">
      <c r="A25" s="1" t="s">
        <v>513</v>
      </c>
      <c r="E25" s="27" t="s">
        <v>2702</v>
      </c>
    </row>
    <row r="26" ht="25.5">
      <c r="A26" s="1" t="s">
        <v>504</v>
      </c>
      <c r="B26" s="1">
        <v>5</v>
      </c>
      <c r="C26" s="26" t="s">
        <v>2845</v>
      </c>
      <c r="D26" t="s">
        <v>2846</v>
      </c>
      <c r="E26" s="27" t="s">
        <v>2847</v>
      </c>
      <c r="F26" s="28" t="s">
        <v>2701</v>
      </c>
      <c r="G26" s="29">
        <v>2.5499999999999998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2915</v>
      </c>
    </row>
    <row r="29" ht="25.5">
      <c r="A29" s="1" t="s">
        <v>513</v>
      </c>
      <c r="E29" s="27" t="s">
        <v>2702</v>
      </c>
    </row>
    <row r="30" ht="25.5">
      <c r="A30" s="1" t="s">
        <v>504</v>
      </c>
      <c r="B30" s="1">
        <v>6</v>
      </c>
      <c r="C30" s="26" t="s">
        <v>2916</v>
      </c>
      <c r="D30" t="s">
        <v>2917</v>
      </c>
      <c r="E30" s="27" t="s">
        <v>2918</v>
      </c>
      <c r="F30" s="28" t="s">
        <v>2701</v>
      </c>
      <c r="G30" s="29">
        <v>283.5</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2919</v>
      </c>
    </row>
    <row r="33" ht="25.5">
      <c r="A33" s="1" t="s">
        <v>513</v>
      </c>
      <c r="E33" s="27" t="s">
        <v>2702</v>
      </c>
    </row>
    <row r="34" ht="25.5">
      <c r="A34" s="1" t="s">
        <v>504</v>
      </c>
      <c r="B34" s="1">
        <v>7</v>
      </c>
      <c r="C34" s="26" t="s">
        <v>2920</v>
      </c>
      <c r="D34" t="s">
        <v>2921</v>
      </c>
      <c r="E34" s="27" t="s">
        <v>2922</v>
      </c>
      <c r="F34" s="28" t="s">
        <v>2701</v>
      </c>
      <c r="G34" s="29">
        <v>106.34999999999999</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2923</v>
      </c>
    </row>
    <row r="37" ht="25.5">
      <c r="A37" s="1" t="s">
        <v>513</v>
      </c>
      <c r="E37" s="27" t="s">
        <v>2702</v>
      </c>
    </row>
    <row r="38">
      <c r="A38" s="1" t="s">
        <v>501</v>
      </c>
      <c r="C38" s="22" t="s">
        <v>860</v>
      </c>
      <c r="E38" s="23" t="s">
        <v>2849</v>
      </c>
      <c r="L38" s="24">
        <f>SUMIFS(L39:L150,A39:A150,"P")</f>
        <v>0</v>
      </c>
      <c r="M38" s="24">
        <f>SUMIFS(M39:M150,A39:A150,"P")</f>
        <v>0</v>
      </c>
      <c r="N38" s="25"/>
    </row>
    <row r="39" ht="25.5">
      <c r="A39" s="1" t="s">
        <v>504</v>
      </c>
      <c r="B39" s="1">
        <v>8</v>
      </c>
      <c r="C39" s="26" t="s">
        <v>2850</v>
      </c>
      <c r="D39" t="s">
        <v>506</v>
      </c>
      <c r="E39" s="27" t="s">
        <v>2851</v>
      </c>
      <c r="F39" s="28" t="s">
        <v>564</v>
      </c>
      <c r="G39" s="29">
        <v>791.84799999999996</v>
      </c>
      <c r="H39" s="28">
        <v>0</v>
      </c>
      <c r="I39" s="30">
        <f>ROUND(G39*H39,P4)</f>
        <v>0</v>
      </c>
      <c r="L39" s="30">
        <v>0</v>
      </c>
      <c r="M39" s="24">
        <f>ROUND(G39*L39,P4)</f>
        <v>0</v>
      </c>
      <c r="N39" s="25" t="s">
        <v>509</v>
      </c>
      <c r="O39" s="31">
        <f>M39*AA39</f>
        <v>0</v>
      </c>
      <c r="P39" s="1">
        <v>3</v>
      </c>
      <c r="AA39" s="1">
        <f>IF(P39=1,$O$3,IF(P39=2,$O$4,$O$5))</f>
        <v>0</v>
      </c>
    </row>
    <row r="40" ht="25.5">
      <c r="A40" s="1" t="s">
        <v>510</v>
      </c>
      <c r="E40" s="27" t="s">
        <v>2924</v>
      </c>
    </row>
    <row r="41" ht="25.5">
      <c r="A41" s="1" t="s">
        <v>511</v>
      </c>
      <c r="E41" s="32" t="s">
        <v>2925</v>
      </c>
    </row>
    <row r="42">
      <c r="A42" s="1" t="s">
        <v>513</v>
      </c>
      <c r="E42" s="27" t="s">
        <v>514</v>
      </c>
    </row>
    <row r="43" ht="25.5">
      <c r="A43" s="1" t="s">
        <v>504</v>
      </c>
      <c r="B43" s="1">
        <v>9</v>
      </c>
      <c r="C43" s="26" t="s">
        <v>2926</v>
      </c>
      <c r="D43" t="s">
        <v>506</v>
      </c>
      <c r="E43" s="27" t="s">
        <v>2927</v>
      </c>
      <c r="F43" s="28" t="s">
        <v>564</v>
      </c>
      <c r="G43" s="29">
        <v>80.091999999999999</v>
      </c>
      <c r="H43" s="28">
        <v>0</v>
      </c>
      <c r="I43" s="30">
        <f>ROUND(G43*H43,P4)</f>
        <v>0</v>
      </c>
      <c r="L43" s="30">
        <v>0</v>
      </c>
      <c r="M43" s="24">
        <f>ROUND(G43*L43,P4)</f>
        <v>0</v>
      </c>
      <c r="N43" s="25" t="s">
        <v>509</v>
      </c>
      <c r="O43" s="31">
        <f>M43*AA43</f>
        <v>0</v>
      </c>
      <c r="P43" s="1">
        <v>3</v>
      </c>
      <c r="AA43" s="1">
        <f>IF(P43=1,$O$3,IF(P43=2,$O$4,$O$5))</f>
        <v>0</v>
      </c>
    </row>
    <row r="44" ht="25.5">
      <c r="A44" s="1" t="s">
        <v>510</v>
      </c>
      <c r="E44" s="27" t="s">
        <v>2928</v>
      </c>
    </row>
    <row r="45" ht="25.5">
      <c r="A45" s="1" t="s">
        <v>511</v>
      </c>
      <c r="E45" s="32" t="s">
        <v>2929</v>
      </c>
    </row>
    <row r="46">
      <c r="A46" s="1" t="s">
        <v>513</v>
      </c>
      <c r="E46" s="27" t="s">
        <v>514</v>
      </c>
    </row>
    <row r="47" ht="25.5">
      <c r="A47" s="1" t="s">
        <v>504</v>
      </c>
      <c r="B47" s="1">
        <v>10</v>
      </c>
      <c r="C47" s="26" t="s">
        <v>2930</v>
      </c>
      <c r="D47" t="s">
        <v>506</v>
      </c>
      <c r="E47" s="27" t="s">
        <v>2931</v>
      </c>
      <c r="F47" s="28" t="s">
        <v>564</v>
      </c>
      <c r="G47" s="29">
        <v>1391.268</v>
      </c>
      <c r="H47" s="28">
        <v>0</v>
      </c>
      <c r="I47" s="30">
        <f>ROUND(G47*H47,P4)</f>
        <v>0</v>
      </c>
      <c r="L47" s="30">
        <v>0</v>
      </c>
      <c r="M47" s="24">
        <f>ROUND(G47*L47,P4)</f>
        <v>0</v>
      </c>
      <c r="N47" s="25" t="s">
        <v>506</v>
      </c>
      <c r="O47" s="31">
        <f>M47*AA47</f>
        <v>0</v>
      </c>
      <c r="P47" s="1">
        <v>3</v>
      </c>
      <c r="AA47" s="1">
        <f>IF(P47=1,$O$3,IF(P47=2,$O$4,$O$5))</f>
        <v>0</v>
      </c>
    </row>
    <row r="48" ht="25.5">
      <c r="A48" s="1" t="s">
        <v>510</v>
      </c>
      <c r="E48" s="27" t="s">
        <v>2932</v>
      </c>
    </row>
    <row r="49" ht="25.5">
      <c r="A49" s="1" t="s">
        <v>511</v>
      </c>
      <c r="E49" s="32" t="s">
        <v>2933</v>
      </c>
    </row>
    <row r="50" ht="344.25">
      <c r="A50" s="1" t="s">
        <v>513</v>
      </c>
      <c r="E50" s="27" t="s">
        <v>2934</v>
      </c>
    </row>
    <row r="51">
      <c r="A51" s="1" t="s">
        <v>504</v>
      </c>
      <c r="B51" s="1">
        <v>11</v>
      </c>
      <c r="C51" s="26" t="s">
        <v>2935</v>
      </c>
      <c r="D51" t="s">
        <v>506</v>
      </c>
      <c r="E51" s="27" t="s">
        <v>2936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2937</v>
      </c>
    </row>
    <row r="53" ht="25.5">
      <c r="A53" s="1" t="s">
        <v>511</v>
      </c>
      <c r="E53" s="32" t="s">
        <v>846</v>
      </c>
    </row>
    <row r="54">
      <c r="A54" s="1" t="s">
        <v>513</v>
      </c>
      <c r="E54" s="27" t="s">
        <v>514</v>
      </c>
    </row>
    <row r="55" ht="25.5">
      <c r="A55" s="1" t="s">
        <v>504</v>
      </c>
      <c r="B55" s="1">
        <v>12</v>
      </c>
      <c r="C55" s="26" t="s">
        <v>2854</v>
      </c>
      <c r="D55" t="s">
        <v>506</v>
      </c>
      <c r="E55" s="27" t="s">
        <v>2855</v>
      </c>
      <c r="F55" s="28" t="s">
        <v>564</v>
      </c>
      <c r="G55" s="29">
        <v>68.099999999999994</v>
      </c>
      <c r="H55" s="28">
        <v>0</v>
      </c>
      <c r="I55" s="30">
        <f>ROUND(G55*H55,P4)</f>
        <v>0</v>
      </c>
      <c r="L55" s="30">
        <v>0</v>
      </c>
      <c r="M55" s="24">
        <f>ROUND(G55*L55,P4)</f>
        <v>0</v>
      </c>
      <c r="N55" s="25" t="s">
        <v>509</v>
      </c>
      <c r="O55" s="31">
        <f>M55*AA55</f>
        <v>0</v>
      </c>
      <c r="P55" s="1">
        <v>3</v>
      </c>
      <c r="AA55" s="1">
        <f>IF(P55=1,$O$3,IF(P55=2,$O$4,$O$5))</f>
        <v>0</v>
      </c>
    </row>
    <row r="56">
      <c r="A56" s="1" t="s">
        <v>510</v>
      </c>
      <c r="E56" s="27" t="s">
        <v>2856</v>
      </c>
    </row>
    <row r="57">
      <c r="A57" s="1" t="s">
        <v>511</v>
      </c>
      <c r="E57" s="32" t="s">
        <v>2938</v>
      </c>
    </row>
    <row r="58">
      <c r="A58" s="1" t="s">
        <v>513</v>
      </c>
      <c r="E58" s="27" t="s">
        <v>514</v>
      </c>
    </row>
    <row r="59" ht="25.5">
      <c r="A59" s="1" t="s">
        <v>504</v>
      </c>
      <c r="B59" s="1">
        <v>13</v>
      </c>
      <c r="C59" s="26" t="s">
        <v>2939</v>
      </c>
      <c r="D59" t="s">
        <v>506</v>
      </c>
      <c r="E59" s="27" t="s">
        <v>2940</v>
      </c>
      <c r="F59" s="28" t="s">
        <v>564</v>
      </c>
      <c r="G59" s="29">
        <v>38.619999999999997</v>
      </c>
      <c r="H59" s="28">
        <v>0</v>
      </c>
      <c r="I59" s="30">
        <f>ROUND(G59*H59,P4)</f>
        <v>0</v>
      </c>
      <c r="L59" s="30">
        <v>0</v>
      </c>
      <c r="M59" s="24">
        <f>ROUND(G59*L59,P4)</f>
        <v>0</v>
      </c>
      <c r="N59" s="25" t="s">
        <v>509</v>
      </c>
      <c r="O59" s="31">
        <f>M59*AA59</f>
        <v>0</v>
      </c>
      <c r="P59" s="1">
        <v>3</v>
      </c>
      <c r="AA59" s="1">
        <f>IF(P59=1,$O$3,IF(P59=2,$O$4,$O$5))</f>
        <v>0</v>
      </c>
    </row>
    <row r="60">
      <c r="A60" s="1" t="s">
        <v>510</v>
      </c>
      <c r="E60" s="27" t="s">
        <v>2941</v>
      </c>
    </row>
    <row r="61" ht="25.5">
      <c r="A61" s="1" t="s">
        <v>511</v>
      </c>
      <c r="E61" s="32" t="s">
        <v>2942</v>
      </c>
    </row>
    <row r="62">
      <c r="A62" s="1" t="s">
        <v>513</v>
      </c>
      <c r="E62" s="27" t="s">
        <v>514</v>
      </c>
    </row>
    <row r="63">
      <c r="A63" s="1" t="s">
        <v>504</v>
      </c>
      <c r="B63" s="1">
        <v>14</v>
      </c>
      <c r="C63" s="26" t="s">
        <v>2943</v>
      </c>
      <c r="D63" t="s">
        <v>506</v>
      </c>
      <c r="E63" s="27" t="s">
        <v>2944</v>
      </c>
      <c r="F63" s="28" t="s">
        <v>519</v>
      </c>
      <c r="G63" s="29">
        <v>3</v>
      </c>
      <c r="H63" s="28">
        <v>0</v>
      </c>
      <c r="I63" s="30">
        <f>ROUND(G63*H63,P4)</f>
        <v>0</v>
      </c>
      <c r="L63" s="30">
        <v>0</v>
      </c>
      <c r="M63" s="24">
        <f>ROUND(G63*L63,P4)</f>
        <v>0</v>
      </c>
      <c r="N63" s="25" t="s">
        <v>509</v>
      </c>
      <c r="O63" s="31">
        <f>M63*AA63</f>
        <v>0</v>
      </c>
      <c r="P63" s="1">
        <v>3</v>
      </c>
      <c r="AA63" s="1">
        <f>IF(P63=1,$O$3,IF(P63=2,$O$4,$O$5))</f>
        <v>0</v>
      </c>
    </row>
    <row r="64" ht="102">
      <c r="A64" s="1" t="s">
        <v>510</v>
      </c>
      <c r="E64" s="27" t="s">
        <v>2945</v>
      </c>
    </row>
    <row r="65" ht="25.5">
      <c r="A65" s="1" t="s">
        <v>511</v>
      </c>
      <c r="E65" s="32" t="s">
        <v>671</v>
      </c>
    </row>
    <row r="66">
      <c r="A66" s="1" t="s">
        <v>513</v>
      </c>
      <c r="E66" s="27" t="s">
        <v>514</v>
      </c>
    </row>
    <row r="67">
      <c r="A67" s="1" t="s">
        <v>504</v>
      </c>
      <c r="B67" s="1">
        <v>15</v>
      </c>
      <c r="C67" s="26" t="s">
        <v>2946</v>
      </c>
      <c r="D67" t="s">
        <v>506</v>
      </c>
      <c r="E67" s="27" t="s">
        <v>2947</v>
      </c>
      <c r="F67" s="28" t="s">
        <v>519</v>
      </c>
      <c r="G67" s="29">
        <v>1</v>
      </c>
      <c r="H67" s="28">
        <v>0</v>
      </c>
      <c r="I67" s="30">
        <f>ROUND(G67*H67,P4)</f>
        <v>0</v>
      </c>
      <c r="L67" s="30">
        <v>0</v>
      </c>
      <c r="M67" s="24">
        <f>ROUND(G67*L67,P4)</f>
        <v>0</v>
      </c>
      <c r="N67" s="25" t="s">
        <v>509</v>
      </c>
      <c r="O67" s="31">
        <f>M67*AA67</f>
        <v>0</v>
      </c>
      <c r="P67" s="1">
        <v>3</v>
      </c>
      <c r="AA67" s="1">
        <f>IF(P67=1,$O$3,IF(P67=2,$O$4,$O$5))</f>
        <v>0</v>
      </c>
    </row>
    <row r="68" ht="102">
      <c r="A68" s="1" t="s">
        <v>510</v>
      </c>
      <c r="E68" s="27" t="s">
        <v>2948</v>
      </c>
    </row>
    <row r="69" ht="25.5">
      <c r="A69" s="1" t="s">
        <v>511</v>
      </c>
      <c r="E69" s="32" t="s">
        <v>521</v>
      </c>
    </row>
    <row r="70">
      <c r="A70" s="1" t="s">
        <v>513</v>
      </c>
      <c r="E70" s="27" t="s">
        <v>514</v>
      </c>
    </row>
    <row r="71">
      <c r="A71" s="1" t="s">
        <v>504</v>
      </c>
      <c r="B71" s="1">
        <v>16</v>
      </c>
      <c r="C71" s="26" t="s">
        <v>2949</v>
      </c>
      <c r="D71" t="s">
        <v>506</v>
      </c>
      <c r="E71" s="27" t="s">
        <v>2950</v>
      </c>
      <c r="F71" s="28" t="s">
        <v>519</v>
      </c>
      <c r="G71" s="29">
        <v>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801</v>
      </c>
    </row>
    <row r="74">
      <c r="A74" s="1" t="s">
        <v>513</v>
      </c>
      <c r="E74" s="27" t="s">
        <v>514</v>
      </c>
    </row>
    <row r="75">
      <c r="A75" s="1" t="s">
        <v>504</v>
      </c>
      <c r="B75" s="1">
        <v>17</v>
      </c>
      <c r="C75" s="26" t="s">
        <v>2951</v>
      </c>
      <c r="D75" t="s">
        <v>506</v>
      </c>
      <c r="E75" s="27" t="s">
        <v>2952</v>
      </c>
      <c r="F75" s="28" t="s">
        <v>548</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671</v>
      </c>
    </row>
    <row r="78">
      <c r="A78" s="1" t="s">
        <v>513</v>
      </c>
      <c r="E78" s="27" t="s">
        <v>514</v>
      </c>
    </row>
    <row r="79">
      <c r="A79" s="1" t="s">
        <v>504</v>
      </c>
      <c r="B79" s="1">
        <v>18</v>
      </c>
      <c r="C79" s="26" t="s">
        <v>2953</v>
      </c>
      <c r="D79" t="s">
        <v>506</v>
      </c>
      <c r="E79" s="27" t="s">
        <v>2954</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521</v>
      </c>
    </row>
    <row r="82">
      <c r="A82" s="1" t="s">
        <v>513</v>
      </c>
      <c r="E82" s="27" t="s">
        <v>514</v>
      </c>
    </row>
    <row r="83" ht="25.5">
      <c r="A83" s="1" t="s">
        <v>504</v>
      </c>
      <c r="B83" s="1">
        <v>19</v>
      </c>
      <c r="C83" s="26" t="s">
        <v>2955</v>
      </c>
      <c r="D83" t="s">
        <v>506</v>
      </c>
      <c r="E83" s="27" t="s">
        <v>2956</v>
      </c>
      <c r="F83" s="28" t="s">
        <v>548</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671</v>
      </c>
    </row>
    <row r="86">
      <c r="A86" s="1" t="s">
        <v>513</v>
      </c>
      <c r="E86" s="27" t="s">
        <v>514</v>
      </c>
    </row>
    <row r="87" ht="25.5">
      <c r="A87" s="1" t="s">
        <v>504</v>
      </c>
      <c r="B87" s="1">
        <v>20</v>
      </c>
      <c r="C87" s="26" t="s">
        <v>2957</v>
      </c>
      <c r="D87" t="s">
        <v>506</v>
      </c>
      <c r="E87" s="27" t="s">
        <v>2958</v>
      </c>
      <c r="F87" s="28" t="s">
        <v>548</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521</v>
      </c>
    </row>
    <row r="90">
      <c r="A90" s="1" t="s">
        <v>513</v>
      </c>
      <c r="E90" s="27" t="s">
        <v>514</v>
      </c>
    </row>
    <row r="91">
      <c r="A91" s="1" t="s">
        <v>504</v>
      </c>
      <c r="B91" s="1">
        <v>21</v>
      </c>
      <c r="C91" s="26" t="s">
        <v>2857</v>
      </c>
      <c r="D91" t="s">
        <v>506</v>
      </c>
      <c r="E91" s="27" t="s">
        <v>2858</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2959</v>
      </c>
    </row>
    <row r="94">
      <c r="A94" s="1" t="s">
        <v>513</v>
      </c>
      <c r="E94" s="27" t="s">
        <v>514</v>
      </c>
    </row>
    <row r="95">
      <c r="A95" s="1" t="s">
        <v>504</v>
      </c>
      <c r="B95" s="1">
        <v>22</v>
      </c>
      <c r="C95" s="26" t="s">
        <v>2960</v>
      </c>
      <c r="D95" t="s">
        <v>506</v>
      </c>
      <c r="E95" s="27" t="s">
        <v>2961</v>
      </c>
      <c r="F95" s="28" t="s">
        <v>564</v>
      </c>
      <c r="G95" s="29">
        <v>273.89699999999999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2962</v>
      </c>
    </row>
    <row r="98">
      <c r="A98" s="1" t="s">
        <v>513</v>
      </c>
      <c r="E98" s="27" t="s">
        <v>514</v>
      </c>
    </row>
    <row r="99" ht="25.5">
      <c r="A99" s="1" t="s">
        <v>504</v>
      </c>
      <c r="B99" s="1">
        <v>23</v>
      </c>
      <c r="C99" s="26" t="s">
        <v>2860</v>
      </c>
      <c r="D99" t="s">
        <v>506</v>
      </c>
      <c r="E99" s="27" t="s">
        <v>2861</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2963</v>
      </c>
    </row>
    <row r="102">
      <c r="A102" s="1" t="s">
        <v>513</v>
      </c>
      <c r="E102" s="27" t="s">
        <v>514</v>
      </c>
    </row>
    <row r="103" ht="25.5">
      <c r="A103" s="1" t="s">
        <v>504</v>
      </c>
      <c r="B103" s="1">
        <v>24</v>
      </c>
      <c r="C103" s="26" t="s">
        <v>2864</v>
      </c>
      <c r="D103" t="s">
        <v>506</v>
      </c>
      <c r="E103" s="27" t="s">
        <v>2865</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2959</v>
      </c>
    </row>
    <row r="106">
      <c r="A106" s="1" t="s">
        <v>513</v>
      </c>
      <c r="E106" s="27" t="s">
        <v>514</v>
      </c>
    </row>
    <row r="107" ht="25.5">
      <c r="A107" s="1" t="s">
        <v>504</v>
      </c>
      <c r="B107" s="1">
        <v>25</v>
      </c>
      <c r="C107" s="26" t="s">
        <v>2964</v>
      </c>
      <c r="D107" t="s">
        <v>506</v>
      </c>
      <c r="E107" s="27" t="s">
        <v>2965</v>
      </c>
      <c r="F107" s="28" t="s">
        <v>564</v>
      </c>
      <c r="G107" s="29">
        <v>273.89699999999999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2966</v>
      </c>
    </row>
    <row r="110">
      <c r="A110" s="1" t="s">
        <v>513</v>
      </c>
      <c r="E110" s="27" t="s">
        <v>514</v>
      </c>
    </row>
    <row r="111">
      <c r="A111" s="1" t="s">
        <v>504</v>
      </c>
      <c r="B111" s="1">
        <v>26</v>
      </c>
      <c r="C111" s="26" t="s">
        <v>2866</v>
      </c>
      <c r="D111" t="s">
        <v>506</v>
      </c>
      <c r="E111" s="27" t="s">
        <v>2867</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2868</v>
      </c>
    </row>
    <row r="113" ht="38.25">
      <c r="A113" s="1" t="s">
        <v>511</v>
      </c>
      <c r="E113" s="32" t="s">
        <v>2967</v>
      </c>
    </row>
    <row r="114">
      <c r="A114" s="1" t="s">
        <v>513</v>
      </c>
      <c r="E114" s="27" t="s">
        <v>514</v>
      </c>
    </row>
    <row r="115">
      <c r="A115" s="1" t="s">
        <v>504</v>
      </c>
      <c r="B115" s="1">
        <v>27</v>
      </c>
      <c r="C115" s="26" t="s">
        <v>2870</v>
      </c>
      <c r="D115" t="s">
        <v>506</v>
      </c>
      <c r="E115" s="27" t="s">
        <v>2871</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2868</v>
      </c>
    </row>
    <row r="117" ht="38.25">
      <c r="A117" s="1" t="s">
        <v>511</v>
      </c>
      <c r="E117" s="32" t="s">
        <v>2968</v>
      </c>
    </row>
    <row r="118">
      <c r="A118" s="1" t="s">
        <v>513</v>
      </c>
      <c r="E118" s="27" t="s">
        <v>514</v>
      </c>
    </row>
    <row r="119">
      <c r="A119" s="1" t="s">
        <v>504</v>
      </c>
      <c r="B119" s="1">
        <v>28</v>
      </c>
      <c r="C119" s="26" t="s">
        <v>2875</v>
      </c>
      <c r="D119" t="s">
        <v>506</v>
      </c>
      <c r="E119" s="27" t="s">
        <v>2876</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2877</v>
      </c>
    </row>
    <row r="121" ht="25.5">
      <c r="A121" s="1" t="s">
        <v>511</v>
      </c>
      <c r="E121" s="32" t="s">
        <v>2969</v>
      </c>
    </row>
    <row r="122">
      <c r="A122" s="1" t="s">
        <v>513</v>
      </c>
      <c r="E122" s="27" t="s">
        <v>514</v>
      </c>
    </row>
    <row r="123">
      <c r="A123" s="1" t="s">
        <v>504</v>
      </c>
      <c r="B123" s="1">
        <v>29</v>
      </c>
      <c r="C123" s="26" t="s">
        <v>2878</v>
      </c>
      <c r="D123" t="s">
        <v>506</v>
      </c>
      <c r="E123" s="27" t="s">
        <v>2879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2970</v>
      </c>
    </row>
    <row r="126">
      <c r="A126" s="1" t="s">
        <v>513</v>
      </c>
      <c r="E126" s="27" t="s">
        <v>514</v>
      </c>
    </row>
    <row r="127">
      <c r="A127" s="1" t="s">
        <v>504</v>
      </c>
      <c r="B127" s="1">
        <v>30</v>
      </c>
      <c r="C127" s="26" t="s">
        <v>2881</v>
      </c>
      <c r="D127" t="s">
        <v>506</v>
      </c>
      <c r="E127" s="27" t="s">
        <v>2882</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1">
      <c r="A129" s="1" t="s">
        <v>511</v>
      </c>
      <c r="E129" s="32" t="s">
        <v>2971</v>
      </c>
    </row>
    <row r="130">
      <c r="A130" s="1" t="s">
        <v>513</v>
      </c>
      <c r="E130" s="27" t="s">
        <v>514</v>
      </c>
    </row>
    <row r="131">
      <c r="A131" s="1" t="s">
        <v>504</v>
      </c>
      <c r="B131" s="1">
        <v>31</v>
      </c>
      <c r="C131" s="26" t="s">
        <v>2972</v>
      </c>
      <c r="D131" t="s">
        <v>506</v>
      </c>
      <c r="E131" s="27" t="s">
        <v>2973</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2974</v>
      </c>
    </row>
    <row r="134">
      <c r="A134" s="1" t="s">
        <v>513</v>
      </c>
      <c r="E134" s="27" t="s">
        <v>514</v>
      </c>
    </row>
    <row r="135">
      <c r="A135" s="1" t="s">
        <v>504</v>
      </c>
      <c r="B135" s="1">
        <v>32</v>
      </c>
      <c r="C135" s="26" t="s">
        <v>2975</v>
      </c>
      <c r="D135" t="s">
        <v>506</v>
      </c>
      <c r="E135" s="27" t="s">
        <v>2976</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8.25">
      <c r="A137" s="1" t="s">
        <v>511</v>
      </c>
      <c r="E137" s="32" t="s">
        <v>2977</v>
      </c>
    </row>
    <row r="138">
      <c r="A138" s="1" t="s">
        <v>513</v>
      </c>
      <c r="E138" s="27" t="s">
        <v>514</v>
      </c>
    </row>
    <row r="139">
      <c r="A139" s="1" t="s">
        <v>504</v>
      </c>
      <c r="B139" s="1">
        <v>33</v>
      </c>
      <c r="C139" s="26" t="s">
        <v>2978</v>
      </c>
      <c r="D139" t="s">
        <v>506</v>
      </c>
      <c r="E139" s="27" t="s">
        <v>2979</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1098</v>
      </c>
    </row>
    <row r="142">
      <c r="A142" s="1" t="s">
        <v>513</v>
      </c>
      <c r="E142" s="27" t="s">
        <v>514</v>
      </c>
    </row>
    <row r="143">
      <c r="A143" s="1" t="s">
        <v>504</v>
      </c>
      <c r="B143" s="1">
        <v>47</v>
      </c>
      <c r="C143" s="26" t="s">
        <v>2980</v>
      </c>
      <c r="D143" t="s">
        <v>506</v>
      </c>
      <c r="E143" s="27" t="s">
        <v>2981</v>
      </c>
      <c r="F143" s="28" t="s">
        <v>519</v>
      </c>
      <c r="G143" s="29">
        <v>5</v>
      </c>
      <c r="H143" s="28">
        <v>0</v>
      </c>
      <c r="I143" s="30">
        <f>ROUND(G143*H143,P4)</f>
        <v>0</v>
      </c>
      <c r="L143" s="30">
        <v>0</v>
      </c>
      <c r="M143" s="24">
        <f>ROUND(G143*L143,P4)</f>
        <v>0</v>
      </c>
      <c r="N143" s="25" t="s">
        <v>723</v>
      </c>
      <c r="O143" s="31">
        <f>M143*AA143</f>
        <v>0</v>
      </c>
      <c r="P143" s="1">
        <v>3</v>
      </c>
      <c r="AA143" s="1">
        <f>IF(P143=1,$O$3,IF(P143=2,$O$4,$O$5))</f>
        <v>0</v>
      </c>
    </row>
    <row r="144">
      <c r="A144" s="1" t="s">
        <v>510</v>
      </c>
      <c r="E144" s="27" t="s">
        <v>506</v>
      </c>
    </row>
    <row r="145" ht="25.5">
      <c r="A145" s="1" t="s">
        <v>511</v>
      </c>
      <c r="E145" s="32" t="s">
        <v>2982</v>
      </c>
    </row>
    <row r="146">
      <c r="A146" s="1" t="s">
        <v>513</v>
      </c>
      <c r="E146" s="27" t="s">
        <v>514</v>
      </c>
    </row>
    <row r="147" ht="25.5">
      <c r="A147" s="1" t="s">
        <v>504</v>
      </c>
      <c r="B147" s="1">
        <v>48</v>
      </c>
      <c r="C147" s="26" t="s">
        <v>2983</v>
      </c>
      <c r="D147" t="s">
        <v>506</v>
      </c>
      <c r="E147" s="27" t="s">
        <v>2984</v>
      </c>
      <c r="F147" s="28" t="s">
        <v>2985</v>
      </c>
      <c r="G147" s="29">
        <v>5</v>
      </c>
      <c r="H147" s="28">
        <v>0</v>
      </c>
      <c r="I147" s="30">
        <f>ROUND(G147*H147,P4)</f>
        <v>0</v>
      </c>
      <c r="L147" s="30">
        <v>0</v>
      </c>
      <c r="M147" s="24">
        <f>ROUND(G147*L147,P4)</f>
        <v>0</v>
      </c>
      <c r="N147" s="25" t="s">
        <v>723</v>
      </c>
      <c r="O147" s="31">
        <f>M147*AA147</f>
        <v>0</v>
      </c>
      <c r="P147" s="1">
        <v>3</v>
      </c>
      <c r="AA147" s="1">
        <f>IF(P147=1,$O$3,IF(P147=2,$O$4,$O$5))</f>
        <v>0</v>
      </c>
    </row>
    <row r="148">
      <c r="A148" s="1" t="s">
        <v>510</v>
      </c>
      <c r="E148" s="27" t="s">
        <v>506</v>
      </c>
    </row>
    <row r="149" ht="25.5">
      <c r="A149" s="1" t="s">
        <v>511</v>
      </c>
      <c r="E149" s="32" t="s">
        <v>2986</v>
      </c>
    </row>
    <row r="150">
      <c r="A150" s="1" t="s">
        <v>513</v>
      </c>
      <c r="E150" s="27" t="s">
        <v>514</v>
      </c>
    </row>
    <row r="151">
      <c r="A151" s="1" t="s">
        <v>501</v>
      </c>
      <c r="C151" s="22" t="s">
        <v>2884</v>
      </c>
      <c r="E151" s="23" t="s">
        <v>2885</v>
      </c>
      <c r="L151" s="24">
        <f>SUMIFS(L152:L203,A152:A203,"P")</f>
        <v>0</v>
      </c>
      <c r="M151" s="24">
        <f>SUMIFS(M152:M203,A152:A203,"P")</f>
        <v>0</v>
      </c>
      <c r="N151" s="25"/>
    </row>
    <row r="152">
      <c r="A152" s="1" t="s">
        <v>504</v>
      </c>
      <c r="B152" s="1">
        <v>34</v>
      </c>
      <c r="C152" s="26" t="s">
        <v>2987</v>
      </c>
      <c r="D152" t="s">
        <v>506</v>
      </c>
      <c r="E152" s="27" t="s">
        <v>2988</v>
      </c>
      <c r="F152" s="28" t="s">
        <v>1626</v>
      </c>
      <c r="G152" s="29">
        <v>4478.3519999999999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2989</v>
      </c>
    </row>
    <row r="154" ht="25.5">
      <c r="A154" s="1" t="s">
        <v>511</v>
      </c>
      <c r="E154" s="32" t="s">
        <v>2990</v>
      </c>
    </row>
    <row r="155">
      <c r="A155" s="1" t="s">
        <v>513</v>
      </c>
      <c r="E155" s="27" t="s">
        <v>514</v>
      </c>
    </row>
    <row r="156">
      <c r="A156" s="1" t="s">
        <v>504</v>
      </c>
      <c r="B156" s="1">
        <v>35</v>
      </c>
      <c r="C156" s="26" t="s">
        <v>2991</v>
      </c>
      <c r="D156" t="s">
        <v>506</v>
      </c>
      <c r="E156" s="27" t="s">
        <v>2992</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541</v>
      </c>
    </row>
    <row r="159">
      <c r="A159" s="1" t="s">
        <v>513</v>
      </c>
      <c r="E159" s="27" t="s">
        <v>514</v>
      </c>
    </row>
    <row r="160">
      <c r="A160" s="1" t="s">
        <v>504</v>
      </c>
      <c r="B160" s="1">
        <v>36</v>
      </c>
      <c r="C160" s="26" t="s">
        <v>2886</v>
      </c>
      <c r="D160" t="s">
        <v>506</v>
      </c>
      <c r="E160" s="27" t="s">
        <v>2887</v>
      </c>
      <c r="F160" s="28" t="s">
        <v>519</v>
      </c>
      <c r="G160" s="29">
        <v>20</v>
      </c>
      <c r="H160" s="28">
        <v>0</v>
      </c>
      <c r="I160" s="30">
        <f>ROUND(G160*H160,P4)</f>
        <v>0</v>
      </c>
      <c r="L160" s="30">
        <v>0</v>
      </c>
      <c r="M160" s="24">
        <f>ROUND(G160*L160,P4)</f>
        <v>0</v>
      </c>
      <c r="N160" s="25" t="s">
        <v>509</v>
      </c>
      <c r="O160" s="31">
        <f>M160*AA160</f>
        <v>0</v>
      </c>
      <c r="P160" s="1">
        <v>3</v>
      </c>
      <c r="AA160" s="1">
        <f>IF(P160=1,$O$3,IF(P160=2,$O$4,$O$5))</f>
        <v>0</v>
      </c>
    </row>
    <row r="161">
      <c r="A161" s="1" t="s">
        <v>510</v>
      </c>
      <c r="E161" s="27" t="s">
        <v>2888</v>
      </c>
    </row>
    <row r="162" ht="25.5">
      <c r="A162" s="1" t="s">
        <v>511</v>
      </c>
      <c r="E162" s="32" t="s">
        <v>928</v>
      </c>
    </row>
    <row r="163">
      <c r="A163" s="1" t="s">
        <v>513</v>
      </c>
      <c r="E163" s="27" t="s">
        <v>514</v>
      </c>
    </row>
    <row r="164">
      <c r="A164" s="1" t="s">
        <v>504</v>
      </c>
      <c r="B164" s="1">
        <v>37</v>
      </c>
      <c r="C164" s="26" t="s">
        <v>2890</v>
      </c>
      <c r="D164" t="s">
        <v>506</v>
      </c>
      <c r="E164" s="27" t="s">
        <v>2891</v>
      </c>
      <c r="F164" s="28" t="s">
        <v>519</v>
      </c>
      <c r="G164" s="29">
        <v>10</v>
      </c>
      <c r="H164" s="28">
        <v>0</v>
      </c>
      <c r="I164" s="30">
        <f>ROUND(G164*H164,P4)</f>
        <v>0</v>
      </c>
      <c r="L164" s="30">
        <v>0</v>
      </c>
      <c r="M164" s="24">
        <f>ROUND(G164*L164,P4)</f>
        <v>0</v>
      </c>
      <c r="N164" s="25" t="s">
        <v>509</v>
      </c>
      <c r="O164" s="31">
        <f>M164*AA164</f>
        <v>0</v>
      </c>
      <c r="P164" s="1">
        <v>3</v>
      </c>
      <c r="AA164" s="1">
        <f>IF(P164=1,$O$3,IF(P164=2,$O$4,$O$5))</f>
        <v>0</v>
      </c>
    </row>
    <row r="165">
      <c r="A165" s="1" t="s">
        <v>510</v>
      </c>
      <c r="E165" s="27" t="s">
        <v>2892</v>
      </c>
    </row>
    <row r="166" ht="25.5">
      <c r="A166" s="1" t="s">
        <v>511</v>
      </c>
      <c r="E166" s="32" t="s">
        <v>666</v>
      </c>
    </row>
    <row r="167">
      <c r="A167" s="1" t="s">
        <v>513</v>
      </c>
      <c r="E167" s="27" t="s">
        <v>514</v>
      </c>
    </row>
    <row r="168">
      <c r="A168" s="1" t="s">
        <v>504</v>
      </c>
      <c r="B168" s="1">
        <v>38</v>
      </c>
      <c r="C168" s="26" t="s">
        <v>2893</v>
      </c>
      <c r="D168" t="s">
        <v>506</v>
      </c>
      <c r="E168" s="27" t="s">
        <v>2894</v>
      </c>
      <c r="F168" s="28" t="s">
        <v>519</v>
      </c>
      <c r="G168" s="29">
        <v>5</v>
      </c>
      <c r="H168" s="28">
        <v>0</v>
      </c>
      <c r="I168" s="30">
        <f>ROUND(G168*H168,P4)</f>
        <v>0</v>
      </c>
      <c r="L168" s="30">
        <v>0</v>
      </c>
      <c r="M168" s="24">
        <f>ROUND(G168*L168,P4)</f>
        <v>0</v>
      </c>
      <c r="N168" s="25" t="s">
        <v>509</v>
      </c>
      <c r="O168" s="31">
        <f>M168*AA168</f>
        <v>0</v>
      </c>
      <c r="P168" s="1">
        <v>3</v>
      </c>
      <c r="AA168" s="1">
        <f>IF(P168=1,$O$3,IF(P168=2,$O$4,$O$5))</f>
        <v>0</v>
      </c>
    </row>
    <row r="169">
      <c r="A169" s="1" t="s">
        <v>510</v>
      </c>
      <c r="E169" s="27" t="s">
        <v>2895</v>
      </c>
    </row>
    <row r="170" ht="25.5">
      <c r="A170" s="1" t="s">
        <v>511</v>
      </c>
      <c r="E170" s="32" t="s">
        <v>1081</v>
      </c>
    </row>
    <row r="171">
      <c r="A171" s="1" t="s">
        <v>513</v>
      </c>
      <c r="E171" s="27" t="s">
        <v>514</v>
      </c>
    </row>
    <row r="172">
      <c r="A172" s="1" t="s">
        <v>504</v>
      </c>
      <c r="B172" s="1">
        <v>39</v>
      </c>
      <c r="C172" s="26" t="s">
        <v>2896</v>
      </c>
      <c r="D172" t="s">
        <v>506</v>
      </c>
      <c r="E172" s="27" t="s">
        <v>2897</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2898</v>
      </c>
    </row>
    <row r="174" ht="25.5">
      <c r="A174" s="1" t="s">
        <v>511</v>
      </c>
      <c r="E174" s="32" t="s">
        <v>1081</v>
      </c>
    </row>
    <row r="175">
      <c r="A175" s="1" t="s">
        <v>513</v>
      </c>
      <c r="E175" s="27" t="s">
        <v>514</v>
      </c>
    </row>
    <row r="176">
      <c r="A176" s="1" t="s">
        <v>504</v>
      </c>
      <c r="B176" s="1">
        <v>40</v>
      </c>
      <c r="C176" s="26" t="s">
        <v>2899</v>
      </c>
      <c r="D176" t="s">
        <v>506</v>
      </c>
      <c r="E176" s="27" t="s">
        <v>2900</v>
      </c>
      <c r="F176" s="28" t="s">
        <v>560</v>
      </c>
      <c r="G176" s="29">
        <v>5455.1499999999996</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5.5">
      <c r="A178" s="1" t="s">
        <v>511</v>
      </c>
      <c r="E178" s="32" t="s">
        <v>2993</v>
      </c>
    </row>
    <row r="179">
      <c r="A179" s="1" t="s">
        <v>513</v>
      </c>
      <c r="E179" s="27" t="s">
        <v>514</v>
      </c>
    </row>
    <row r="180">
      <c r="A180" s="1" t="s">
        <v>504</v>
      </c>
      <c r="B180" s="1">
        <v>41</v>
      </c>
      <c r="C180" s="26" t="s">
        <v>2902</v>
      </c>
      <c r="D180" t="s">
        <v>506</v>
      </c>
      <c r="E180" s="27" t="s">
        <v>2903</v>
      </c>
      <c r="F180" s="28" t="s">
        <v>560</v>
      </c>
      <c r="G180" s="29">
        <v>5320.1499999999996</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5.5">
      <c r="A182" s="1" t="s">
        <v>511</v>
      </c>
      <c r="E182" s="32" t="s">
        <v>2994</v>
      </c>
    </row>
    <row r="183" ht="127.5">
      <c r="A183" s="1" t="s">
        <v>513</v>
      </c>
      <c r="E183" s="27" t="s">
        <v>2904</v>
      </c>
    </row>
    <row r="184" ht="25.5">
      <c r="A184" s="1" t="s">
        <v>504</v>
      </c>
      <c r="B184" s="1">
        <v>42</v>
      </c>
      <c r="C184" s="26" t="s">
        <v>2905</v>
      </c>
      <c r="D184" t="s">
        <v>506</v>
      </c>
      <c r="E184" s="27" t="s">
        <v>2906</v>
      </c>
      <c r="F184" s="28" t="s">
        <v>564</v>
      </c>
      <c r="G184" s="29">
        <v>2747</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5.5">
      <c r="A186" s="1" t="s">
        <v>511</v>
      </c>
      <c r="E186" s="32" t="s">
        <v>2995</v>
      </c>
    </row>
    <row r="187">
      <c r="A187" s="1" t="s">
        <v>513</v>
      </c>
      <c r="E187" s="27" t="s">
        <v>514</v>
      </c>
    </row>
    <row r="188" ht="25.5">
      <c r="A188" s="1" t="s">
        <v>504</v>
      </c>
      <c r="B188" s="1">
        <v>43</v>
      </c>
      <c r="C188" s="26" t="s">
        <v>2996</v>
      </c>
      <c r="D188" t="s">
        <v>506</v>
      </c>
      <c r="E188" s="27" t="s">
        <v>2997</v>
      </c>
      <c r="F188" s="28" t="s">
        <v>564</v>
      </c>
      <c r="G188" s="29">
        <v>971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2998</v>
      </c>
    </row>
    <row r="191">
      <c r="A191" s="1" t="s">
        <v>513</v>
      </c>
      <c r="E191" s="27" t="s">
        <v>514</v>
      </c>
    </row>
    <row r="192">
      <c r="A192" s="1" t="s">
        <v>504</v>
      </c>
      <c r="B192" s="1">
        <v>44</v>
      </c>
      <c r="C192" s="26" t="s">
        <v>2908</v>
      </c>
      <c r="D192" t="s">
        <v>506</v>
      </c>
      <c r="E192" s="27" t="s">
        <v>2909</v>
      </c>
      <c r="F192" s="28" t="s">
        <v>519</v>
      </c>
      <c r="G192" s="29">
        <v>21</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5.5">
      <c r="A194" s="1" t="s">
        <v>511</v>
      </c>
      <c r="E194" s="32" t="s">
        <v>1623</v>
      </c>
    </row>
    <row r="195">
      <c r="A195" s="1" t="s">
        <v>513</v>
      </c>
      <c r="E195" s="27" t="s">
        <v>514</v>
      </c>
    </row>
    <row r="196" ht="38.25">
      <c r="A196" s="1" t="s">
        <v>504</v>
      </c>
      <c r="B196" s="1">
        <v>45</v>
      </c>
      <c r="C196" s="26" t="s">
        <v>2999</v>
      </c>
      <c r="D196" t="s">
        <v>506</v>
      </c>
      <c r="E196" s="27" t="s">
        <v>3000</v>
      </c>
      <c r="F196" s="28" t="s">
        <v>564</v>
      </c>
      <c r="G196" s="29">
        <v>313</v>
      </c>
      <c r="H196" s="28">
        <v>0</v>
      </c>
      <c r="I196" s="30">
        <f>ROUND(G196*H196,P4)</f>
        <v>0</v>
      </c>
      <c r="L196" s="30">
        <v>0</v>
      </c>
      <c r="M196" s="24">
        <f>ROUND(G196*L196,P4)</f>
        <v>0</v>
      </c>
      <c r="N196" s="25" t="s">
        <v>723</v>
      </c>
      <c r="O196" s="31">
        <f>M196*AA196</f>
        <v>0</v>
      </c>
      <c r="P196" s="1">
        <v>3</v>
      </c>
      <c r="AA196" s="1">
        <f>IF(P196=1,$O$3,IF(P196=2,$O$4,$O$5))</f>
        <v>0</v>
      </c>
    </row>
    <row r="197">
      <c r="A197" s="1" t="s">
        <v>510</v>
      </c>
      <c r="E197" s="27" t="s">
        <v>506</v>
      </c>
    </row>
    <row r="198">
      <c r="A198" s="1" t="s">
        <v>511</v>
      </c>
      <c r="E198" s="32" t="s">
        <v>3001</v>
      </c>
    </row>
    <row r="199">
      <c r="A199" s="1" t="s">
        <v>513</v>
      </c>
      <c r="E199" s="27" t="s">
        <v>514</v>
      </c>
    </row>
    <row r="200" ht="38.25">
      <c r="A200" s="1" t="s">
        <v>504</v>
      </c>
      <c r="B200" s="1">
        <v>46</v>
      </c>
      <c r="C200" s="26" t="s">
        <v>3002</v>
      </c>
      <c r="D200" t="s">
        <v>506</v>
      </c>
      <c r="E200" s="27" t="s">
        <v>3003</v>
      </c>
      <c r="F200" s="28" t="s">
        <v>564</v>
      </c>
      <c r="G200" s="29">
        <v>150</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ht="38.25">
      <c r="A202" s="1" t="s">
        <v>511</v>
      </c>
      <c r="E202" s="32" t="s">
        <v>3004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3005</v>
      </c>
      <c r="E8" s="23" t="s">
        <v>99</v>
      </c>
      <c r="L8" s="24">
        <f>L9+L34+L79</f>
        <v>0</v>
      </c>
      <c r="M8" s="24">
        <f>M9+M34+M79</f>
        <v>0</v>
      </c>
      <c r="N8" s="25"/>
    </row>
    <row r="9">
      <c r="A9" s="1" t="s">
        <v>501</v>
      </c>
      <c r="C9" s="22" t="s">
        <v>1254</v>
      </c>
      <c r="E9" s="23" t="s">
        <v>1255</v>
      </c>
      <c r="L9" s="24">
        <f>SUMIFS(L10:L33,A10:A33,"P")</f>
        <v>0</v>
      </c>
      <c r="M9" s="24">
        <f>SUMIFS(M10:M33,A10:A33,"P")</f>
        <v>0</v>
      </c>
      <c r="N9" s="25"/>
    </row>
    <row r="10" ht="25.5">
      <c r="A10" s="1" t="s">
        <v>504</v>
      </c>
      <c r="B10" s="1">
        <v>1</v>
      </c>
      <c r="C10" s="26" t="s">
        <v>2703</v>
      </c>
      <c r="D10" t="s">
        <v>2704</v>
      </c>
      <c r="E10" s="27" t="s">
        <v>2705</v>
      </c>
      <c r="F10" s="28" t="s">
        <v>2701</v>
      </c>
      <c r="G10" s="29">
        <v>17.600000000000001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3006</v>
      </c>
    </row>
    <row r="13" ht="25.5">
      <c r="A13" s="1" t="s">
        <v>513</v>
      </c>
      <c r="E13" s="27" t="s">
        <v>2702</v>
      </c>
    </row>
    <row r="14" ht="25.5">
      <c r="A14" s="1" t="s">
        <v>504</v>
      </c>
      <c r="B14" s="1">
        <v>2</v>
      </c>
      <c r="C14" s="26" t="s">
        <v>2833</v>
      </c>
      <c r="D14" t="s">
        <v>2834</v>
      </c>
      <c r="E14" s="27" t="s">
        <v>2835</v>
      </c>
      <c r="F14" s="28" t="s">
        <v>2701</v>
      </c>
      <c r="G14" s="29">
        <v>3682.8809999999999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3007</v>
      </c>
    </row>
    <row r="17" ht="25.5">
      <c r="A17" s="1" t="s">
        <v>513</v>
      </c>
      <c r="E17" s="27" t="s">
        <v>2702</v>
      </c>
    </row>
    <row r="18" ht="25.5">
      <c r="A18" s="1" t="s">
        <v>504</v>
      </c>
      <c r="B18" s="1">
        <v>3</v>
      </c>
      <c r="C18" s="26" t="s">
        <v>2837</v>
      </c>
      <c r="D18" t="s">
        <v>2838</v>
      </c>
      <c r="E18" s="27" t="s">
        <v>2839</v>
      </c>
      <c r="F18" s="28" t="s">
        <v>2701</v>
      </c>
      <c r="G18" s="29">
        <v>1896</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3008</v>
      </c>
    </row>
    <row r="21" ht="25.5">
      <c r="A21" s="1" t="s">
        <v>513</v>
      </c>
      <c r="E21" s="27" t="s">
        <v>2702</v>
      </c>
    </row>
    <row r="22" ht="25.5">
      <c r="A22" s="1" t="s">
        <v>504</v>
      </c>
      <c r="B22" s="1">
        <v>4</v>
      </c>
      <c r="C22" s="26" t="s">
        <v>2841</v>
      </c>
      <c r="D22" t="s">
        <v>2842</v>
      </c>
      <c r="E22" s="27" t="s">
        <v>2843</v>
      </c>
      <c r="F22" s="28" t="s">
        <v>2701</v>
      </c>
      <c r="G22" s="29">
        <v>1.3169999999999999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3009</v>
      </c>
    </row>
    <row r="25" ht="25.5">
      <c r="A25" s="1" t="s">
        <v>513</v>
      </c>
      <c r="E25" s="27" t="s">
        <v>2702</v>
      </c>
    </row>
    <row r="26" ht="25.5">
      <c r="A26" s="1" t="s">
        <v>504</v>
      </c>
      <c r="B26" s="1">
        <v>5</v>
      </c>
      <c r="C26" s="26" t="s">
        <v>2845</v>
      </c>
      <c r="D26" t="s">
        <v>2846</v>
      </c>
      <c r="E26" s="27" t="s">
        <v>2847</v>
      </c>
      <c r="F26" s="28" t="s">
        <v>2701</v>
      </c>
      <c r="G26" s="29">
        <v>2.6789999999999998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3010</v>
      </c>
    </row>
    <row r="29" ht="25.5">
      <c r="A29" s="1" t="s">
        <v>513</v>
      </c>
      <c r="E29" s="27" t="s">
        <v>2702</v>
      </c>
    </row>
    <row r="30" ht="25.5">
      <c r="A30" s="1" t="s">
        <v>504</v>
      </c>
      <c r="B30" s="1">
        <v>6</v>
      </c>
      <c r="C30" s="26" t="s">
        <v>2920</v>
      </c>
      <c r="D30" t="s">
        <v>2921</v>
      </c>
      <c r="E30" s="27" t="s">
        <v>2922</v>
      </c>
      <c r="F30" s="28" t="s">
        <v>2701</v>
      </c>
      <c r="G30" s="29">
        <v>4</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541</v>
      </c>
    </row>
    <row r="33" ht="25.5">
      <c r="A33" s="1" t="s">
        <v>513</v>
      </c>
      <c r="E33" s="27" t="s">
        <v>2702</v>
      </c>
    </row>
    <row r="34">
      <c r="A34" s="1" t="s">
        <v>501</v>
      </c>
      <c r="C34" s="22" t="s">
        <v>860</v>
      </c>
      <c r="E34" s="23" t="s">
        <v>2849</v>
      </c>
      <c r="L34" s="24">
        <f>SUMIFS(L35:L78,A35:A78,"P")</f>
        <v>0</v>
      </c>
      <c r="M34" s="24">
        <f>SUMIFS(M35:M78,A35:A78,"P")</f>
        <v>0</v>
      </c>
      <c r="N34" s="25"/>
    </row>
    <row r="35" ht="25.5">
      <c r="A35" s="1" t="s">
        <v>504</v>
      </c>
      <c r="B35" s="1">
        <v>7</v>
      </c>
      <c r="C35" s="26" t="s">
        <v>2850</v>
      </c>
      <c r="D35" t="s">
        <v>506</v>
      </c>
      <c r="E35" s="27" t="s">
        <v>2851</v>
      </c>
      <c r="F35" s="28" t="s">
        <v>564</v>
      </c>
      <c r="G35" s="29">
        <v>4381.4790000000003</v>
      </c>
      <c r="H35" s="28">
        <v>0</v>
      </c>
      <c r="I35" s="30">
        <f>ROUND(G35*H35,P4)</f>
        <v>0</v>
      </c>
      <c r="L35" s="30">
        <v>0</v>
      </c>
      <c r="M35" s="24">
        <f>ROUND(G35*L35,P4)</f>
        <v>0</v>
      </c>
      <c r="N35" s="25" t="s">
        <v>509</v>
      </c>
      <c r="O35" s="31">
        <f>M35*AA35</f>
        <v>0</v>
      </c>
      <c r="P35" s="1">
        <v>3</v>
      </c>
      <c r="AA35" s="1">
        <f>IF(P35=1,$O$3,IF(P35=2,$O$4,$O$5))</f>
        <v>0</v>
      </c>
    </row>
    <row r="36" ht="25.5">
      <c r="A36" s="1" t="s">
        <v>510</v>
      </c>
      <c r="E36" s="27" t="s">
        <v>2852</v>
      </c>
    </row>
    <row r="37" ht="25.5">
      <c r="A37" s="1" t="s">
        <v>511</v>
      </c>
      <c r="E37" s="32" t="s">
        <v>3011</v>
      </c>
    </row>
    <row r="38">
      <c r="A38" s="1" t="s">
        <v>513</v>
      </c>
      <c r="E38" s="27" t="s">
        <v>514</v>
      </c>
    </row>
    <row r="39" ht="25.5">
      <c r="A39" s="1" t="s">
        <v>504</v>
      </c>
      <c r="B39" s="1">
        <v>8</v>
      </c>
      <c r="C39" s="26" t="s">
        <v>2854</v>
      </c>
      <c r="D39" t="s">
        <v>506</v>
      </c>
      <c r="E39" s="27" t="s">
        <v>2855</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2856</v>
      </c>
    </row>
    <row r="41" ht="25.5">
      <c r="A41" s="1" t="s">
        <v>511</v>
      </c>
      <c r="E41" s="32" t="s">
        <v>1726</v>
      </c>
    </row>
    <row r="42">
      <c r="A42" s="1" t="s">
        <v>513</v>
      </c>
      <c r="E42" s="27" t="s">
        <v>514</v>
      </c>
    </row>
    <row r="43">
      <c r="A43" s="1" t="s">
        <v>504</v>
      </c>
      <c r="B43" s="1">
        <v>9</v>
      </c>
      <c r="C43" s="26" t="s">
        <v>2857</v>
      </c>
      <c r="D43" t="s">
        <v>506</v>
      </c>
      <c r="E43" s="27" t="s">
        <v>2858</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3012</v>
      </c>
    </row>
    <row r="46">
      <c r="A46" s="1" t="s">
        <v>513</v>
      </c>
      <c r="E46" s="27" t="s">
        <v>514</v>
      </c>
    </row>
    <row r="47" ht="25.5">
      <c r="A47" s="1" t="s">
        <v>504</v>
      </c>
      <c r="B47" s="1">
        <v>10</v>
      </c>
      <c r="C47" s="26" t="s">
        <v>2864</v>
      </c>
      <c r="D47" t="s">
        <v>506</v>
      </c>
      <c r="E47" s="27" t="s">
        <v>2865</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3012</v>
      </c>
    </row>
    <row r="50">
      <c r="A50" s="1" t="s">
        <v>513</v>
      </c>
      <c r="E50" s="27" t="s">
        <v>514</v>
      </c>
    </row>
    <row r="51">
      <c r="A51" s="1" t="s">
        <v>504</v>
      </c>
      <c r="B51" s="1">
        <v>11</v>
      </c>
      <c r="C51" s="26" t="s">
        <v>2866</v>
      </c>
      <c r="D51" t="s">
        <v>597</v>
      </c>
      <c r="E51" s="27" t="s">
        <v>2867</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2868</v>
      </c>
    </row>
    <row r="53" ht="38.25">
      <c r="A53" s="1" t="s">
        <v>511</v>
      </c>
      <c r="E53" s="32" t="s">
        <v>3013</v>
      </c>
    </row>
    <row r="54">
      <c r="A54" s="1" t="s">
        <v>513</v>
      </c>
      <c r="E54" s="27" t="s">
        <v>514</v>
      </c>
    </row>
    <row r="55">
      <c r="A55" s="1" t="s">
        <v>504</v>
      </c>
      <c r="B55" s="1">
        <v>12</v>
      </c>
      <c r="C55" s="26" t="s">
        <v>2870</v>
      </c>
      <c r="D55" t="s">
        <v>506</v>
      </c>
      <c r="E55" s="27" t="s">
        <v>2871</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2868</v>
      </c>
    </row>
    <row r="57" ht="38.25">
      <c r="A57" s="1" t="s">
        <v>511</v>
      </c>
      <c r="E57" s="32" t="s">
        <v>3014</v>
      </c>
    </row>
    <row r="58">
      <c r="A58" s="1" t="s">
        <v>513</v>
      </c>
      <c r="E58" s="27" t="s">
        <v>514</v>
      </c>
    </row>
    <row r="59">
      <c r="A59" s="1" t="s">
        <v>504</v>
      </c>
      <c r="B59" s="1">
        <v>13</v>
      </c>
      <c r="C59" s="26" t="s">
        <v>2866</v>
      </c>
      <c r="D59" t="s">
        <v>601</v>
      </c>
      <c r="E59" s="27" t="s">
        <v>2867</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2873</v>
      </c>
    </row>
    <row r="61" ht="25.5">
      <c r="A61" s="1" t="s">
        <v>511</v>
      </c>
      <c r="E61" s="32" t="s">
        <v>3015</v>
      </c>
    </row>
    <row r="62">
      <c r="A62" s="1" t="s">
        <v>513</v>
      </c>
      <c r="E62" s="27" t="s">
        <v>514</v>
      </c>
    </row>
    <row r="63">
      <c r="A63" s="1" t="s">
        <v>504</v>
      </c>
      <c r="B63" s="1">
        <v>14</v>
      </c>
      <c r="C63" s="26" t="s">
        <v>2875</v>
      </c>
      <c r="D63" t="s">
        <v>506</v>
      </c>
      <c r="E63" s="27" t="s">
        <v>2876</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2877</v>
      </c>
    </row>
    <row r="65" ht="25.5">
      <c r="A65" s="1" t="s">
        <v>511</v>
      </c>
      <c r="E65" s="32" t="s">
        <v>3012</v>
      </c>
    </row>
    <row r="66">
      <c r="A66" s="1" t="s">
        <v>513</v>
      </c>
      <c r="E66" s="27" t="s">
        <v>514</v>
      </c>
    </row>
    <row r="67">
      <c r="A67" s="1" t="s">
        <v>504</v>
      </c>
      <c r="B67" s="1">
        <v>15</v>
      </c>
      <c r="C67" s="26" t="s">
        <v>2878</v>
      </c>
      <c r="D67" t="s">
        <v>506</v>
      </c>
      <c r="E67" s="27" t="s">
        <v>2879</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3016</v>
      </c>
    </row>
    <row r="70">
      <c r="A70" s="1" t="s">
        <v>513</v>
      </c>
      <c r="E70" s="27" t="s">
        <v>514</v>
      </c>
    </row>
    <row r="71">
      <c r="A71" s="1" t="s">
        <v>504</v>
      </c>
      <c r="B71" s="1">
        <v>16</v>
      </c>
      <c r="C71" s="26" t="s">
        <v>2881</v>
      </c>
      <c r="D71" t="s">
        <v>506</v>
      </c>
      <c r="E71" s="27" t="s">
        <v>2882</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8.25">
      <c r="A73" s="1" t="s">
        <v>511</v>
      </c>
      <c r="E73" s="32" t="s">
        <v>3017</v>
      </c>
    </row>
    <row r="74">
      <c r="A74" s="1" t="s">
        <v>513</v>
      </c>
      <c r="E74" s="27" t="s">
        <v>514</v>
      </c>
    </row>
    <row r="75">
      <c r="A75" s="1" t="s">
        <v>504</v>
      </c>
      <c r="B75" s="1">
        <v>27</v>
      </c>
      <c r="C75" s="26" t="s">
        <v>3018</v>
      </c>
      <c r="D75" t="s">
        <v>506</v>
      </c>
      <c r="E75" s="27" t="s">
        <v>3019</v>
      </c>
      <c r="F75" s="28" t="s">
        <v>564</v>
      </c>
      <c r="G75" s="29">
        <v>2212</v>
      </c>
      <c r="H75" s="28">
        <v>0</v>
      </c>
      <c r="I75" s="30">
        <f>ROUND(G75*H75,P4)</f>
        <v>0</v>
      </c>
      <c r="L75" s="30">
        <v>0</v>
      </c>
      <c r="M75" s="24">
        <f>ROUND(G75*L75,P4)</f>
        <v>0</v>
      </c>
      <c r="N75" s="25" t="s">
        <v>506</v>
      </c>
      <c r="O75" s="31">
        <f>M75*AA75</f>
        <v>0</v>
      </c>
      <c r="P75" s="1">
        <v>3</v>
      </c>
      <c r="AA75" s="1">
        <f>IF(P75=1,$O$3,IF(P75=2,$O$4,$O$5))</f>
        <v>0</v>
      </c>
    </row>
    <row r="76">
      <c r="A76" s="1" t="s">
        <v>510</v>
      </c>
      <c r="E76" s="27" t="s">
        <v>506</v>
      </c>
    </row>
    <row r="77" ht="25.5">
      <c r="A77" s="1" t="s">
        <v>511</v>
      </c>
      <c r="E77" s="32" t="s">
        <v>3020</v>
      </c>
    </row>
    <row r="78" ht="114.75">
      <c r="A78" s="1" t="s">
        <v>513</v>
      </c>
      <c r="E78" s="27" t="s">
        <v>3021</v>
      </c>
    </row>
    <row r="79">
      <c r="A79" s="1" t="s">
        <v>501</v>
      </c>
      <c r="C79" s="22" t="s">
        <v>2884</v>
      </c>
      <c r="E79" s="23" t="s">
        <v>2885</v>
      </c>
      <c r="L79" s="24">
        <f>SUMIFS(L80:L119,A80:A119,"P")</f>
        <v>0</v>
      </c>
      <c r="M79" s="24">
        <f>SUMIFS(M80:M119,A80:A119,"P")</f>
        <v>0</v>
      </c>
      <c r="N79" s="25"/>
    </row>
    <row r="80">
      <c r="A80" s="1" t="s">
        <v>504</v>
      </c>
      <c r="B80" s="1">
        <v>17</v>
      </c>
      <c r="C80" s="26" t="s">
        <v>3022</v>
      </c>
      <c r="D80" t="s">
        <v>506</v>
      </c>
      <c r="E80" s="27" t="s">
        <v>3023</v>
      </c>
      <c r="F80" s="28" t="s">
        <v>564</v>
      </c>
      <c r="G80" s="29">
        <v>49.200000000000003</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3024</v>
      </c>
    </row>
    <row r="83">
      <c r="A83" s="1" t="s">
        <v>513</v>
      </c>
      <c r="E83" s="27" t="s">
        <v>514</v>
      </c>
    </row>
    <row r="84">
      <c r="A84" s="1" t="s">
        <v>504</v>
      </c>
      <c r="B84" s="1">
        <v>18</v>
      </c>
      <c r="C84" s="26" t="s">
        <v>2886</v>
      </c>
      <c r="D84" t="s">
        <v>506</v>
      </c>
      <c r="E84" s="27" t="s">
        <v>2887</v>
      </c>
      <c r="F84" s="28" t="s">
        <v>519</v>
      </c>
      <c r="G84" s="29">
        <v>76</v>
      </c>
      <c r="H84" s="28">
        <v>0</v>
      </c>
      <c r="I84" s="30">
        <f>ROUND(G84*H84,P4)</f>
        <v>0</v>
      </c>
      <c r="L84" s="30">
        <v>0</v>
      </c>
      <c r="M84" s="24">
        <f>ROUND(G84*L84,P4)</f>
        <v>0</v>
      </c>
      <c r="N84" s="25" t="s">
        <v>509</v>
      </c>
      <c r="O84" s="31">
        <f>M84*AA84</f>
        <v>0</v>
      </c>
      <c r="P84" s="1">
        <v>3</v>
      </c>
      <c r="AA84" s="1">
        <f>IF(P84=1,$O$3,IF(P84=2,$O$4,$O$5))</f>
        <v>0</v>
      </c>
    </row>
    <row r="85">
      <c r="A85" s="1" t="s">
        <v>510</v>
      </c>
      <c r="E85" s="27" t="s">
        <v>2888</v>
      </c>
    </row>
    <row r="86" ht="25.5">
      <c r="A86" s="1" t="s">
        <v>511</v>
      </c>
      <c r="E86" s="32" t="s">
        <v>1907</v>
      </c>
    </row>
    <row r="87">
      <c r="A87" s="1" t="s">
        <v>513</v>
      </c>
      <c r="E87" s="27" t="s">
        <v>514</v>
      </c>
    </row>
    <row r="88">
      <c r="A88" s="1" t="s">
        <v>504</v>
      </c>
      <c r="B88" s="1">
        <v>19</v>
      </c>
      <c r="C88" s="26" t="s">
        <v>2890</v>
      </c>
      <c r="D88" t="s">
        <v>506</v>
      </c>
      <c r="E88" s="27" t="s">
        <v>2891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2892</v>
      </c>
    </row>
    <row r="90" ht="25.5">
      <c r="A90" s="1" t="s">
        <v>511</v>
      </c>
      <c r="E90" s="32" t="s">
        <v>1098</v>
      </c>
    </row>
    <row r="91">
      <c r="A91" s="1" t="s">
        <v>513</v>
      </c>
      <c r="E91" s="27" t="s">
        <v>514</v>
      </c>
    </row>
    <row r="92">
      <c r="A92" s="1" t="s">
        <v>504</v>
      </c>
      <c r="B92" s="1">
        <v>20</v>
      </c>
      <c r="C92" s="26" t="s">
        <v>2893</v>
      </c>
      <c r="D92" t="s">
        <v>506</v>
      </c>
      <c r="E92" s="27" t="s">
        <v>2894</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2895</v>
      </c>
    </row>
    <row r="94" ht="25.5">
      <c r="A94" s="1" t="s">
        <v>511</v>
      </c>
      <c r="E94" s="32" t="s">
        <v>875</v>
      </c>
    </row>
    <row r="95">
      <c r="A95" s="1" t="s">
        <v>513</v>
      </c>
      <c r="E95" s="27" t="s">
        <v>514</v>
      </c>
    </row>
    <row r="96">
      <c r="A96" s="1" t="s">
        <v>504</v>
      </c>
      <c r="B96" s="1">
        <v>21</v>
      </c>
      <c r="C96" s="26" t="s">
        <v>2896</v>
      </c>
      <c r="D96" t="s">
        <v>506</v>
      </c>
      <c r="E96" s="27" t="s">
        <v>2897</v>
      </c>
      <c r="F96" s="28" t="s">
        <v>519</v>
      </c>
      <c r="G96" s="29">
        <v>22</v>
      </c>
      <c r="H96" s="28">
        <v>0</v>
      </c>
      <c r="I96" s="30">
        <f>ROUND(G96*H96,P4)</f>
        <v>0</v>
      </c>
      <c r="L96" s="30">
        <v>0</v>
      </c>
      <c r="M96" s="24">
        <f>ROUND(G96*L96,P4)</f>
        <v>0</v>
      </c>
      <c r="N96" s="25" t="s">
        <v>509</v>
      </c>
      <c r="O96" s="31">
        <f>M96*AA96</f>
        <v>0</v>
      </c>
      <c r="P96" s="1">
        <v>3</v>
      </c>
      <c r="AA96" s="1">
        <f>IF(P96=1,$O$3,IF(P96=2,$O$4,$O$5))</f>
        <v>0</v>
      </c>
    </row>
    <row r="97">
      <c r="A97" s="1" t="s">
        <v>510</v>
      </c>
      <c r="E97" s="27" t="s">
        <v>2898</v>
      </c>
    </row>
    <row r="98" ht="25.5">
      <c r="A98" s="1" t="s">
        <v>511</v>
      </c>
      <c r="E98" s="32" t="s">
        <v>875</v>
      </c>
    </row>
    <row r="99">
      <c r="A99" s="1" t="s">
        <v>513</v>
      </c>
      <c r="E99" s="27" t="s">
        <v>514</v>
      </c>
    </row>
    <row r="100">
      <c r="A100" s="1" t="s">
        <v>504</v>
      </c>
      <c r="B100" s="1">
        <v>22</v>
      </c>
      <c r="C100" s="26" t="s">
        <v>2899</v>
      </c>
      <c r="D100" t="s">
        <v>506</v>
      </c>
      <c r="E100" s="27" t="s">
        <v>2900</v>
      </c>
      <c r="F100" s="28" t="s">
        <v>560</v>
      </c>
      <c r="G100" s="29">
        <v>5845.8429999999998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3025</v>
      </c>
    </row>
    <row r="103">
      <c r="A103" s="1" t="s">
        <v>513</v>
      </c>
      <c r="E103" s="27" t="s">
        <v>514</v>
      </c>
    </row>
    <row r="104">
      <c r="A104" s="1" t="s">
        <v>504</v>
      </c>
      <c r="B104" s="1">
        <v>23</v>
      </c>
      <c r="C104" s="26" t="s">
        <v>2902</v>
      </c>
      <c r="D104" t="s">
        <v>506</v>
      </c>
      <c r="E104" s="27" t="s">
        <v>2903</v>
      </c>
      <c r="F104" s="28" t="s">
        <v>560</v>
      </c>
      <c r="G104" s="29">
        <v>5845.8429999999998</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3025</v>
      </c>
    </row>
    <row r="107" ht="127.5">
      <c r="A107" s="1" t="s">
        <v>513</v>
      </c>
      <c r="E107" s="27" t="s">
        <v>2904</v>
      </c>
    </row>
    <row r="108" ht="25.5">
      <c r="A108" s="1" t="s">
        <v>504</v>
      </c>
      <c r="B108" s="1">
        <v>24</v>
      </c>
      <c r="C108" s="26" t="s">
        <v>2905</v>
      </c>
      <c r="D108" t="s">
        <v>506</v>
      </c>
      <c r="E108" s="27" t="s">
        <v>2906</v>
      </c>
      <c r="F108" s="28" t="s">
        <v>564</v>
      </c>
      <c r="G108" s="29">
        <v>4375</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3026</v>
      </c>
    </row>
    <row r="111">
      <c r="A111" s="1" t="s">
        <v>513</v>
      </c>
      <c r="E111" s="27" t="s">
        <v>514</v>
      </c>
    </row>
    <row r="112" ht="25.5">
      <c r="A112" s="1" t="s">
        <v>504</v>
      </c>
      <c r="B112" s="1">
        <v>25</v>
      </c>
      <c r="C112" s="26" t="s">
        <v>2996</v>
      </c>
      <c r="D112" t="s">
        <v>506</v>
      </c>
      <c r="E112" s="27" t="s">
        <v>2997</v>
      </c>
      <c r="F112" s="28" t="s">
        <v>564</v>
      </c>
      <c r="G112" s="29">
        <v>16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710</v>
      </c>
    </row>
    <row r="115">
      <c r="A115" s="1" t="s">
        <v>513</v>
      </c>
      <c r="E115" s="27" t="s">
        <v>514</v>
      </c>
    </row>
    <row r="116">
      <c r="A116" s="1" t="s">
        <v>504</v>
      </c>
      <c r="B116" s="1">
        <v>26</v>
      </c>
      <c r="C116" s="26" t="s">
        <v>2908</v>
      </c>
      <c r="D116" t="s">
        <v>506</v>
      </c>
      <c r="E116" s="27" t="s">
        <v>2909</v>
      </c>
      <c r="F116" s="28" t="s">
        <v>519</v>
      </c>
      <c r="G116" s="29">
        <v>88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3027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COUNTIFS(L8:L364,"=0",A8:A364,"P")+COUNTIFS(L8:L364,"",A8:A364,"P")+SUM(Q8:Q364)</f>
        <v>0</v>
      </c>
    </row>
    <row r="8">
      <c r="A8" s="1" t="s">
        <v>499</v>
      </c>
      <c r="C8" s="22" t="s">
        <v>3028</v>
      </c>
      <c r="E8" s="23" t="s">
        <v>101</v>
      </c>
      <c r="L8" s="24">
        <f>L9+L38+L291</f>
        <v>0</v>
      </c>
      <c r="M8" s="24">
        <f>M9+M38+M291</f>
        <v>0</v>
      </c>
      <c r="N8" s="25"/>
    </row>
    <row r="9">
      <c r="A9" s="1" t="s">
        <v>501</v>
      </c>
      <c r="C9" s="22" t="s">
        <v>1254</v>
      </c>
      <c r="E9" s="23" t="s">
        <v>1255</v>
      </c>
      <c r="L9" s="24">
        <f>SUMIFS(L10:L37,A10:A37,"P")</f>
        <v>0</v>
      </c>
      <c r="M9" s="24">
        <f>SUMIFS(M10:M37,A10:A37,"P")</f>
        <v>0</v>
      </c>
      <c r="N9" s="25"/>
    </row>
    <row r="10" ht="25.5">
      <c r="A10" s="1" t="s">
        <v>504</v>
      </c>
      <c r="B10" s="1">
        <v>1</v>
      </c>
      <c r="C10" s="26" t="s">
        <v>2703</v>
      </c>
      <c r="D10" t="s">
        <v>2704</v>
      </c>
      <c r="E10" s="27" t="s">
        <v>2705</v>
      </c>
      <c r="F10" s="28" t="s">
        <v>2701</v>
      </c>
      <c r="G10" s="29">
        <v>13.4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3029</v>
      </c>
    </row>
    <row r="13" ht="25.5">
      <c r="A13" s="1" t="s">
        <v>513</v>
      </c>
      <c r="E13" s="27" t="s">
        <v>2702</v>
      </c>
    </row>
    <row r="14" ht="25.5">
      <c r="A14" s="1" t="s">
        <v>504</v>
      </c>
      <c r="B14" s="1">
        <v>2</v>
      </c>
      <c r="C14" s="26" t="s">
        <v>3030</v>
      </c>
      <c r="D14" t="s">
        <v>3031</v>
      </c>
      <c r="E14" s="27" t="s">
        <v>3032</v>
      </c>
      <c r="F14" s="28" t="s">
        <v>2701</v>
      </c>
      <c r="G14" s="29">
        <v>59.706000000000003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3033</v>
      </c>
    </row>
    <row r="17" ht="25.5">
      <c r="A17" s="1" t="s">
        <v>513</v>
      </c>
      <c r="E17" s="27" t="s">
        <v>2702</v>
      </c>
    </row>
    <row r="18" ht="25.5">
      <c r="A18" s="1" t="s">
        <v>504</v>
      </c>
      <c r="B18" s="1">
        <v>3</v>
      </c>
      <c r="C18" s="26" t="s">
        <v>2837</v>
      </c>
      <c r="D18" t="s">
        <v>2838</v>
      </c>
      <c r="E18" s="27" t="s">
        <v>2839</v>
      </c>
      <c r="F18" s="28" t="s">
        <v>2701</v>
      </c>
      <c r="G18" s="29">
        <v>665.05499999999995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3034</v>
      </c>
    </row>
    <row r="21" ht="25.5">
      <c r="A21" s="1" t="s">
        <v>513</v>
      </c>
      <c r="E21" s="27" t="s">
        <v>2702</v>
      </c>
    </row>
    <row r="22" ht="25.5">
      <c r="A22" s="1" t="s">
        <v>504</v>
      </c>
      <c r="B22" s="1">
        <v>4</v>
      </c>
      <c r="C22" s="26" t="s">
        <v>2841</v>
      </c>
      <c r="D22" t="s">
        <v>2842</v>
      </c>
      <c r="E22" s="27" t="s">
        <v>2843</v>
      </c>
      <c r="F22" s="28" t="s">
        <v>2701</v>
      </c>
      <c r="G22" s="29">
        <v>0.40600000000000003</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3035</v>
      </c>
    </row>
    <row r="25" ht="25.5">
      <c r="A25" s="1" t="s">
        <v>513</v>
      </c>
      <c r="E25" s="27" t="s">
        <v>2702</v>
      </c>
    </row>
    <row r="26" ht="25.5">
      <c r="A26" s="1" t="s">
        <v>504</v>
      </c>
      <c r="B26" s="1">
        <v>5</v>
      </c>
      <c r="C26" s="26" t="s">
        <v>2845</v>
      </c>
      <c r="D26" t="s">
        <v>2846</v>
      </c>
      <c r="E26" s="27" t="s">
        <v>2847</v>
      </c>
      <c r="F26" s="28" t="s">
        <v>2701</v>
      </c>
      <c r="G26" s="29">
        <v>0.82099999999999995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3036</v>
      </c>
    </row>
    <row r="29" ht="25.5">
      <c r="A29" s="1" t="s">
        <v>513</v>
      </c>
      <c r="E29" s="27" t="s">
        <v>2702</v>
      </c>
    </row>
    <row r="30" ht="25.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3037</v>
      </c>
    </row>
    <row r="33" ht="25.5">
      <c r="A33" s="1" t="s">
        <v>513</v>
      </c>
      <c r="E33" s="27" t="s">
        <v>2702</v>
      </c>
    </row>
    <row r="34" ht="25.5">
      <c r="A34" s="1" t="s">
        <v>504</v>
      </c>
      <c r="B34" s="1">
        <v>7</v>
      </c>
      <c r="C34" s="26" t="s">
        <v>2916</v>
      </c>
      <c r="D34" t="s">
        <v>2917</v>
      </c>
      <c r="E34" s="27" t="s">
        <v>2918</v>
      </c>
      <c r="F34" s="28" t="s">
        <v>2701</v>
      </c>
      <c r="G34" s="29">
        <v>421.74000000000001</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3038</v>
      </c>
    </row>
    <row r="37" ht="25.5">
      <c r="A37" s="1" t="s">
        <v>513</v>
      </c>
      <c r="E37" s="27" t="s">
        <v>2702</v>
      </c>
    </row>
    <row r="38">
      <c r="A38" s="1" t="s">
        <v>501</v>
      </c>
      <c r="C38" s="22" t="s">
        <v>860</v>
      </c>
      <c r="E38" s="23" t="s">
        <v>2849</v>
      </c>
      <c r="L38" s="24">
        <f>SUMIFS(L39:L290,A39:A290,"P")</f>
        <v>0</v>
      </c>
      <c r="M38" s="24">
        <f>SUMIFS(M39:M290,A39:A290,"P")</f>
        <v>0</v>
      </c>
      <c r="N38" s="25"/>
    </row>
    <row r="39">
      <c r="A39" s="1" t="s">
        <v>504</v>
      </c>
      <c r="B39" s="1">
        <v>8</v>
      </c>
      <c r="C39" s="26" t="s">
        <v>2866</v>
      </c>
      <c r="D39" t="s">
        <v>597</v>
      </c>
      <c r="E39" s="27" t="s">
        <v>2867</v>
      </c>
      <c r="F39" s="28" t="s">
        <v>560</v>
      </c>
      <c r="G39" s="29">
        <v>13142.866</v>
      </c>
      <c r="H39" s="28">
        <v>0</v>
      </c>
      <c r="I39" s="30">
        <f>ROUND(G39*H39,P4)</f>
        <v>0</v>
      </c>
      <c r="L39" s="30">
        <v>0</v>
      </c>
      <c r="M39" s="24">
        <f>ROUND(G39*L39,P4)</f>
        <v>0</v>
      </c>
      <c r="N39" s="25" t="s">
        <v>509</v>
      </c>
      <c r="O39" s="31">
        <f>M39*AA39</f>
        <v>0</v>
      </c>
      <c r="P39" s="1">
        <v>3</v>
      </c>
      <c r="AA39" s="1">
        <f>IF(P39=1,$O$3,IF(P39=2,$O$4,$O$5))</f>
        <v>0</v>
      </c>
    </row>
    <row r="40" ht="25.5">
      <c r="A40" s="1" t="s">
        <v>510</v>
      </c>
      <c r="E40" s="27" t="s">
        <v>3039</v>
      </c>
    </row>
    <row r="41" ht="25.5">
      <c r="A41" s="1" t="s">
        <v>511</v>
      </c>
      <c r="E41" s="32" t="s">
        <v>3040</v>
      </c>
    </row>
    <row r="42">
      <c r="A42" s="1" t="s">
        <v>513</v>
      </c>
      <c r="E42" s="27" t="s">
        <v>514</v>
      </c>
    </row>
    <row r="43">
      <c r="A43" s="1" t="s">
        <v>504</v>
      </c>
      <c r="B43" s="1">
        <v>9</v>
      </c>
      <c r="C43" s="26" t="s">
        <v>2866</v>
      </c>
      <c r="D43" t="s">
        <v>601</v>
      </c>
      <c r="E43" s="27" t="s">
        <v>2867</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3041</v>
      </c>
    </row>
    <row r="45" ht="25.5">
      <c r="A45" s="1" t="s">
        <v>511</v>
      </c>
      <c r="E45" s="32" t="s">
        <v>3042</v>
      </c>
    </row>
    <row r="46">
      <c r="A46" s="1" t="s">
        <v>513</v>
      </c>
      <c r="E46" s="27" t="s">
        <v>514</v>
      </c>
    </row>
    <row r="47">
      <c r="A47" s="1" t="s">
        <v>504</v>
      </c>
      <c r="B47" s="1">
        <v>10</v>
      </c>
      <c r="C47" s="26" t="s">
        <v>3043</v>
      </c>
      <c r="D47" t="s">
        <v>506</v>
      </c>
      <c r="E47" s="27" t="s">
        <v>3044</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3045</v>
      </c>
    </row>
    <row r="50">
      <c r="A50" s="1" t="s">
        <v>513</v>
      </c>
      <c r="E50" s="27" t="s">
        <v>514</v>
      </c>
    </row>
    <row r="51">
      <c r="A51" s="1" t="s">
        <v>504</v>
      </c>
      <c r="B51" s="1">
        <v>11</v>
      </c>
      <c r="C51" s="26" t="s">
        <v>2870</v>
      </c>
      <c r="D51" t="s">
        <v>506</v>
      </c>
      <c r="E51" s="27" t="s">
        <v>2871</v>
      </c>
      <c r="F51" s="28" t="s">
        <v>560</v>
      </c>
      <c r="G51" s="29">
        <v>5369.4979999999996</v>
      </c>
      <c r="H51" s="28">
        <v>0</v>
      </c>
      <c r="I51" s="30">
        <f>ROUND(G51*H51,P4)</f>
        <v>0</v>
      </c>
      <c r="L51" s="30">
        <v>0</v>
      </c>
      <c r="M51" s="24">
        <f>ROUND(G51*L51,P4)</f>
        <v>0</v>
      </c>
      <c r="N51" s="25" t="s">
        <v>509</v>
      </c>
      <c r="O51" s="31">
        <f>M51*AA51</f>
        <v>0</v>
      </c>
      <c r="P51" s="1">
        <v>3</v>
      </c>
      <c r="AA51" s="1">
        <f>IF(P51=1,$O$3,IF(P51=2,$O$4,$O$5))</f>
        <v>0</v>
      </c>
    </row>
    <row r="52" ht="25.5">
      <c r="A52" s="1" t="s">
        <v>510</v>
      </c>
      <c r="E52" s="27" t="s">
        <v>3046</v>
      </c>
    </row>
    <row r="53" ht="25.5">
      <c r="A53" s="1" t="s">
        <v>511</v>
      </c>
      <c r="E53" s="32" t="s">
        <v>3047</v>
      </c>
    </row>
    <row r="54">
      <c r="A54" s="1" t="s">
        <v>513</v>
      </c>
      <c r="E54" s="27" t="s">
        <v>514</v>
      </c>
    </row>
    <row r="55">
      <c r="A55" s="1" t="s">
        <v>504</v>
      </c>
      <c r="B55" s="1">
        <v>12</v>
      </c>
      <c r="C55" s="26" t="s">
        <v>2866</v>
      </c>
      <c r="D55" t="s">
        <v>604</v>
      </c>
      <c r="E55" s="27" t="s">
        <v>2867</v>
      </c>
      <c r="F55" s="28" t="s">
        <v>560</v>
      </c>
      <c r="G55" s="29">
        <v>659.73500000000001</v>
      </c>
      <c r="H55" s="28">
        <v>0</v>
      </c>
      <c r="I55" s="30">
        <f>ROUND(G55*H55,P4)</f>
        <v>0</v>
      </c>
      <c r="L55" s="30">
        <v>0</v>
      </c>
      <c r="M55" s="24">
        <f>ROUND(G55*L55,P4)</f>
        <v>0</v>
      </c>
      <c r="N55" s="25" t="s">
        <v>509</v>
      </c>
      <c r="O55" s="31">
        <f>M55*AA55</f>
        <v>0</v>
      </c>
      <c r="P55" s="1">
        <v>3</v>
      </c>
      <c r="AA55" s="1">
        <f>IF(P55=1,$O$3,IF(P55=2,$O$4,$O$5))</f>
        <v>0</v>
      </c>
    </row>
    <row r="56" ht="25.5">
      <c r="A56" s="1" t="s">
        <v>510</v>
      </c>
      <c r="E56" s="27" t="s">
        <v>3048</v>
      </c>
    </row>
    <row r="57" ht="25.5">
      <c r="A57" s="1" t="s">
        <v>511</v>
      </c>
      <c r="E57" s="32" t="s">
        <v>3049</v>
      </c>
    </row>
    <row r="58">
      <c r="A58" s="1" t="s">
        <v>513</v>
      </c>
      <c r="E58" s="27" t="s">
        <v>514</v>
      </c>
    </row>
    <row r="59" ht="25.5">
      <c r="A59" s="1" t="s">
        <v>504</v>
      </c>
      <c r="B59" s="1">
        <v>14</v>
      </c>
      <c r="C59" s="26" t="s">
        <v>2850</v>
      </c>
      <c r="D59" t="s">
        <v>506</v>
      </c>
      <c r="E59" s="27" t="s">
        <v>2851</v>
      </c>
      <c r="F59" s="28" t="s">
        <v>564</v>
      </c>
      <c r="G59" s="29">
        <v>1282.7339999999999</v>
      </c>
      <c r="H59" s="28">
        <v>0</v>
      </c>
      <c r="I59" s="30">
        <f>ROUND(G59*H59,P4)</f>
        <v>0</v>
      </c>
      <c r="L59" s="30">
        <v>0</v>
      </c>
      <c r="M59" s="24">
        <f>ROUND(G59*L59,P4)</f>
        <v>0</v>
      </c>
      <c r="N59" s="25" t="s">
        <v>509</v>
      </c>
      <c r="O59" s="31">
        <f>M59*AA59</f>
        <v>0</v>
      </c>
      <c r="P59" s="1">
        <v>3</v>
      </c>
      <c r="AA59" s="1">
        <f>IF(P59=1,$O$3,IF(P59=2,$O$4,$O$5))</f>
        <v>0</v>
      </c>
    </row>
    <row r="60" ht="38.25">
      <c r="A60" s="1" t="s">
        <v>510</v>
      </c>
      <c r="E60" s="27" t="s">
        <v>3050</v>
      </c>
    </row>
    <row r="61" ht="25.5">
      <c r="A61" s="1" t="s">
        <v>511</v>
      </c>
      <c r="E61" s="32" t="s">
        <v>3051</v>
      </c>
    </row>
    <row r="62">
      <c r="A62" s="1" t="s">
        <v>513</v>
      </c>
      <c r="E62" s="27" t="s">
        <v>514</v>
      </c>
    </row>
    <row r="63" ht="25.5">
      <c r="A63" s="1" t="s">
        <v>504</v>
      </c>
      <c r="B63" s="1">
        <v>15</v>
      </c>
      <c r="C63" s="26" t="s">
        <v>3052</v>
      </c>
      <c r="D63" t="s">
        <v>506</v>
      </c>
      <c r="E63" s="27" t="s">
        <v>3053</v>
      </c>
      <c r="F63" s="28" t="s">
        <v>564</v>
      </c>
      <c r="G63" s="29">
        <v>465.60000000000002</v>
      </c>
      <c r="H63" s="28">
        <v>0</v>
      </c>
      <c r="I63" s="30">
        <f>ROUND(G63*H63,P4)</f>
        <v>0</v>
      </c>
      <c r="L63" s="30">
        <v>0</v>
      </c>
      <c r="M63" s="24">
        <f>ROUND(G63*L63,P4)</f>
        <v>0</v>
      </c>
      <c r="N63" s="25" t="s">
        <v>509</v>
      </c>
      <c r="O63" s="31">
        <f>M63*AA63</f>
        <v>0</v>
      </c>
      <c r="P63" s="1">
        <v>3</v>
      </c>
      <c r="AA63" s="1">
        <f>IF(P63=1,$O$3,IF(P63=2,$O$4,$O$5))</f>
        <v>0</v>
      </c>
    </row>
    <row r="64" ht="38.25">
      <c r="A64" s="1" t="s">
        <v>510</v>
      </c>
      <c r="E64" s="27" t="s">
        <v>3050</v>
      </c>
    </row>
    <row r="65" ht="25.5">
      <c r="A65" s="1" t="s">
        <v>511</v>
      </c>
      <c r="E65" s="32" t="s">
        <v>3054</v>
      </c>
    </row>
    <row r="66">
      <c r="A66" s="1" t="s">
        <v>513</v>
      </c>
      <c r="E66" s="27" t="s">
        <v>514</v>
      </c>
    </row>
    <row r="67" ht="25.5">
      <c r="A67" s="1" t="s">
        <v>504</v>
      </c>
      <c r="B67" s="1">
        <v>16</v>
      </c>
      <c r="C67" s="26" t="s">
        <v>3055</v>
      </c>
      <c r="D67" t="s">
        <v>597</v>
      </c>
      <c r="E67" s="27" t="s">
        <v>3056</v>
      </c>
      <c r="F67" s="28" t="s">
        <v>564</v>
      </c>
      <c r="G67" s="29">
        <v>654.32799999999997</v>
      </c>
      <c r="H67" s="28">
        <v>0</v>
      </c>
      <c r="I67" s="30">
        <f>ROUND(G67*H67,P4)</f>
        <v>0</v>
      </c>
      <c r="L67" s="30">
        <v>0</v>
      </c>
      <c r="M67" s="24">
        <f>ROUND(G67*L67,P4)</f>
        <v>0</v>
      </c>
      <c r="N67" s="25" t="s">
        <v>509</v>
      </c>
      <c r="O67" s="31">
        <f>M67*AA67</f>
        <v>0</v>
      </c>
      <c r="P67" s="1">
        <v>3</v>
      </c>
      <c r="AA67" s="1">
        <f>IF(P67=1,$O$3,IF(P67=2,$O$4,$O$5))</f>
        <v>0</v>
      </c>
    </row>
    <row r="68" ht="25.5">
      <c r="A68" s="1" t="s">
        <v>510</v>
      </c>
      <c r="E68" s="27" t="s">
        <v>3057</v>
      </c>
    </row>
    <row r="69" ht="25.5">
      <c r="A69" s="1" t="s">
        <v>511</v>
      </c>
      <c r="E69" s="32" t="s">
        <v>3058</v>
      </c>
    </row>
    <row r="70">
      <c r="A70" s="1" t="s">
        <v>513</v>
      </c>
      <c r="E70" s="27" t="s">
        <v>514</v>
      </c>
    </row>
    <row r="71" ht="25.5">
      <c r="A71" s="1" t="s">
        <v>504</v>
      </c>
      <c r="B71" s="1">
        <v>17</v>
      </c>
      <c r="C71" s="26" t="s">
        <v>3055</v>
      </c>
      <c r="D71" t="s">
        <v>601</v>
      </c>
      <c r="E71" s="27" t="s">
        <v>3056</v>
      </c>
      <c r="F71" s="28" t="s">
        <v>564</v>
      </c>
      <c r="G71" s="29">
        <v>3592.8339999999998</v>
      </c>
      <c r="H71" s="28">
        <v>0</v>
      </c>
      <c r="I71" s="30">
        <f>ROUND(G71*H71,P4)</f>
        <v>0</v>
      </c>
      <c r="L71" s="30">
        <v>0</v>
      </c>
      <c r="M71" s="24">
        <f>ROUND(G71*L71,P4)</f>
        <v>0</v>
      </c>
      <c r="N71" s="25" t="s">
        <v>509</v>
      </c>
      <c r="O71" s="31">
        <f>M71*AA71</f>
        <v>0</v>
      </c>
      <c r="P71" s="1">
        <v>3</v>
      </c>
      <c r="AA71" s="1">
        <f>IF(P71=1,$O$3,IF(P71=2,$O$4,$O$5))</f>
        <v>0</v>
      </c>
    </row>
    <row r="72" ht="25.5">
      <c r="A72" s="1" t="s">
        <v>510</v>
      </c>
      <c r="E72" s="27" t="s">
        <v>3059</v>
      </c>
    </row>
    <row r="73" ht="25.5">
      <c r="A73" s="1" t="s">
        <v>511</v>
      </c>
      <c r="E73" s="32" t="s">
        <v>3060</v>
      </c>
    </row>
    <row r="74">
      <c r="A74" s="1" t="s">
        <v>513</v>
      </c>
      <c r="E74" s="27" t="s">
        <v>514</v>
      </c>
    </row>
    <row r="75" ht="25.5">
      <c r="A75" s="1" t="s">
        <v>504</v>
      </c>
      <c r="B75" s="1">
        <v>18</v>
      </c>
      <c r="C75" s="26" t="s">
        <v>3061</v>
      </c>
      <c r="D75" t="s">
        <v>506</v>
      </c>
      <c r="E75" s="27" t="s">
        <v>3062</v>
      </c>
      <c r="F75" s="28" t="s">
        <v>564</v>
      </c>
      <c r="G75" s="29">
        <v>338.87299999999999</v>
      </c>
      <c r="H75" s="28">
        <v>0</v>
      </c>
      <c r="I75" s="30">
        <f>ROUND(G75*H75,P4)</f>
        <v>0</v>
      </c>
      <c r="L75" s="30">
        <v>0</v>
      </c>
      <c r="M75" s="24">
        <f>ROUND(G75*L75,P4)</f>
        <v>0</v>
      </c>
      <c r="N75" s="25" t="s">
        <v>509</v>
      </c>
      <c r="O75" s="31">
        <f>M75*AA75</f>
        <v>0</v>
      </c>
      <c r="P75" s="1">
        <v>3</v>
      </c>
      <c r="AA75" s="1">
        <f>IF(P75=1,$O$3,IF(P75=2,$O$4,$O$5))</f>
        <v>0</v>
      </c>
    </row>
    <row r="76" ht="25.5">
      <c r="A76" s="1" t="s">
        <v>510</v>
      </c>
      <c r="E76" s="27" t="s">
        <v>3063</v>
      </c>
    </row>
    <row r="77" ht="25.5">
      <c r="A77" s="1" t="s">
        <v>511</v>
      </c>
      <c r="E77" s="32" t="s">
        <v>3064</v>
      </c>
    </row>
    <row r="78">
      <c r="A78" s="1" t="s">
        <v>513</v>
      </c>
      <c r="E78" s="27" t="s">
        <v>514</v>
      </c>
    </row>
    <row r="79" ht="25.5">
      <c r="A79" s="1" t="s">
        <v>504</v>
      </c>
      <c r="B79" s="1">
        <v>19</v>
      </c>
      <c r="C79" s="26" t="s">
        <v>2864</v>
      </c>
      <c r="D79" t="s">
        <v>506</v>
      </c>
      <c r="E79" s="27" t="s">
        <v>2865</v>
      </c>
      <c r="F79" s="28" t="s">
        <v>564</v>
      </c>
      <c r="G79" s="29">
        <v>6835.5919999999996</v>
      </c>
      <c r="H79" s="28">
        <v>0</v>
      </c>
      <c r="I79" s="30">
        <f>ROUND(G79*H79,P4)</f>
        <v>0</v>
      </c>
      <c r="L79" s="30">
        <v>0</v>
      </c>
      <c r="M79" s="24">
        <f>ROUND(G79*L79,P4)</f>
        <v>0</v>
      </c>
      <c r="N79" s="25" t="s">
        <v>509</v>
      </c>
      <c r="O79" s="31">
        <f>M79*AA79</f>
        <v>0</v>
      </c>
      <c r="P79" s="1">
        <v>3</v>
      </c>
      <c r="AA79" s="1">
        <f>IF(P79=1,$O$3,IF(P79=2,$O$4,$O$5))</f>
        <v>0</v>
      </c>
    </row>
    <row r="80" ht="38.25">
      <c r="A80" s="1" t="s">
        <v>510</v>
      </c>
      <c r="E80" s="27" t="s">
        <v>3065</v>
      </c>
    </row>
    <row r="81" ht="25.5">
      <c r="A81" s="1" t="s">
        <v>511</v>
      </c>
      <c r="E81" s="32" t="s">
        <v>3066</v>
      </c>
    </row>
    <row r="82">
      <c r="A82" s="1" t="s">
        <v>513</v>
      </c>
      <c r="E82" s="27" t="s">
        <v>514</v>
      </c>
    </row>
    <row r="83">
      <c r="A83" s="1" t="s">
        <v>504</v>
      </c>
      <c r="B83" s="1">
        <v>20</v>
      </c>
      <c r="C83" s="26" t="s">
        <v>3067</v>
      </c>
      <c r="D83" t="s">
        <v>506</v>
      </c>
      <c r="E83" s="27" t="s">
        <v>3068</v>
      </c>
      <c r="F83" s="28" t="s">
        <v>564</v>
      </c>
      <c r="G83" s="29">
        <v>6493.973</v>
      </c>
      <c r="H83" s="28">
        <v>0</v>
      </c>
      <c r="I83" s="30">
        <f>ROUND(G83*H83,P4)</f>
        <v>0</v>
      </c>
      <c r="L83" s="30">
        <v>0</v>
      </c>
      <c r="M83" s="24">
        <f>ROUND(G83*L83,P4)</f>
        <v>0</v>
      </c>
      <c r="N83" s="25" t="s">
        <v>509</v>
      </c>
      <c r="O83" s="31">
        <f>M83*AA83</f>
        <v>0</v>
      </c>
      <c r="P83" s="1">
        <v>3</v>
      </c>
      <c r="AA83" s="1">
        <f>IF(P83=1,$O$3,IF(P83=2,$O$4,$O$5))</f>
        <v>0</v>
      </c>
    </row>
    <row r="84" ht="25.5">
      <c r="A84" s="1" t="s">
        <v>510</v>
      </c>
      <c r="E84" s="27" t="s">
        <v>3069</v>
      </c>
    </row>
    <row r="85" ht="25.5">
      <c r="A85" s="1" t="s">
        <v>511</v>
      </c>
      <c r="E85" s="32" t="s">
        <v>3070</v>
      </c>
    </row>
    <row r="86">
      <c r="A86" s="1" t="s">
        <v>513</v>
      </c>
      <c r="E86" s="27" t="s">
        <v>514</v>
      </c>
    </row>
    <row r="87" ht="25.5">
      <c r="A87" s="1" t="s">
        <v>504</v>
      </c>
      <c r="B87" s="1">
        <v>21</v>
      </c>
      <c r="C87" s="26" t="s">
        <v>3071</v>
      </c>
      <c r="D87" t="s">
        <v>597</v>
      </c>
      <c r="E87" s="27" t="s">
        <v>3072</v>
      </c>
      <c r="F87" s="28" t="s">
        <v>564</v>
      </c>
      <c r="G87" s="29">
        <v>289.5</v>
      </c>
      <c r="H87" s="28">
        <v>0</v>
      </c>
      <c r="I87" s="30">
        <f>ROUND(G87*H87,P4)</f>
        <v>0</v>
      </c>
      <c r="L87" s="30">
        <v>0</v>
      </c>
      <c r="M87" s="24">
        <f>ROUND(G87*L87,P4)</f>
        <v>0</v>
      </c>
      <c r="N87" s="25" t="s">
        <v>506</v>
      </c>
      <c r="O87" s="31">
        <f>M87*AA87</f>
        <v>0</v>
      </c>
      <c r="P87" s="1">
        <v>3</v>
      </c>
      <c r="AA87" s="1">
        <f>IF(P87=1,$O$3,IF(P87=2,$O$4,$O$5))</f>
        <v>0</v>
      </c>
    </row>
    <row r="88" ht="38.25">
      <c r="A88" s="1" t="s">
        <v>510</v>
      </c>
      <c r="E88" s="27" t="s">
        <v>3073</v>
      </c>
    </row>
    <row r="89" ht="25.5">
      <c r="A89" s="1" t="s">
        <v>511</v>
      </c>
      <c r="E89" s="32" t="s">
        <v>3074</v>
      </c>
    </row>
    <row r="90">
      <c r="A90" s="1" t="s">
        <v>513</v>
      </c>
      <c r="E90" s="27" t="s">
        <v>506</v>
      </c>
    </row>
    <row r="91" ht="25.5">
      <c r="A91" s="1" t="s">
        <v>504</v>
      </c>
      <c r="B91" s="1">
        <v>23</v>
      </c>
      <c r="C91" s="26" t="s">
        <v>2860</v>
      </c>
      <c r="D91" t="s">
        <v>601</v>
      </c>
      <c r="E91" s="27" t="s">
        <v>2861</v>
      </c>
      <c r="F91" s="28" t="s">
        <v>564</v>
      </c>
      <c r="G91" s="29">
        <v>645.22000000000003</v>
      </c>
      <c r="H91" s="28">
        <v>0</v>
      </c>
      <c r="I91" s="30">
        <f>ROUND(G91*H91,P4)</f>
        <v>0</v>
      </c>
      <c r="L91" s="30">
        <v>0</v>
      </c>
      <c r="M91" s="24">
        <f>ROUND(G91*L91,P4)</f>
        <v>0</v>
      </c>
      <c r="N91" s="25" t="s">
        <v>509</v>
      </c>
      <c r="O91" s="31">
        <f>M91*AA91</f>
        <v>0</v>
      </c>
      <c r="P91" s="1">
        <v>3</v>
      </c>
      <c r="AA91" s="1">
        <f>IF(P91=1,$O$3,IF(P91=2,$O$4,$O$5))</f>
        <v>0</v>
      </c>
    </row>
    <row r="92" ht="38.25">
      <c r="A92" s="1" t="s">
        <v>510</v>
      </c>
      <c r="E92" s="27" t="s">
        <v>3075</v>
      </c>
    </row>
    <row r="93" ht="25.5">
      <c r="A93" s="1" t="s">
        <v>511</v>
      </c>
      <c r="E93" s="32" t="s">
        <v>3076</v>
      </c>
    </row>
    <row r="94">
      <c r="A94" s="1" t="s">
        <v>513</v>
      </c>
      <c r="E94" s="27" t="s">
        <v>514</v>
      </c>
    </row>
    <row r="95">
      <c r="A95" s="1" t="s">
        <v>504</v>
      </c>
      <c r="B95" s="1">
        <v>25</v>
      </c>
      <c r="C95" s="26" t="s">
        <v>2946</v>
      </c>
      <c r="D95" t="s">
        <v>506</v>
      </c>
      <c r="E95" s="27" t="s">
        <v>2947</v>
      </c>
      <c r="F95" s="28" t="s">
        <v>519</v>
      </c>
      <c r="G95" s="29">
        <v>1</v>
      </c>
      <c r="H95" s="28">
        <v>0</v>
      </c>
      <c r="I95" s="30">
        <f>ROUND(G95*H95,P4)</f>
        <v>0</v>
      </c>
      <c r="L95" s="30">
        <v>0</v>
      </c>
      <c r="M95" s="24">
        <f>ROUND(G95*L95,P4)</f>
        <v>0</v>
      </c>
      <c r="N95" s="25" t="s">
        <v>509</v>
      </c>
      <c r="O95" s="31">
        <f>M95*AA95</f>
        <v>0</v>
      </c>
      <c r="P95" s="1">
        <v>3</v>
      </c>
      <c r="AA95" s="1">
        <f>IF(P95=1,$O$3,IF(P95=2,$O$4,$O$5))</f>
        <v>0</v>
      </c>
    </row>
    <row r="96" ht="25.5">
      <c r="A96" s="1" t="s">
        <v>510</v>
      </c>
      <c r="E96" s="27" t="s">
        <v>3077</v>
      </c>
    </row>
    <row r="97" ht="25.5">
      <c r="A97" s="1" t="s">
        <v>511</v>
      </c>
      <c r="E97" s="32" t="s">
        <v>521</v>
      </c>
    </row>
    <row r="98">
      <c r="A98" s="1" t="s">
        <v>513</v>
      </c>
      <c r="E98" s="27" t="s">
        <v>514</v>
      </c>
    </row>
    <row r="99">
      <c r="A99" s="1" t="s">
        <v>504</v>
      </c>
      <c r="B99" s="1">
        <v>26</v>
      </c>
      <c r="C99" s="26" t="s">
        <v>2943</v>
      </c>
      <c r="D99" t="s">
        <v>506</v>
      </c>
      <c r="E99" s="27" t="s">
        <v>2944</v>
      </c>
      <c r="F99" s="28" t="s">
        <v>519</v>
      </c>
      <c r="G99" s="29">
        <v>2</v>
      </c>
      <c r="H99" s="28">
        <v>0</v>
      </c>
      <c r="I99" s="30">
        <f>ROUND(G99*H99,P4)</f>
        <v>0</v>
      </c>
      <c r="L99" s="30">
        <v>0</v>
      </c>
      <c r="M99" s="24">
        <f>ROUND(G99*L99,P4)</f>
        <v>0</v>
      </c>
      <c r="N99" s="25" t="s">
        <v>509</v>
      </c>
      <c r="O99" s="31">
        <f>M99*AA99</f>
        <v>0</v>
      </c>
      <c r="P99" s="1">
        <v>3</v>
      </c>
      <c r="AA99" s="1">
        <f>IF(P99=1,$O$3,IF(P99=2,$O$4,$O$5))</f>
        <v>0</v>
      </c>
    </row>
    <row r="100" ht="25.5">
      <c r="A100" s="1" t="s">
        <v>510</v>
      </c>
      <c r="E100" s="27" t="s">
        <v>3078</v>
      </c>
    </row>
    <row r="101" ht="25.5">
      <c r="A101" s="1" t="s">
        <v>511</v>
      </c>
      <c r="E101" s="32" t="s">
        <v>526</v>
      </c>
    </row>
    <row r="102">
      <c r="A102" s="1" t="s">
        <v>513</v>
      </c>
      <c r="E102" s="27" t="s">
        <v>514</v>
      </c>
    </row>
    <row r="103">
      <c r="A103" s="1" t="s">
        <v>504</v>
      </c>
      <c r="B103" s="1">
        <v>27</v>
      </c>
      <c r="C103" s="26" t="s">
        <v>3079</v>
      </c>
      <c r="D103" t="s">
        <v>506</v>
      </c>
      <c r="E103" s="27" t="s">
        <v>3080</v>
      </c>
      <c r="F103" s="28" t="s">
        <v>519</v>
      </c>
      <c r="G103" s="29">
        <v>1</v>
      </c>
      <c r="H103" s="28">
        <v>0</v>
      </c>
      <c r="I103" s="30">
        <f>ROUND(G103*H103,P4)</f>
        <v>0</v>
      </c>
      <c r="L103" s="30">
        <v>0</v>
      </c>
      <c r="M103" s="24">
        <f>ROUND(G103*L103,P4)</f>
        <v>0</v>
      </c>
      <c r="N103" s="25" t="s">
        <v>509</v>
      </c>
      <c r="O103" s="31">
        <f>M103*AA103</f>
        <v>0</v>
      </c>
      <c r="P103" s="1">
        <v>3</v>
      </c>
      <c r="AA103" s="1">
        <f>IF(P103=1,$O$3,IF(P103=2,$O$4,$O$5))</f>
        <v>0</v>
      </c>
    </row>
    <row r="104" ht="25.5">
      <c r="A104" s="1" t="s">
        <v>510</v>
      </c>
      <c r="E104" s="27" t="s">
        <v>3081</v>
      </c>
    </row>
    <row r="105" ht="25.5">
      <c r="A105" s="1" t="s">
        <v>511</v>
      </c>
      <c r="E105" s="32" t="s">
        <v>521</v>
      </c>
    </row>
    <row r="106">
      <c r="A106" s="1" t="s">
        <v>513</v>
      </c>
      <c r="E106" s="27" t="s">
        <v>514</v>
      </c>
    </row>
    <row r="107">
      <c r="A107" s="1" t="s">
        <v>504</v>
      </c>
      <c r="B107" s="1">
        <v>28</v>
      </c>
      <c r="C107" s="26" t="s">
        <v>3082</v>
      </c>
      <c r="D107" t="s">
        <v>506</v>
      </c>
      <c r="E107" s="27" t="s">
        <v>3083</v>
      </c>
      <c r="F107" s="28" t="s">
        <v>519</v>
      </c>
      <c r="G107" s="29">
        <v>4</v>
      </c>
      <c r="H107" s="28">
        <v>0</v>
      </c>
      <c r="I107" s="30">
        <f>ROUND(G107*H107,P4)</f>
        <v>0</v>
      </c>
      <c r="L107" s="30">
        <v>0</v>
      </c>
      <c r="M107" s="24">
        <f>ROUND(G107*L107,P4)</f>
        <v>0</v>
      </c>
      <c r="N107" s="25" t="s">
        <v>509</v>
      </c>
      <c r="O107" s="31">
        <f>M107*AA107</f>
        <v>0</v>
      </c>
      <c r="P107" s="1">
        <v>3</v>
      </c>
      <c r="AA107" s="1">
        <f>IF(P107=1,$O$3,IF(P107=2,$O$4,$O$5))</f>
        <v>0</v>
      </c>
    </row>
    <row r="108" ht="25.5">
      <c r="A108" s="1" t="s">
        <v>510</v>
      </c>
      <c r="E108" s="27" t="s">
        <v>3084</v>
      </c>
    </row>
    <row r="109" ht="25.5">
      <c r="A109" s="1" t="s">
        <v>511</v>
      </c>
      <c r="E109" s="32" t="s">
        <v>541</v>
      </c>
    </row>
    <row r="110">
      <c r="A110" s="1" t="s">
        <v>513</v>
      </c>
      <c r="E110" s="27" t="s">
        <v>514</v>
      </c>
    </row>
    <row r="111">
      <c r="A111" s="1" t="s">
        <v>504</v>
      </c>
      <c r="B111" s="1">
        <v>29</v>
      </c>
      <c r="C111" s="26" t="s">
        <v>3085</v>
      </c>
      <c r="D111" t="s">
        <v>506</v>
      </c>
      <c r="E111" s="27" t="s">
        <v>3086</v>
      </c>
      <c r="F111" s="28" t="s">
        <v>519</v>
      </c>
      <c r="G111" s="29">
        <v>3</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3087</v>
      </c>
    </row>
    <row r="113" ht="25.5">
      <c r="A113" s="1" t="s">
        <v>511</v>
      </c>
      <c r="E113" s="32" t="s">
        <v>671</v>
      </c>
    </row>
    <row r="114">
      <c r="A114" s="1" t="s">
        <v>513</v>
      </c>
      <c r="E114" s="27" t="s">
        <v>514</v>
      </c>
    </row>
    <row r="115">
      <c r="A115" s="1" t="s">
        <v>504</v>
      </c>
      <c r="B115" s="1">
        <v>30</v>
      </c>
      <c r="C115" s="26" t="s">
        <v>3088</v>
      </c>
      <c r="D115" t="s">
        <v>506</v>
      </c>
      <c r="E115" s="27" t="s">
        <v>3089</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5.5">
      <c r="A116" s="1" t="s">
        <v>510</v>
      </c>
      <c r="E116" s="27" t="s">
        <v>3090</v>
      </c>
    </row>
    <row r="117" ht="25.5">
      <c r="A117" s="1" t="s">
        <v>511</v>
      </c>
      <c r="E117" s="32" t="s">
        <v>521</v>
      </c>
    </row>
    <row r="118">
      <c r="A118" s="1" t="s">
        <v>513</v>
      </c>
      <c r="E118" s="27" t="s">
        <v>514</v>
      </c>
    </row>
    <row r="119">
      <c r="A119" s="1" t="s">
        <v>504</v>
      </c>
      <c r="B119" s="1">
        <v>31</v>
      </c>
      <c r="C119" s="26" t="s">
        <v>3091</v>
      </c>
      <c r="D119" t="s">
        <v>506</v>
      </c>
      <c r="E119" s="27" t="s">
        <v>3092</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3093</v>
      </c>
    </row>
    <row r="121" ht="25.5">
      <c r="A121" s="1" t="s">
        <v>511</v>
      </c>
      <c r="E121" s="32" t="s">
        <v>1081</v>
      </c>
    </row>
    <row r="122">
      <c r="A122" s="1" t="s">
        <v>513</v>
      </c>
      <c r="E122" s="27" t="s">
        <v>514</v>
      </c>
    </row>
    <row r="123">
      <c r="A123" s="1" t="s">
        <v>504</v>
      </c>
      <c r="B123" s="1">
        <v>32</v>
      </c>
      <c r="C123" s="26" t="s">
        <v>3094</v>
      </c>
      <c r="D123" t="s">
        <v>506</v>
      </c>
      <c r="E123" s="27" t="s">
        <v>3095</v>
      </c>
      <c r="F123" s="28" t="s">
        <v>519</v>
      </c>
      <c r="G123" s="29">
        <v>4</v>
      </c>
      <c r="H123" s="28">
        <v>0</v>
      </c>
      <c r="I123" s="30">
        <f>ROUND(G123*H123,P4)</f>
        <v>0</v>
      </c>
      <c r="L123" s="30">
        <v>0</v>
      </c>
      <c r="M123" s="24">
        <f>ROUND(G123*L123,P4)</f>
        <v>0</v>
      </c>
      <c r="N123" s="25" t="s">
        <v>509</v>
      </c>
      <c r="O123" s="31">
        <f>M123*AA123</f>
        <v>0</v>
      </c>
      <c r="P123" s="1">
        <v>3</v>
      </c>
      <c r="AA123" s="1">
        <f>IF(P123=1,$O$3,IF(P123=2,$O$4,$O$5))</f>
        <v>0</v>
      </c>
    </row>
    <row r="124">
      <c r="A124" s="1" t="s">
        <v>510</v>
      </c>
      <c r="E124" s="27" t="s">
        <v>3096</v>
      </c>
    </row>
    <row r="125" ht="25.5">
      <c r="A125" s="1" t="s">
        <v>511</v>
      </c>
      <c r="E125" s="32" t="s">
        <v>541</v>
      </c>
    </row>
    <row r="126">
      <c r="A126" s="1" t="s">
        <v>513</v>
      </c>
      <c r="E126" s="27" t="s">
        <v>514</v>
      </c>
    </row>
    <row r="127">
      <c r="A127" s="1" t="s">
        <v>504</v>
      </c>
      <c r="B127" s="1">
        <v>34</v>
      </c>
      <c r="C127" s="26" t="s">
        <v>3097</v>
      </c>
      <c r="D127" t="s">
        <v>506</v>
      </c>
      <c r="E127" s="27" t="s">
        <v>3098</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3099</v>
      </c>
    </row>
    <row r="129" ht="25.5">
      <c r="A129" s="1" t="s">
        <v>511</v>
      </c>
      <c r="E129" s="32" t="s">
        <v>521</v>
      </c>
    </row>
    <row r="130">
      <c r="A130" s="1" t="s">
        <v>513</v>
      </c>
      <c r="E130" s="27" t="s">
        <v>514</v>
      </c>
    </row>
    <row r="131" ht="25.5">
      <c r="A131" s="1" t="s">
        <v>504</v>
      </c>
      <c r="B131" s="1">
        <v>36</v>
      </c>
      <c r="C131" s="26" t="s">
        <v>3100</v>
      </c>
      <c r="D131" t="s">
        <v>506</v>
      </c>
      <c r="E131" s="27" t="s">
        <v>3101</v>
      </c>
      <c r="F131" s="28" t="s">
        <v>564</v>
      </c>
      <c r="G131" s="29">
        <v>1299.7619999999999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3102</v>
      </c>
    </row>
    <row r="134">
      <c r="A134" s="1" t="s">
        <v>513</v>
      </c>
      <c r="E134" s="27" t="s">
        <v>514</v>
      </c>
    </row>
    <row r="135" ht="25.5">
      <c r="A135" s="1" t="s">
        <v>504</v>
      </c>
      <c r="B135" s="1">
        <v>37</v>
      </c>
      <c r="C135" s="26" t="s">
        <v>2964</v>
      </c>
      <c r="D135" t="s">
        <v>506</v>
      </c>
      <c r="E135" s="27" t="s">
        <v>2965</v>
      </c>
      <c r="F135" s="28" t="s">
        <v>564</v>
      </c>
      <c r="G135" s="29">
        <v>1299.7619999999999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3102</v>
      </c>
    </row>
    <row r="138">
      <c r="A138" s="1" t="s">
        <v>513</v>
      </c>
      <c r="E138" s="27" t="s">
        <v>514</v>
      </c>
    </row>
    <row r="139" ht="25.5">
      <c r="A139" s="1" t="s">
        <v>504</v>
      </c>
      <c r="B139" s="1">
        <v>38</v>
      </c>
      <c r="C139" s="26" t="s">
        <v>2854</v>
      </c>
      <c r="D139" t="s">
        <v>597</v>
      </c>
      <c r="E139" s="27" t="s">
        <v>2855</v>
      </c>
      <c r="F139" s="28" t="s">
        <v>564</v>
      </c>
      <c r="G139" s="29">
        <v>27.846</v>
      </c>
      <c r="H139" s="28">
        <v>0</v>
      </c>
      <c r="I139" s="30">
        <f>ROUND(G139*H139,P4)</f>
        <v>0</v>
      </c>
      <c r="L139" s="30">
        <v>0</v>
      </c>
      <c r="M139" s="24">
        <f>ROUND(G139*L139,P4)</f>
        <v>0</v>
      </c>
      <c r="N139" s="25" t="s">
        <v>509</v>
      </c>
      <c r="O139" s="31">
        <f>M139*AA139</f>
        <v>0</v>
      </c>
      <c r="P139" s="1">
        <v>3</v>
      </c>
      <c r="AA139" s="1">
        <f>IF(P139=1,$O$3,IF(P139=2,$O$4,$O$5))</f>
        <v>0</v>
      </c>
    </row>
    <row r="140" ht="25.5">
      <c r="A140" s="1" t="s">
        <v>510</v>
      </c>
      <c r="E140" s="27" t="s">
        <v>2855</v>
      </c>
    </row>
    <row r="141" ht="89.25">
      <c r="A141" s="1" t="s">
        <v>511</v>
      </c>
      <c r="E141" s="32" t="s">
        <v>3103</v>
      </c>
    </row>
    <row r="142">
      <c r="A142" s="1" t="s">
        <v>513</v>
      </c>
      <c r="E142" s="27" t="s">
        <v>514</v>
      </c>
    </row>
    <row r="143" ht="25.5">
      <c r="A143" s="1" t="s">
        <v>504</v>
      </c>
      <c r="B143" s="1">
        <v>39</v>
      </c>
      <c r="C143" s="26" t="s">
        <v>2939</v>
      </c>
      <c r="D143" t="s">
        <v>506</v>
      </c>
      <c r="E143" s="27" t="s">
        <v>2940</v>
      </c>
      <c r="F143" s="28" t="s">
        <v>564</v>
      </c>
      <c r="G143" s="29">
        <v>39.155999999999999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89.25">
      <c r="A145" s="1" t="s">
        <v>511</v>
      </c>
      <c r="E145" s="32" t="s">
        <v>3104</v>
      </c>
    </row>
    <row r="146">
      <c r="A146" s="1" t="s">
        <v>513</v>
      </c>
      <c r="E146" s="27" t="s">
        <v>514</v>
      </c>
    </row>
    <row r="147" ht="25.5">
      <c r="A147" s="1" t="s">
        <v>504</v>
      </c>
      <c r="B147" s="1">
        <v>40</v>
      </c>
      <c r="C147" s="26" t="s">
        <v>2854</v>
      </c>
      <c r="D147" t="s">
        <v>601</v>
      </c>
      <c r="E147" s="27" t="s">
        <v>2855</v>
      </c>
      <c r="F147" s="28" t="s">
        <v>564</v>
      </c>
      <c r="G147" s="29">
        <v>12</v>
      </c>
      <c r="H147" s="28">
        <v>0</v>
      </c>
      <c r="I147" s="30">
        <f>ROUND(G147*H147,P4)</f>
        <v>0</v>
      </c>
      <c r="L147" s="30">
        <v>0</v>
      </c>
      <c r="M147" s="24">
        <f>ROUND(G147*L147,P4)</f>
        <v>0</v>
      </c>
      <c r="N147" s="25" t="s">
        <v>509</v>
      </c>
      <c r="O147" s="31">
        <f>M147*AA147</f>
        <v>0</v>
      </c>
      <c r="P147" s="1">
        <v>3</v>
      </c>
      <c r="AA147" s="1">
        <f>IF(P147=1,$O$3,IF(P147=2,$O$4,$O$5))</f>
        <v>0</v>
      </c>
    </row>
    <row r="148" ht="25.5">
      <c r="A148" s="1" t="s">
        <v>510</v>
      </c>
      <c r="E148" s="27" t="s">
        <v>3105</v>
      </c>
    </row>
    <row r="149" ht="89.25">
      <c r="A149" s="1" t="s">
        <v>511</v>
      </c>
      <c r="E149" s="32" t="s">
        <v>3106</v>
      </c>
    </row>
    <row r="150">
      <c r="A150" s="1" t="s">
        <v>513</v>
      </c>
      <c r="E150" s="27" t="s">
        <v>514</v>
      </c>
    </row>
    <row r="151" ht="25.5">
      <c r="A151" s="1" t="s">
        <v>504</v>
      </c>
      <c r="B151" s="1">
        <v>41</v>
      </c>
      <c r="C151" s="26" t="s">
        <v>3107</v>
      </c>
      <c r="D151" t="s">
        <v>597</v>
      </c>
      <c r="E151" s="27" t="s">
        <v>3108</v>
      </c>
      <c r="F151" s="28" t="s">
        <v>564</v>
      </c>
      <c r="G151" s="29">
        <v>123.676</v>
      </c>
      <c r="H151" s="28">
        <v>0</v>
      </c>
      <c r="I151" s="30">
        <f>ROUND(G151*H151,P4)</f>
        <v>0</v>
      </c>
      <c r="L151" s="30">
        <v>0</v>
      </c>
      <c r="M151" s="24">
        <f>ROUND(G151*L151,P4)</f>
        <v>0</v>
      </c>
      <c r="N151" s="25" t="s">
        <v>509</v>
      </c>
      <c r="O151" s="31">
        <f>M151*AA151</f>
        <v>0</v>
      </c>
      <c r="P151" s="1">
        <v>3</v>
      </c>
      <c r="AA151" s="1">
        <f>IF(P151=1,$O$3,IF(P151=2,$O$4,$O$5))</f>
        <v>0</v>
      </c>
    </row>
    <row r="152" ht="25.5">
      <c r="A152" s="1" t="s">
        <v>510</v>
      </c>
      <c r="E152" s="27" t="s">
        <v>3108</v>
      </c>
    </row>
    <row r="153" ht="306">
      <c r="A153" s="1" t="s">
        <v>511</v>
      </c>
      <c r="E153" s="32" t="s">
        <v>3109</v>
      </c>
    </row>
    <row r="154">
      <c r="A154" s="1" t="s">
        <v>513</v>
      </c>
      <c r="E154" s="27" t="s">
        <v>514</v>
      </c>
    </row>
    <row r="155" ht="25.5">
      <c r="A155" s="1" t="s">
        <v>504</v>
      </c>
      <c r="B155" s="1">
        <v>42</v>
      </c>
      <c r="C155" s="26" t="s">
        <v>3110</v>
      </c>
      <c r="D155" t="s">
        <v>506</v>
      </c>
      <c r="E155" s="27" t="s">
        <v>3111</v>
      </c>
      <c r="F155" s="28" t="s">
        <v>564</v>
      </c>
      <c r="G155" s="29">
        <v>153.85599999999999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93.25">
      <c r="A157" s="1" t="s">
        <v>511</v>
      </c>
      <c r="E157" s="32" t="s">
        <v>3112</v>
      </c>
    </row>
    <row r="158">
      <c r="A158" s="1" t="s">
        <v>513</v>
      </c>
      <c r="E158" s="27" t="s">
        <v>514</v>
      </c>
    </row>
    <row r="159" ht="25.5">
      <c r="A159" s="1" t="s">
        <v>504</v>
      </c>
      <c r="B159" s="1">
        <v>43</v>
      </c>
      <c r="C159" s="26" t="s">
        <v>3107</v>
      </c>
      <c r="D159" t="s">
        <v>601</v>
      </c>
      <c r="E159" s="27" t="s">
        <v>3108</v>
      </c>
      <c r="F159" s="28" t="s">
        <v>564</v>
      </c>
      <c r="G159" s="29">
        <v>42.957999999999998</v>
      </c>
      <c r="H159" s="28">
        <v>0</v>
      </c>
      <c r="I159" s="30">
        <f>ROUND(G159*H159,P4)</f>
        <v>0</v>
      </c>
      <c r="L159" s="30">
        <v>0</v>
      </c>
      <c r="M159" s="24">
        <f>ROUND(G159*L159,P4)</f>
        <v>0</v>
      </c>
      <c r="N159" s="25" t="s">
        <v>509</v>
      </c>
      <c r="O159" s="31">
        <f>M159*AA159</f>
        <v>0</v>
      </c>
      <c r="P159" s="1">
        <v>3</v>
      </c>
      <c r="AA159" s="1">
        <f>IF(P159=1,$O$3,IF(P159=2,$O$4,$O$5))</f>
        <v>0</v>
      </c>
    </row>
    <row r="160" ht="25.5">
      <c r="A160" s="1" t="s">
        <v>510</v>
      </c>
      <c r="E160" s="27" t="s">
        <v>3113</v>
      </c>
    </row>
    <row r="161" ht="204">
      <c r="A161" s="1" t="s">
        <v>511</v>
      </c>
      <c r="E161" s="32" t="s">
        <v>3114</v>
      </c>
    </row>
    <row r="162">
      <c r="A162" s="1" t="s">
        <v>513</v>
      </c>
      <c r="E162" s="27" t="s">
        <v>514</v>
      </c>
    </row>
    <row r="163">
      <c r="A163" s="1" t="s">
        <v>504</v>
      </c>
      <c r="B163" s="1">
        <v>47</v>
      </c>
      <c r="C163" s="26" t="s">
        <v>2878</v>
      </c>
      <c r="D163" t="s">
        <v>506</v>
      </c>
      <c r="E163" s="27" t="s">
        <v>2879</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3115</v>
      </c>
    </row>
    <row r="165" ht="25.5">
      <c r="A165" s="1" t="s">
        <v>511</v>
      </c>
      <c r="E165" s="32" t="s">
        <v>657</v>
      </c>
    </row>
    <row r="166">
      <c r="A166" s="1" t="s">
        <v>513</v>
      </c>
      <c r="E166" s="27" t="s">
        <v>514</v>
      </c>
    </row>
    <row r="167">
      <c r="A167" s="1" t="s">
        <v>504</v>
      </c>
      <c r="B167" s="1">
        <v>48</v>
      </c>
      <c r="C167" s="26" t="s">
        <v>2881</v>
      </c>
      <c r="D167" t="s">
        <v>597</v>
      </c>
      <c r="E167" s="27" t="s">
        <v>2882</v>
      </c>
      <c r="F167" s="28" t="s">
        <v>519</v>
      </c>
      <c r="G167" s="29">
        <v>56</v>
      </c>
      <c r="H167" s="28">
        <v>0</v>
      </c>
      <c r="I167" s="30">
        <f>ROUND(G167*H167,P4)</f>
        <v>0</v>
      </c>
      <c r="L167" s="30">
        <v>0</v>
      </c>
      <c r="M167" s="24">
        <f>ROUND(G167*L167,P4)</f>
        <v>0</v>
      </c>
      <c r="N167" s="25" t="s">
        <v>509</v>
      </c>
      <c r="O167" s="31">
        <f>M167*AA167</f>
        <v>0</v>
      </c>
      <c r="P167" s="1">
        <v>3</v>
      </c>
      <c r="AA167" s="1">
        <f>IF(P167=1,$O$3,IF(P167=2,$O$4,$O$5))</f>
        <v>0</v>
      </c>
    </row>
    <row r="168">
      <c r="A168" s="1" t="s">
        <v>510</v>
      </c>
      <c r="E168" s="27" t="s">
        <v>2882</v>
      </c>
    </row>
    <row r="169" ht="38.25">
      <c r="A169" s="1" t="s">
        <v>511</v>
      </c>
      <c r="E169" s="32" t="s">
        <v>3116</v>
      </c>
    </row>
    <row r="170">
      <c r="A170" s="1" t="s">
        <v>513</v>
      </c>
      <c r="E170" s="27" t="s">
        <v>514</v>
      </c>
    </row>
    <row r="171">
      <c r="A171" s="1" t="s">
        <v>504</v>
      </c>
      <c r="B171" s="1">
        <v>49</v>
      </c>
      <c r="C171" s="26" t="s">
        <v>2972</v>
      </c>
      <c r="D171" t="s">
        <v>506</v>
      </c>
      <c r="E171" s="27" t="s">
        <v>2973</v>
      </c>
      <c r="F171" s="28" t="s">
        <v>519</v>
      </c>
      <c r="G171" s="29">
        <v>14</v>
      </c>
      <c r="H171" s="28">
        <v>0</v>
      </c>
      <c r="I171" s="30">
        <f>ROUND(G171*H171,P4)</f>
        <v>0</v>
      </c>
      <c r="L171" s="30">
        <v>0</v>
      </c>
      <c r="M171" s="24">
        <f>ROUND(G171*L171,P4)</f>
        <v>0</v>
      </c>
      <c r="N171" s="25" t="s">
        <v>509</v>
      </c>
      <c r="O171" s="31">
        <f>M171*AA171</f>
        <v>0</v>
      </c>
      <c r="P171" s="1">
        <v>3</v>
      </c>
      <c r="AA171" s="1">
        <f>IF(P171=1,$O$3,IF(P171=2,$O$4,$O$5))</f>
        <v>0</v>
      </c>
    </row>
    <row r="172">
      <c r="A172" s="1" t="s">
        <v>510</v>
      </c>
      <c r="E172" s="27" t="s">
        <v>3117</v>
      </c>
    </row>
    <row r="173" ht="25.5">
      <c r="A173" s="1" t="s">
        <v>511</v>
      </c>
      <c r="E173" s="32" t="s">
        <v>1687</v>
      </c>
    </row>
    <row r="174">
      <c r="A174" s="1" t="s">
        <v>513</v>
      </c>
      <c r="E174" s="27" t="s">
        <v>514</v>
      </c>
    </row>
    <row r="175">
      <c r="A175" s="1" t="s">
        <v>504</v>
      </c>
      <c r="B175" s="1">
        <v>50</v>
      </c>
      <c r="C175" s="26" t="s">
        <v>2975</v>
      </c>
      <c r="D175" t="s">
        <v>597</v>
      </c>
      <c r="E175" s="27" t="s">
        <v>2976</v>
      </c>
      <c r="F175" s="28" t="s">
        <v>519</v>
      </c>
      <c r="G175" s="29">
        <v>244</v>
      </c>
      <c r="H175" s="28">
        <v>0</v>
      </c>
      <c r="I175" s="30">
        <f>ROUND(G175*H175,P4)</f>
        <v>0</v>
      </c>
      <c r="L175" s="30">
        <v>0</v>
      </c>
      <c r="M175" s="24">
        <f>ROUND(G175*L175,P4)</f>
        <v>0</v>
      </c>
      <c r="N175" s="25" t="s">
        <v>509</v>
      </c>
      <c r="O175" s="31">
        <f>M175*AA175</f>
        <v>0</v>
      </c>
      <c r="P175" s="1">
        <v>3</v>
      </c>
      <c r="AA175" s="1">
        <f>IF(P175=1,$O$3,IF(P175=2,$O$4,$O$5))</f>
        <v>0</v>
      </c>
    </row>
    <row r="176">
      <c r="A176" s="1" t="s">
        <v>510</v>
      </c>
      <c r="E176" s="27" t="s">
        <v>2976</v>
      </c>
    </row>
    <row r="177" ht="25.5">
      <c r="A177" s="1" t="s">
        <v>511</v>
      </c>
      <c r="E177" s="32" t="s">
        <v>2172</v>
      </c>
    </row>
    <row r="178">
      <c r="A178" s="1" t="s">
        <v>513</v>
      </c>
      <c r="E178" s="27" t="s">
        <v>514</v>
      </c>
    </row>
    <row r="179">
      <c r="A179" s="1" t="s">
        <v>504</v>
      </c>
      <c r="B179" s="1">
        <v>51</v>
      </c>
      <c r="C179" s="26" t="s">
        <v>2881</v>
      </c>
      <c r="D179" t="s">
        <v>601</v>
      </c>
      <c r="E179" s="27" t="s">
        <v>2882</v>
      </c>
      <c r="F179" s="28" t="s">
        <v>519</v>
      </c>
      <c r="G179" s="29">
        <v>56</v>
      </c>
      <c r="H179" s="28">
        <v>0</v>
      </c>
      <c r="I179" s="30">
        <f>ROUND(G179*H179,P4)</f>
        <v>0</v>
      </c>
      <c r="L179" s="30">
        <v>0</v>
      </c>
      <c r="M179" s="24">
        <f>ROUND(G179*L179,P4)</f>
        <v>0</v>
      </c>
      <c r="N179" s="25" t="s">
        <v>509</v>
      </c>
      <c r="O179" s="31">
        <f>M179*AA179</f>
        <v>0</v>
      </c>
      <c r="P179" s="1">
        <v>3</v>
      </c>
      <c r="AA179" s="1">
        <f>IF(P179=1,$O$3,IF(P179=2,$O$4,$O$5))</f>
        <v>0</v>
      </c>
    </row>
    <row r="180">
      <c r="A180" s="1" t="s">
        <v>510</v>
      </c>
      <c r="E180" s="27" t="s">
        <v>3118</v>
      </c>
    </row>
    <row r="181" ht="25.5">
      <c r="A181" s="1" t="s">
        <v>511</v>
      </c>
      <c r="E181" s="32" t="s">
        <v>1096</v>
      </c>
    </row>
    <row r="182">
      <c r="A182" s="1" t="s">
        <v>513</v>
      </c>
      <c r="E182" s="27" t="s">
        <v>514</v>
      </c>
    </row>
    <row r="183">
      <c r="A183" s="1" t="s">
        <v>504</v>
      </c>
      <c r="B183" s="1">
        <v>52</v>
      </c>
      <c r="C183" s="26" t="s">
        <v>2975</v>
      </c>
      <c r="D183" t="s">
        <v>601</v>
      </c>
      <c r="E183" s="27" t="s">
        <v>2976</v>
      </c>
      <c r="F183" s="28" t="s">
        <v>519</v>
      </c>
      <c r="G183" s="29">
        <v>280</v>
      </c>
      <c r="H183" s="28">
        <v>0</v>
      </c>
      <c r="I183" s="30">
        <f>ROUND(G183*H183,P4)</f>
        <v>0</v>
      </c>
      <c r="L183" s="30">
        <v>0</v>
      </c>
      <c r="M183" s="24">
        <f>ROUND(G183*L183,P4)</f>
        <v>0</v>
      </c>
      <c r="N183" s="25" t="s">
        <v>509</v>
      </c>
      <c r="O183" s="31">
        <f>M183*AA183</f>
        <v>0</v>
      </c>
      <c r="P183" s="1">
        <v>3</v>
      </c>
      <c r="AA183" s="1">
        <f>IF(P183=1,$O$3,IF(P183=2,$O$4,$O$5))</f>
        <v>0</v>
      </c>
    </row>
    <row r="184">
      <c r="A184" s="1" t="s">
        <v>510</v>
      </c>
      <c r="E184" s="27" t="s">
        <v>3119</v>
      </c>
    </row>
    <row r="185" ht="25.5">
      <c r="A185" s="1" t="s">
        <v>511</v>
      </c>
      <c r="E185" s="32" t="s">
        <v>3120</v>
      </c>
    </row>
    <row r="186">
      <c r="A186" s="1" t="s">
        <v>513</v>
      </c>
      <c r="E186" s="27" t="s">
        <v>514</v>
      </c>
    </row>
    <row r="187">
      <c r="A187" s="1" t="s">
        <v>504</v>
      </c>
      <c r="B187" s="1">
        <v>53</v>
      </c>
      <c r="C187" s="26" t="s">
        <v>2935</v>
      </c>
      <c r="D187" t="s">
        <v>506</v>
      </c>
      <c r="E187" s="27" t="s">
        <v>2936</v>
      </c>
      <c r="F187" s="28" t="s">
        <v>519</v>
      </c>
      <c r="G187" s="29">
        <v>8</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63.75">
      <c r="A189" s="1" t="s">
        <v>511</v>
      </c>
      <c r="E189" s="32" t="s">
        <v>3121</v>
      </c>
    </row>
    <row r="190">
      <c r="A190" s="1" t="s">
        <v>513</v>
      </c>
      <c r="E190" s="27" t="s">
        <v>514</v>
      </c>
    </row>
    <row r="191">
      <c r="A191" s="1" t="s">
        <v>504</v>
      </c>
      <c r="B191" s="1">
        <v>54</v>
      </c>
      <c r="C191" s="26" t="s">
        <v>3122</v>
      </c>
      <c r="D191" t="s">
        <v>506</v>
      </c>
      <c r="E191" s="27" t="s">
        <v>3123</v>
      </c>
      <c r="F191" s="28" t="s">
        <v>564</v>
      </c>
      <c r="G191" s="29">
        <v>159.60400000000001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3124</v>
      </c>
    </row>
    <row r="194">
      <c r="A194" s="1" t="s">
        <v>513</v>
      </c>
      <c r="E194" s="27" t="s">
        <v>514</v>
      </c>
    </row>
    <row r="195">
      <c r="A195" s="1" t="s">
        <v>504</v>
      </c>
      <c r="B195" s="1">
        <v>55</v>
      </c>
      <c r="C195" s="26" t="s">
        <v>2875</v>
      </c>
      <c r="D195" t="s">
        <v>506</v>
      </c>
      <c r="E195" s="27" t="s">
        <v>2876</v>
      </c>
      <c r="F195" s="28" t="s">
        <v>564</v>
      </c>
      <c r="G195" s="29">
        <v>3270.6900000000001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3125</v>
      </c>
    </row>
    <row r="198">
      <c r="A198" s="1" t="s">
        <v>513</v>
      </c>
      <c r="E198" s="27" t="s">
        <v>514</v>
      </c>
    </row>
    <row r="199" ht="25.5">
      <c r="A199" s="1" t="s">
        <v>504</v>
      </c>
      <c r="B199" s="1">
        <v>56</v>
      </c>
      <c r="C199" s="26" t="s">
        <v>3126</v>
      </c>
      <c r="D199" t="s">
        <v>506</v>
      </c>
      <c r="E199" s="27" t="s">
        <v>3127</v>
      </c>
      <c r="F199" s="28" t="s">
        <v>548</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521</v>
      </c>
    </row>
    <row r="202">
      <c r="A202" s="1" t="s">
        <v>513</v>
      </c>
      <c r="E202" s="27" t="s">
        <v>514</v>
      </c>
    </row>
    <row r="203" ht="25.5">
      <c r="A203" s="1" t="s">
        <v>504</v>
      </c>
      <c r="B203" s="1">
        <v>57</v>
      </c>
      <c r="C203" s="26" t="s">
        <v>3128</v>
      </c>
      <c r="D203" t="s">
        <v>506</v>
      </c>
      <c r="E203" s="27" t="s">
        <v>3129</v>
      </c>
      <c r="F203" s="28" t="s">
        <v>548</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671</v>
      </c>
    </row>
    <row r="206">
      <c r="A206" s="1" t="s">
        <v>513</v>
      </c>
      <c r="E206" s="27" t="s">
        <v>514</v>
      </c>
    </row>
    <row r="207" ht="25.5">
      <c r="A207" s="1" t="s">
        <v>504</v>
      </c>
      <c r="B207" s="1">
        <v>58</v>
      </c>
      <c r="C207" s="26" t="s">
        <v>3130</v>
      </c>
      <c r="D207" t="s">
        <v>506</v>
      </c>
      <c r="E207" s="27" t="s">
        <v>3131</v>
      </c>
      <c r="F207" s="28" t="s">
        <v>548</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521</v>
      </c>
    </row>
    <row r="210">
      <c r="A210" s="1" t="s">
        <v>513</v>
      </c>
      <c r="E210" s="27" t="s">
        <v>514</v>
      </c>
    </row>
    <row r="211" ht="25.5">
      <c r="A211" s="1" t="s">
        <v>504</v>
      </c>
      <c r="B211" s="1">
        <v>59</v>
      </c>
      <c r="C211" s="26" t="s">
        <v>3132</v>
      </c>
      <c r="D211" t="s">
        <v>506</v>
      </c>
      <c r="E211" s="27" t="s">
        <v>3133</v>
      </c>
      <c r="F211" s="28" t="s">
        <v>548</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671</v>
      </c>
    </row>
    <row r="214">
      <c r="A214" s="1" t="s">
        <v>513</v>
      </c>
      <c r="E214" s="27" t="s">
        <v>514</v>
      </c>
    </row>
    <row r="215" ht="25.5">
      <c r="A215" s="1" t="s">
        <v>504</v>
      </c>
      <c r="B215" s="1">
        <v>60</v>
      </c>
      <c r="C215" s="26" t="s">
        <v>3134</v>
      </c>
      <c r="D215" t="s">
        <v>506</v>
      </c>
      <c r="E215" s="27" t="s">
        <v>3135</v>
      </c>
      <c r="F215" s="28" t="s">
        <v>548</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541</v>
      </c>
    </row>
    <row r="218">
      <c r="A218" s="1" t="s">
        <v>513</v>
      </c>
      <c r="E218" s="27" t="s">
        <v>514</v>
      </c>
    </row>
    <row r="219" ht="25.5">
      <c r="A219" s="1" t="s">
        <v>504</v>
      </c>
      <c r="B219" s="1">
        <v>61</v>
      </c>
      <c r="C219" s="26" t="s">
        <v>3136</v>
      </c>
      <c r="D219" t="s">
        <v>506</v>
      </c>
      <c r="E219" s="27" t="s">
        <v>3137</v>
      </c>
      <c r="F219" s="28" t="s">
        <v>548</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521</v>
      </c>
    </row>
    <row r="222">
      <c r="A222" s="1" t="s">
        <v>513</v>
      </c>
      <c r="E222" s="27" t="s">
        <v>514</v>
      </c>
    </row>
    <row r="223" ht="25.5">
      <c r="A223" s="1" t="s">
        <v>504</v>
      </c>
      <c r="B223" s="1">
        <v>62</v>
      </c>
      <c r="C223" s="26" t="s">
        <v>3138</v>
      </c>
      <c r="D223" t="s">
        <v>506</v>
      </c>
      <c r="E223" s="27" t="s">
        <v>3139</v>
      </c>
      <c r="F223" s="28" t="s">
        <v>548</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541</v>
      </c>
    </row>
    <row r="226">
      <c r="A226" s="1" t="s">
        <v>513</v>
      </c>
      <c r="E226" s="27" t="s">
        <v>514</v>
      </c>
    </row>
    <row r="227" ht="25.5">
      <c r="A227" s="1" t="s">
        <v>504</v>
      </c>
      <c r="B227" s="1">
        <v>63</v>
      </c>
      <c r="C227" s="26" t="s">
        <v>3140</v>
      </c>
      <c r="D227" t="s">
        <v>506</v>
      </c>
      <c r="E227" s="27" t="s">
        <v>3141</v>
      </c>
      <c r="F227" s="28" t="s">
        <v>548</v>
      </c>
      <c r="G227" s="29">
        <v>5</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1081</v>
      </c>
    </row>
    <row r="230">
      <c r="A230" s="1" t="s">
        <v>513</v>
      </c>
      <c r="E230" s="27" t="s">
        <v>514</v>
      </c>
    </row>
    <row r="231" ht="25.5">
      <c r="A231" s="1" t="s">
        <v>504</v>
      </c>
      <c r="B231" s="1">
        <v>64</v>
      </c>
      <c r="C231" s="26" t="s">
        <v>3142</v>
      </c>
      <c r="D231" t="s">
        <v>506</v>
      </c>
      <c r="E231" s="27" t="s">
        <v>3143</v>
      </c>
      <c r="F231" s="28" t="s">
        <v>548</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1081</v>
      </c>
    </row>
    <row r="234">
      <c r="A234" s="1" t="s">
        <v>513</v>
      </c>
      <c r="E234" s="27" t="s">
        <v>514</v>
      </c>
    </row>
    <row r="235" ht="25.5">
      <c r="A235" s="1" t="s">
        <v>504</v>
      </c>
      <c r="B235" s="1">
        <v>65</v>
      </c>
      <c r="C235" s="26" t="s">
        <v>2955</v>
      </c>
      <c r="D235" t="s">
        <v>506</v>
      </c>
      <c r="E235" s="27" t="s">
        <v>2956</v>
      </c>
      <c r="F235" s="28" t="s">
        <v>548</v>
      </c>
      <c r="G235" s="29">
        <v>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657</v>
      </c>
    </row>
    <row r="238">
      <c r="A238" s="1" t="s">
        <v>513</v>
      </c>
      <c r="E238" s="27" t="s">
        <v>514</v>
      </c>
    </row>
    <row r="239" ht="25.5">
      <c r="A239" s="1" t="s">
        <v>504</v>
      </c>
      <c r="B239" s="1">
        <v>66</v>
      </c>
      <c r="C239" s="26" t="s">
        <v>2957</v>
      </c>
      <c r="D239" t="s">
        <v>506</v>
      </c>
      <c r="E239" s="27" t="s">
        <v>2958</v>
      </c>
      <c r="F239" s="28" t="s">
        <v>548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521</v>
      </c>
    </row>
    <row r="242">
      <c r="A242" s="1" t="s">
        <v>513</v>
      </c>
      <c r="E242" s="27" t="s">
        <v>514</v>
      </c>
    </row>
    <row r="243">
      <c r="A243" s="1" t="s">
        <v>504</v>
      </c>
      <c r="B243" s="1">
        <v>67</v>
      </c>
      <c r="C243" s="26" t="s">
        <v>3144</v>
      </c>
      <c r="D243" t="s">
        <v>506</v>
      </c>
      <c r="E243" s="27" t="s">
        <v>3145</v>
      </c>
      <c r="F243" s="28" t="s">
        <v>548</v>
      </c>
      <c r="G243" s="29">
        <v>13</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809</v>
      </c>
    </row>
    <row r="246">
      <c r="A246" s="1" t="s">
        <v>513</v>
      </c>
      <c r="E246" s="27" t="s">
        <v>514</v>
      </c>
    </row>
    <row r="247">
      <c r="A247" s="1" t="s">
        <v>504</v>
      </c>
      <c r="B247" s="1">
        <v>68</v>
      </c>
      <c r="C247" s="26" t="s">
        <v>2951</v>
      </c>
      <c r="D247" t="s">
        <v>506</v>
      </c>
      <c r="E247" s="27" t="s">
        <v>2952</v>
      </c>
      <c r="F247" s="28" t="s">
        <v>548</v>
      </c>
      <c r="G247" s="29">
        <v>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971</v>
      </c>
    </row>
    <row r="250">
      <c r="A250" s="1" t="s">
        <v>513</v>
      </c>
      <c r="E250" s="27" t="s">
        <v>514</v>
      </c>
    </row>
    <row r="251">
      <c r="A251" s="1" t="s">
        <v>504</v>
      </c>
      <c r="B251" s="1">
        <v>69</v>
      </c>
      <c r="C251" s="26" t="s">
        <v>2953</v>
      </c>
      <c r="D251" t="s">
        <v>506</v>
      </c>
      <c r="E251" s="27" t="s">
        <v>2954</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521</v>
      </c>
    </row>
    <row r="254">
      <c r="A254" s="1" t="s">
        <v>513</v>
      </c>
      <c r="E254" s="27" t="s">
        <v>514</v>
      </c>
    </row>
    <row r="255">
      <c r="A255" s="1" t="s">
        <v>504</v>
      </c>
      <c r="B255" s="1">
        <v>70</v>
      </c>
      <c r="C255" s="26" t="s">
        <v>2949</v>
      </c>
      <c r="D255" t="s">
        <v>506</v>
      </c>
      <c r="E255" s="27" t="s">
        <v>2950</v>
      </c>
      <c r="F255" s="28" t="s">
        <v>519</v>
      </c>
      <c r="G255" s="29">
        <v>31</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2048</v>
      </c>
    </row>
    <row r="258">
      <c r="A258" s="1" t="s">
        <v>513</v>
      </c>
      <c r="E258" s="27" t="s">
        <v>514</v>
      </c>
    </row>
    <row r="259">
      <c r="A259" s="1" t="s">
        <v>504</v>
      </c>
      <c r="B259" s="1">
        <v>71</v>
      </c>
      <c r="C259" s="26" t="s">
        <v>2978</v>
      </c>
      <c r="D259" t="s">
        <v>506</v>
      </c>
      <c r="E259" s="27" t="s">
        <v>2979</v>
      </c>
      <c r="F259" s="28" t="s">
        <v>519</v>
      </c>
      <c r="G259" s="29">
        <v>221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3146</v>
      </c>
    </row>
    <row r="262">
      <c r="A262" s="1" t="s">
        <v>513</v>
      </c>
      <c r="E262" s="27" t="s">
        <v>514</v>
      </c>
    </row>
    <row r="263">
      <c r="A263" s="1" t="s">
        <v>504</v>
      </c>
      <c r="B263" s="1">
        <v>94</v>
      </c>
      <c r="C263" s="26" t="s">
        <v>2980</v>
      </c>
      <c r="D263" t="s">
        <v>506</v>
      </c>
      <c r="E263" s="27" t="s">
        <v>2981</v>
      </c>
      <c r="F263" s="28" t="s">
        <v>519</v>
      </c>
      <c r="G263" s="29">
        <v>5</v>
      </c>
      <c r="H263" s="28">
        <v>0</v>
      </c>
      <c r="I263" s="30">
        <f>ROUND(G263*H263,P4)</f>
        <v>0</v>
      </c>
      <c r="L263" s="30">
        <v>0</v>
      </c>
      <c r="M263" s="24">
        <f>ROUND(G263*L263,P4)</f>
        <v>0</v>
      </c>
      <c r="N263" s="25" t="s">
        <v>723</v>
      </c>
      <c r="O263" s="31">
        <f>M263*AA263</f>
        <v>0</v>
      </c>
      <c r="P263" s="1">
        <v>3</v>
      </c>
      <c r="AA263" s="1">
        <f>IF(P263=1,$O$3,IF(P263=2,$O$4,$O$5))</f>
        <v>0</v>
      </c>
    </row>
    <row r="264">
      <c r="A264" s="1" t="s">
        <v>510</v>
      </c>
      <c r="E264" s="27" t="s">
        <v>506</v>
      </c>
    </row>
    <row r="265" ht="25.5">
      <c r="A265" s="1" t="s">
        <v>511</v>
      </c>
      <c r="E265" s="32" t="s">
        <v>3147</v>
      </c>
    </row>
    <row r="266">
      <c r="A266" s="1" t="s">
        <v>513</v>
      </c>
      <c r="E266" s="27" t="s">
        <v>514</v>
      </c>
    </row>
    <row r="267">
      <c r="A267" s="1" t="s">
        <v>504</v>
      </c>
      <c r="B267" s="1">
        <v>95</v>
      </c>
      <c r="C267" s="26" t="s">
        <v>3148</v>
      </c>
      <c r="D267" t="s">
        <v>506</v>
      </c>
      <c r="E267" s="27" t="s">
        <v>3149</v>
      </c>
      <c r="F267" s="28" t="s">
        <v>519</v>
      </c>
      <c r="G267" s="29">
        <v>2</v>
      </c>
      <c r="H267" s="28">
        <v>0</v>
      </c>
      <c r="I267" s="30">
        <f>ROUND(G267*H267,P4)</f>
        <v>0</v>
      </c>
      <c r="L267" s="30">
        <v>0</v>
      </c>
      <c r="M267" s="24">
        <f>ROUND(G267*L267,P4)</f>
        <v>0</v>
      </c>
      <c r="N267" s="25" t="s">
        <v>723</v>
      </c>
      <c r="O267" s="31">
        <f>M267*AA267</f>
        <v>0</v>
      </c>
      <c r="P267" s="1">
        <v>3</v>
      </c>
      <c r="AA267" s="1">
        <f>IF(P267=1,$O$3,IF(P267=2,$O$4,$O$5))</f>
        <v>0</v>
      </c>
    </row>
    <row r="268">
      <c r="A268" s="1" t="s">
        <v>510</v>
      </c>
      <c r="E268" s="27" t="s">
        <v>506</v>
      </c>
    </row>
    <row r="269" ht="25.5">
      <c r="A269" s="1" t="s">
        <v>511</v>
      </c>
      <c r="E269" s="32" t="s">
        <v>3150</v>
      </c>
    </row>
    <row r="270" ht="76.5">
      <c r="A270" s="1" t="s">
        <v>513</v>
      </c>
      <c r="E270" s="27" t="s">
        <v>3151</v>
      </c>
    </row>
    <row r="271" ht="25.5">
      <c r="A271" s="1" t="s">
        <v>504</v>
      </c>
      <c r="B271" s="1">
        <v>96</v>
      </c>
      <c r="C271" s="26" t="s">
        <v>3152</v>
      </c>
      <c r="D271" t="s">
        <v>506</v>
      </c>
      <c r="E271" s="27" t="s">
        <v>3153</v>
      </c>
      <c r="F271" s="28" t="s">
        <v>548</v>
      </c>
      <c r="G271" s="29">
        <v>1</v>
      </c>
      <c r="H271" s="28">
        <v>0</v>
      </c>
      <c r="I271" s="30">
        <f>ROUND(G271*H271,P4)</f>
        <v>0</v>
      </c>
      <c r="L271" s="30">
        <v>0</v>
      </c>
      <c r="M271" s="24">
        <f>ROUND(G271*L271,P4)</f>
        <v>0</v>
      </c>
      <c r="N271" s="25" t="s">
        <v>723</v>
      </c>
      <c r="O271" s="31">
        <f>M271*AA271</f>
        <v>0</v>
      </c>
      <c r="P271" s="1">
        <v>3</v>
      </c>
      <c r="AA271" s="1">
        <f>IF(P271=1,$O$3,IF(P271=2,$O$4,$O$5))</f>
        <v>0</v>
      </c>
    </row>
    <row r="272">
      <c r="A272" s="1" t="s">
        <v>510</v>
      </c>
      <c r="E272" s="27" t="s">
        <v>506</v>
      </c>
    </row>
    <row r="273">
      <c r="A273" s="1" t="s">
        <v>511</v>
      </c>
      <c r="E273" s="32" t="s">
        <v>3154</v>
      </c>
    </row>
    <row r="274">
      <c r="A274" s="1" t="s">
        <v>513</v>
      </c>
      <c r="E274" s="27" t="s">
        <v>514</v>
      </c>
    </row>
    <row r="275" ht="25.5">
      <c r="A275" s="1" t="s">
        <v>504</v>
      </c>
      <c r="B275" s="1">
        <v>97</v>
      </c>
      <c r="C275" s="26" t="s">
        <v>3155</v>
      </c>
      <c r="D275" t="s">
        <v>506</v>
      </c>
      <c r="E275" s="27" t="s">
        <v>3156</v>
      </c>
      <c r="F275" s="28" t="s">
        <v>519</v>
      </c>
      <c r="G275" s="29">
        <v>1</v>
      </c>
      <c r="H275" s="28">
        <v>0</v>
      </c>
      <c r="I275" s="30">
        <f>ROUND(G275*H275,P4)</f>
        <v>0</v>
      </c>
      <c r="L275" s="30">
        <v>0</v>
      </c>
      <c r="M275" s="24">
        <f>ROUND(G275*L275,P4)</f>
        <v>0</v>
      </c>
      <c r="N275" s="25" t="s">
        <v>723</v>
      </c>
      <c r="O275" s="31">
        <f>M275*AA275</f>
        <v>0</v>
      </c>
      <c r="P275" s="1">
        <v>3</v>
      </c>
      <c r="AA275" s="1">
        <f>IF(P275=1,$O$3,IF(P275=2,$O$4,$O$5))</f>
        <v>0</v>
      </c>
    </row>
    <row r="276">
      <c r="A276" s="1" t="s">
        <v>510</v>
      </c>
      <c r="E276" s="27" t="s">
        <v>506</v>
      </c>
    </row>
    <row r="277">
      <c r="A277" s="1" t="s">
        <v>511</v>
      </c>
      <c r="E277" s="32" t="s">
        <v>3157</v>
      </c>
    </row>
    <row r="278">
      <c r="A278" s="1" t="s">
        <v>513</v>
      </c>
      <c r="E278" s="27" t="s">
        <v>514</v>
      </c>
    </row>
    <row r="279" ht="25.5">
      <c r="A279" s="1" t="s">
        <v>504</v>
      </c>
      <c r="B279" s="1">
        <v>98</v>
      </c>
      <c r="C279" s="26" t="s">
        <v>2983</v>
      </c>
      <c r="D279" t="s">
        <v>506</v>
      </c>
      <c r="E279" s="27" t="s">
        <v>2984</v>
      </c>
      <c r="F279" s="28" t="s">
        <v>2985</v>
      </c>
      <c r="G279" s="29">
        <v>7</v>
      </c>
      <c r="H279" s="28">
        <v>0</v>
      </c>
      <c r="I279" s="30">
        <f>ROUND(G279*H279,P4)</f>
        <v>0</v>
      </c>
      <c r="L279" s="30">
        <v>0</v>
      </c>
      <c r="M279" s="24">
        <f>ROUND(G279*L279,P4)</f>
        <v>0</v>
      </c>
      <c r="N279" s="25" t="s">
        <v>723</v>
      </c>
      <c r="O279" s="31">
        <f>M279*AA279</f>
        <v>0</v>
      </c>
      <c r="P279" s="1">
        <v>3</v>
      </c>
      <c r="AA279" s="1">
        <f>IF(P279=1,$O$3,IF(P279=2,$O$4,$O$5))</f>
        <v>0</v>
      </c>
    </row>
    <row r="280">
      <c r="A280" s="1" t="s">
        <v>510</v>
      </c>
      <c r="E280" s="27" t="s">
        <v>506</v>
      </c>
    </row>
    <row r="281">
      <c r="A281" s="1" t="s">
        <v>511</v>
      </c>
      <c r="E281" s="32" t="s">
        <v>3158</v>
      </c>
    </row>
    <row r="282">
      <c r="A282" s="1" t="s">
        <v>513</v>
      </c>
      <c r="E282" s="27" t="s">
        <v>514</v>
      </c>
    </row>
    <row r="283" ht="25.5">
      <c r="A283" s="1" t="s">
        <v>504</v>
      </c>
      <c r="B283" s="1">
        <v>99</v>
      </c>
      <c r="C283" s="26" t="s">
        <v>3107</v>
      </c>
      <c r="D283" t="s">
        <v>604</v>
      </c>
      <c r="E283" s="27" t="s">
        <v>3108</v>
      </c>
      <c r="F283" s="28" t="s">
        <v>564</v>
      </c>
      <c r="G283" s="29">
        <v>29.045000000000002</v>
      </c>
      <c r="H283" s="28">
        <v>0</v>
      </c>
      <c r="I283" s="30">
        <f>ROUND(G283*H283,P4)</f>
        <v>0</v>
      </c>
      <c r="L283" s="30">
        <v>0</v>
      </c>
      <c r="M283" s="24">
        <f>ROUND(G283*L283,P4)</f>
        <v>0</v>
      </c>
      <c r="N283" s="25" t="s">
        <v>723</v>
      </c>
      <c r="O283" s="31">
        <f>M283*AA283</f>
        <v>0</v>
      </c>
      <c r="P283" s="1">
        <v>3</v>
      </c>
      <c r="AA283" s="1">
        <f>IF(P283=1,$O$3,IF(P283=2,$O$4,$O$5))</f>
        <v>0</v>
      </c>
    </row>
    <row r="284" ht="25.5">
      <c r="A284" s="1" t="s">
        <v>510</v>
      </c>
      <c r="E284" s="27" t="s">
        <v>3159</v>
      </c>
    </row>
    <row r="285" ht="102">
      <c r="A285" s="1" t="s">
        <v>511</v>
      </c>
      <c r="E285" s="32" t="s">
        <v>3160</v>
      </c>
    </row>
    <row r="286">
      <c r="A286" s="1" t="s">
        <v>513</v>
      </c>
      <c r="E286" s="27" t="s">
        <v>514</v>
      </c>
    </row>
    <row r="287" ht="25.5">
      <c r="A287" s="1" t="s">
        <v>504</v>
      </c>
      <c r="B287" s="1">
        <v>100</v>
      </c>
      <c r="C287" s="26" t="s">
        <v>3161</v>
      </c>
      <c r="D287" t="s">
        <v>506</v>
      </c>
      <c r="E287" s="27" t="s">
        <v>3162</v>
      </c>
      <c r="F287" s="28" t="s">
        <v>564</v>
      </c>
      <c r="G287" s="29">
        <v>20.600999999999999</v>
      </c>
      <c r="H287" s="28">
        <v>0</v>
      </c>
      <c r="I287" s="30">
        <f>ROUND(G287*H287,P4)</f>
        <v>0</v>
      </c>
      <c r="L287" s="30">
        <v>0</v>
      </c>
      <c r="M287" s="24">
        <f>ROUND(G287*L287,P4)</f>
        <v>0</v>
      </c>
      <c r="N287" s="25" t="s">
        <v>506</v>
      </c>
      <c r="O287" s="31">
        <f>M287*AA287</f>
        <v>0</v>
      </c>
      <c r="P287" s="1">
        <v>3</v>
      </c>
      <c r="AA287" s="1">
        <f>IF(P287=1,$O$3,IF(P287=2,$O$4,$O$5))</f>
        <v>0</v>
      </c>
    </row>
    <row r="288" ht="25.5">
      <c r="A288" s="1" t="s">
        <v>510</v>
      </c>
      <c r="E288" s="27" t="s">
        <v>3163</v>
      </c>
    </row>
    <row r="289" ht="63.75">
      <c r="A289" s="1" t="s">
        <v>511</v>
      </c>
      <c r="E289" s="32" t="s">
        <v>3164</v>
      </c>
    </row>
    <row r="290" ht="306">
      <c r="A290" s="1" t="s">
        <v>513</v>
      </c>
      <c r="E290" s="27" t="s">
        <v>3165</v>
      </c>
    </row>
    <row r="291">
      <c r="A291" s="1" t="s">
        <v>501</v>
      </c>
      <c r="C291" s="22" t="s">
        <v>2884</v>
      </c>
      <c r="E291" s="23" t="s">
        <v>2885</v>
      </c>
      <c r="L291" s="24">
        <f>SUMIFS(L292:L363,A292:A363,"P")</f>
        <v>0</v>
      </c>
      <c r="M291" s="24">
        <f>SUMIFS(M292:M363,A292:A363,"P")</f>
        <v>0</v>
      </c>
      <c r="N291" s="25"/>
    </row>
    <row r="292">
      <c r="A292" s="1" t="s">
        <v>504</v>
      </c>
      <c r="B292" s="1">
        <v>76</v>
      </c>
      <c r="C292" s="26" t="s">
        <v>2987</v>
      </c>
      <c r="D292" t="s">
        <v>506</v>
      </c>
      <c r="E292" s="27" t="s">
        <v>2988</v>
      </c>
      <c r="F292" s="28" t="s">
        <v>1626</v>
      </c>
      <c r="G292" s="29">
        <v>6987.8549999999996</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5.5">
      <c r="A294" s="1" t="s">
        <v>511</v>
      </c>
      <c r="E294" s="32" t="s">
        <v>3166</v>
      </c>
    </row>
    <row r="295">
      <c r="A295" s="1" t="s">
        <v>513</v>
      </c>
      <c r="E295" s="27" t="s">
        <v>514</v>
      </c>
    </row>
    <row r="296">
      <c r="A296" s="1" t="s">
        <v>504</v>
      </c>
      <c r="B296" s="1">
        <v>77</v>
      </c>
      <c r="C296" s="26" t="s">
        <v>3022</v>
      </c>
      <c r="D296" t="s">
        <v>506</v>
      </c>
      <c r="E296" s="27" t="s">
        <v>3023</v>
      </c>
      <c r="F296" s="28" t="s">
        <v>564</v>
      </c>
      <c r="G296" s="29">
        <v>38.409999999999997</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38.25">
      <c r="A298" s="1" t="s">
        <v>511</v>
      </c>
      <c r="E298" s="32" t="s">
        <v>3167</v>
      </c>
    </row>
    <row r="299">
      <c r="A299" s="1" t="s">
        <v>513</v>
      </c>
      <c r="E299" s="27" t="s">
        <v>514</v>
      </c>
    </row>
    <row r="300">
      <c r="A300" s="1" t="s">
        <v>504</v>
      </c>
      <c r="B300" s="1">
        <v>78</v>
      </c>
      <c r="C300" s="26" t="s">
        <v>2899</v>
      </c>
      <c r="D300" t="s">
        <v>506</v>
      </c>
      <c r="E300" s="27" t="s">
        <v>2900</v>
      </c>
      <c r="F300" s="28" t="s">
        <v>560</v>
      </c>
      <c r="G300" s="29">
        <v>10004.389999999999</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5.5">
      <c r="A302" s="1" t="s">
        <v>511</v>
      </c>
      <c r="E302" s="32" t="s">
        <v>3168</v>
      </c>
    </row>
    <row r="303">
      <c r="A303" s="1" t="s">
        <v>513</v>
      </c>
      <c r="E303" s="27" t="s">
        <v>514</v>
      </c>
    </row>
    <row r="304">
      <c r="A304" s="1" t="s">
        <v>504</v>
      </c>
      <c r="B304" s="1">
        <v>79</v>
      </c>
      <c r="C304" s="26" t="s">
        <v>2902</v>
      </c>
      <c r="D304" t="s">
        <v>506</v>
      </c>
      <c r="E304" s="27" t="s">
        <v>2903</v>
      </c>
      <c r="F304" s="28" t="s">
        <v>560</v>
      </c>
      <c r="G304" s="29">
        <v>9793.5200000000004</v>
      </c>
      <c r="H304" s="28">
        <v>0</v>
      </c>
      <c r="I304" s="30">
        <f>ROUND(G304*H304,P4)</f>
        <v>0</v>
      </c>
      <c r="L304" s="30">
        <v>0</v>
      </c>
      <c r="M304" s="24">
        <f>ROUND(G304*L304,P4)</f>
        <v>0</v>
      </c>
      <c r="N304" s="25" t="s">
        <v>506</v>
      </c>
      <c r="O304" s="31">
        <f>M304*AA304</f>
        <v>0</v>
      </c>
      <c r="P304" s="1">
        <v>3</v>
      </c>
      <c r="AA304" s="1">
        <f>IF(P304=1,$O$3,IF(P304=2,$O$4,$O$5))</f>
        <v>0</v>
      </c>
    </row>
    <row r="305">
      <c r="A305" s="1" t="s">
        <v>510</v>
      </c>
      <c r="E305" s="27" t="s">
        <v>506</v>
      </c>
    </row>
    <row r="306" ht="25.5">
      <c r="A306" s="1" t="s">
        <v>511</v>
      </c>
      <c r="E306" s="32" t="s">
        <v>3169</v>
      </c>
    </row>
    <row r="307" ht="127.5">
      <c r="A307" s="1" t="s">
        <v>513</v>
      </c>
      <c r="E307" s="27" t="s">
        <v>2904</v>
      </c>
    </row>
    <row r="308" ht="25.5">
      <c r="A308" s="1" t="s">
        <v>504</v>
      </c>
      <c r="B308" s="1">
        <v>80</v>
      </c>
      <c r="C308" s="26" t="s">
        <v>2905</v>
      </c>
      <c r="D308" t="s">
        <v>506</v>
      </c>
      <c r="E308" s="27" t="s">
        <v>2906</v>
      </c>
      <c r="F308" s="28" t="s">
        <v>564</v>
      </c>
      <c r="G308" s="29">
        <v>6259.0699999999997</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5.5">
      <c r="A310" s="1" t="s">
        <v>511</v>
      </c>
      <c r="E310" s="32" t="s">
        <v>3170</v>
      </c>
    </row>
    <row r="311">
      <c r="A311" s="1" t="s">
        <v>513</v>
      </c>
      <c r="E311" s="27" t="s">
        <v>514</v>
      </c>
    </row>
    <row r="312" ht="38.25">
      <c r="A312" s="1" t="s">
        <v>504</v>
      </c>
      <c r="B312" s="1">
        <v>81</v>
      </c>
      <c r="C312" s="26" t="s">
        <v>2999</v>
      </c>
      <c r="D312" t="s">
        <v>506</v>
      </c>
      <c r="E312" s="27" t="s">
        <v>3000</v>
      </c>
      <c r="F312" s="28" t="s">
        <v>564</v>
      </c>
      <c r="G312" s="29">
        <v>1026.307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5.5">
      <c r="A314" s="1" t="s">
        <v>511</v>
      </c>
      <c r="E314" s="32" t="s">
        <v>3171</v>
      </c>
    </row>
    <row r="315">
      <c r="A315" s="1" t="s">
        <v>513</v>
      </c>
      <c r="E315" s="27" t="s">
        <v>514</v>
      </c>
    </row>
    <row r="316">
      <c r="A316" s="1" t="s">
        <v>504</v>
      </c>
      <c r="B316" s="1">
        <v>82</v>
      </c>
      <c r="C316" s="26" t="s">
        <v>3172</v>
      </c>
      <c r="D316" t="s">
        <v>506</v>
      </c>
      <c r="E316" s="27" t="s">
        <v>3173</v>
      </c>
      <c r="F316" s="28" t="s">
        <v>519</v>
      </c>
      <c r="G316" s="29">
        <v>19</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38.25">
      <c r="A318" s="1" t="s">
        <v>511</v>
      </c>
      <c r="E318" s="32" t="s">
        <v>3174</v>
      </c>
    </row>
    <row r="319">
      <c r="A319" s="1" t="s">
        <v>513</v>
      </c>
      <c r="E319" s="27" t="s">
        <v>514</v>
      </c>
    </row>
    <row r="320">
      <c r="A320" s="1" t="s">
        <v>504</v>
      </c>
      <c r="B320" s="1">
        <v>83</v>
      </c>
      <c r="C320" s="26" t="s">
        <v>2890</v>
      </c>
      <c r="D320" t="s">
        <v>506</v>
      </c>
      <c r="E320" s="27" t="s">
        <v>2891</v>
      </c>
      <c r="F320" s="28" t="s">
        <v>519</v>
      </c>
      <c r="G320" s="29">
        <v>15</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5.5">
      <c r="A322" s="1" t="s">
        <v>511</v>
      </c>
      <c r="E322" s="32" t="s">
        <v>647</v>
      </c>
    </row>
    <row r="323">
      <c r="A323" s="1" t="s">
        <v>513</v>
      </c>
      <c r="E323" s="27" t="s">
        <v>514</v>
      </c>
    </row>
    <row r="324">
      <c r="A324" s="1" t="s">
        <v>504</v>
      </c>
      <c r="B324" s="1">
        <v>84</v>
      </c>
      <c r="C324" s="26" t="s">
        <v>820</v>
      </c>
      <c r="D324" t="s">
        <v>506</v>
      </c>
      <c r="E324" s="27" t="s">
        <v>821</v>
      </c>
      <c r="F324" s="28" t="s">
        <v>519</v>
      </c>
      <c r="G324" s="29">
        <v>10</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5.5">
      <c r="A326" s="1" t="s">
        <v>511</v>
      </c>
      <c r="E326" s="32" t="s">
        <v>666</v>
      </c>
    </row>
    <row r="327">
      <c r="A327" s="1" t="s">
        <v>513</v>
      </c>
      <c r="E327" s="27" t="s">
        <v>514</v>
      </c>
    </row>
    <row r="328">
      <c r="A328" s="1" t="s">
        <v>504</v>
      </c>
      <c r="B328" s="1">
        <v>85</v>
      </c>
      <c r="C328" s="26" t="s">
        <v>2908</v>
      </c>
      <c r="D328" t="s">
        <v>506</v>
      </c>
      <c r="E328" s="27" t="s">
        <v>2909</v>
      </c>
      <c r="F328" s="28" t="s">
        <v>519</v>
      </c>
      <c r="G328" s="29">
        <v>75</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5.5">
      <c r="A330" s="1" t="s">
        <v>511</v>
      </c>
      <c r="E330" s="32" t="s">
        <v>1300</v>
      </c>
    </row>
    <row r="331">
      <c r="A331" s="1" t="s">
        <v>513</v>
      </c>
      <c r="E331" s="27" t="s">
        <v>514</v>
      </c>
    </row>
    <row r="332">
      <c r="A332" s="1" t="s">
        <v>504</v>
      </c>
      <c r="B332" s="1">
        <v>86</v>
      </c>
      <c r="C332" s="26" t="s">
        <v>3175</v>
      </c>
      <c r="D332" t="s">
        <v>506</v>
      </c>
      <c r="E332" s="27" t="s">
        <v>3176</v>
      </c>
      <c r="F332" s="28" t="s">
        <v>519</v>
      </c>
      <c r="G332" s="29">
        <v>150</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38.25">
      <c r="A334" s="1" t="s">
        <v>511</v>
      </c>
      <c r="E334" s="32" t="s">
        <v>3177</v>
      </c>
    </row>
    <row r="335">
      <c r="A335" s="1" t="s">
        <v>513</v>
      </c>
      <c r="E335" s="27" t="s">
        <v>514</v>
      </c>
    </row>
    <row r="336" ht="25.5">
      <c r="A336" s="1" t="s">
        <v>504</v>
      </c>
      <c r="B336" s="1">
        <v>87</v>
      </c>
      <c r="C336" s="26" t="s">
        <v>3178</v>
      </c>
      <c r="D336" t="s">
        <v>506</v>
      </c>
      <c r="E336" s="27" t="s">
        <v>3179</v>
      </c>
      <c r="F336" s="28" t="s">
        <v>2701</v>
      </c>
      <c r="G336" s="29">
        <v>1.5</v>
      </c>
      <c r="H336" s="28">
        <v>0</v>
      </c>
      <c r="I336" s="30">
        <f>ROUND(G336*H336,P4)</f>
        <v>0</v>
      </c>
      <c r="L336" s="30">
        <v>0</v>
      </c>
      <c r="M336" s="24">
        <f>ROUND(G336*L336,P4)</f>
        <v>0</v>
      </c>
      <c r="N336" s="25" t="s">
        <v>506</v>
      </c>
      <c r="O336" s="31">
        <f>M336*AA336</f>
        <v>0</v>
      </c>
      <c r="P336" s="1">
        <v>3</v>
      </c>
      <c r="AA336" s="1">
        <f>IF(P336=1,$O$3,IF(P336=2,$O$4,$O$5))</f>
        <v>0</v>
      </c>
    </row>
    <row r="337">
      <c r="A337" s="1" t="s">
        <v>510</v>
      </c>
      <c r="E337" s="27" t="s">
        <v>506</v>
      </c>
    </row>
    <row r="338" ht="25.5">
      <c r="A338" s="1" t="s">
        <v>511</v>
      </c>
      <c r="E338" s="32" t="s">
        <v>3180</v>
      </c>
    </row>
    <row r="339" ht="127.5">
      <c r="A339" s="1" t="s">
        <v>513</v>
      </c>
      <c r="E339" s="27" t="s">
        <v>3181</v>
      </c>
    </row>
    <row r="340">
      <c r="A340" s="1" t="s">
        <v>504</v>
      </c>
      <c r="B340" s="1">
        <v>88</v>
      </c>
      <c r="C340" s="26" t="s">
        <v>3182</v>
      </c>
      <c r="D340" t="s">
        <v>506</v>
      </c>
      <c r="E340" s="27" t="s">
        <v>3183</v>
      </c>
      <c r="F340" s="28" t="s">
        <v>1626</v>
      </c>
      <c r="G340" s="29">
        <v>124.38800000000001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5.5">
      <c r="A342" s="1" t="s">
        <v>511</v>
      </c>
      <c r="E342" s="32" t="s">
        <v>3184</v>
      </c>
    </row>
    <row r="343">
      <c r="A343" s="1" t="s">
        <v>513</v>
      </c>
      <c r="E343" s="27" t="s">
        <v>514</v>
      </c>
    </row>
    <row r="344" ht="25.5">
      <c r="A344" s="1" t="s">
        <v>504</v>
      </c>
      <c r="B344" s="1">
        <v>89</v>
      </c>
      <c r="C344" s="26" t="s">
        <v>3185</v>
      </c>
      <c r="D344" t="s">
        <v>506</v>
      </c>
      <c r="E344" s="27" t="s">
        <v>3186</v>
      </c>
      <c r="F344" s="28" t="s">
        <v>519</v>
      </c>
      <c r="G344" s="29">
        <v>76</v>
      </c>
      <c r="H344" s="28">
        <v>0</v>
      </c>
      <c r="I344" s="30">
        <f>ROUND(G344*H344,P4)</f>
        <v>0</v>
      </c>
      <c r="L344" s="30">
        <v>0</v>
      </c>
      <c r="M344" s="24">
        <f>ROUND(G344*L344,P4)</f>
        <v>0</v>
      </c>
      <c r="N344" s="25" t="s">
        <v>506</v>
      </c>
      <c r="O344" s="31">
        <f>M344*AA344</f>
        <v>0</v>
      </c>
      <c r="P344" s="1">
        <v>3</v>
      </c>
      <c r="AA344" s="1">
        <f>IF(P344=1,$O$3,IF(P344=2,$O$4,$O$5))</f>
        <v>0</v>
      </c>
    </row>
    <row r="345" ht="38.25">
      <c r="A345" s="1" t="s">
        <v>510</v>
      </c>
      <c r="E345" s="27" t="s">
        <v>3187</v>
      </c>
    </row>
    <row r="346" ht="25.5">
      <c r="A346" s="1" t="s">
        <v>511</v>
      </c>
      <c r="E346" s="32" t="s">
        <v>1907</v>
      </c>
    </row>
    <row r="347" ht="140.25">
      <c r="A347" s="1" t="s">
        <v>513</v>
      </c>
      <c r="E347" s="27" t="s">
        <v>3188</v>
      </c>
    </row>
    <row r="348">
      <c r="A348" s="1" t="s">
        <v>504</v>
      </c>
      <c r="B348" s="1">
        <v>90</v>
      </c>
      <c r="C348" s="26" t="s">
        <v>3189</v>
      </c>
      <c r="D348" t="s">
        <v>506</v>
      </c>
      <c r="E348" s="27" t="s">
        <v>3190</v>
      </c>
      <c r="F348" s="28" t="s">
        <v>519</v>
      </c>
      <c r="G348" s="29">
        <v>76</v>
      </c>
      <c r="H348" s="28">
        <v>0</v>
      </c>
      <c r="I348" s="30">
        <f>ROUND(G348*H348,P4)</f>
        <v>0</v>
      </c>
      <c r="L348" s="30">
        <v>0</v>
      </c>
      <c r="M348" s="24">
        <f>ROUND(G348*L348,P4)</f>
        <v>0</v>
      </c>
      <c r="N348" s="25" t="s">
        <v>509</v>
      </c>
      <c r="O348" s="31">
        <f>M348*AA348</f>
        <v>0</v>
      </c>
      <c r="P348" s="1">
        <v>3</v>
      </c>
      <c r="AA348" s="1">
        <f>IF(P348=1,$O$3,IF(P348=2,$O$4,$O$5))</f>
        <v>0</v>
      </c>
    </row>
    <row r="349" ht="38.25">
      <c r="A349" s="1" t="s">
        <v>510</v>
      </c>
      <c r="E349" s="27" t="s">
        <v>3191</v>
      </c>
    </row>
    <row r="350" ht="25.5">
      <c r="A350" s="1" t="s">
        <v>511</v>
      </c>
      <c r="E350" s="32" t="s">
        <v>1907</v>
      </c>
    </row>
    <row r="351">
      <c r="A351" s="1" t="s">
        <v>513</v>
      </c>
      <c r="E351" s="27" t="s">
        <v>514</v>
      </c>
    </row>
    <row r="352">
      <c r="A352" s="1" t="s">
        <v>504</v>
      </c>
      <c r="B352" s="1">
        <v>91</v>
      </c>
      <c r="C352" s="26" t="s">
        <v>2991</v>
      </c>
      <c r="D352" t="s">
        <v>506</v>
      </c>
      <c r="E352" s="27" t="s">
        <v>2992</v>
      </c>
      <c r="F352" s="28" t="s">
        <v>519</v>
      </c>
      <c r="G352" s="29">
        <v>23</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38.25">
      <c r="A354" s="1" t="s">
        <v>511</v>
      </c>
      <c r="E354" s="32" t="s">
        <v>3192</v>
      </c>
    </row>
    <row r="355">
      <c r="A355" s="1" t="s">
        <v>513</v>
      </c>
      <c r="E355" s="27" t="s">
        <v>514</v>
      </c>
    </row>
    <row r="356">
      <c r="A356" s="1" t="s">
        <v>504</v>
      </c>
      <c r="B356" s="1">
        <v>92</v>
      </c>
      <c r="C356" s="26" t="s">
        <v>3193</v>
      </c>
      <c r="D356" t="s">
        <v>506</v>
      </c>
      <c r="E356" s="27" t="s">
        <v>3194</v>
      </c>
      <c r="F356" s="28" t="s">
        <v>519</v>
      </c>
      <c r="G356" s="29">
        <v>2</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8.25">
      <c r="A358" s="1" t="s">
        <v>511</v>
      </c>
      <c r="E358" s="32" t="s">
        <v>3195</v>
      </c>
    </row>
    <row r="359">
      <c r="A359" s="1" t="s">
        <v>513</v>
      </c>
      <c r="E359" s="27" t="s">
        <v>514</v>
      </c>
    </row>
    <row r="360">
      <c r="A360" s="1" t="s">
        <v>504</v>
      </c>
      <c r="B360" s="1">
        <v>93</v>
      </c>
      <c r="C360" s="26" t="s">
        <v>3196</v>
      </c>
      <c r="D360" t="s">
        <v>506</v>
      </c>
      <c r="E360" s="27" t="s">
        <v>3197</v>
      </c>
      <c r="F360" s="28" t="s">
        <v>519</v>
      </c>
      <c r="G360" s="29">
        <v>3</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8.25">
      <c r="A362" s="1" t="s">
        <v>511</v>
      </c>
      <c r="E362" s="32" t="s">
        <v>3198</v>
      </c>
    </row>
    <row r="363">
      <c r="A363" s="1" t="s">
        <v>513</v>
      </c>
      <c r="E3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COUNTIFS(L8:L92,"=0",A8:A92,"P")+COUNTIFS(L8:L92,"",A8:A92,"P")+SUM(Q8:Q92)</f>
        <v>0</v>
      </c>
    </row>
    <row r="8">
      <c r="A8" s="1" t="s">
        <v>499</v>
      </c>
      <c r="C8" s="22" t="s">
        <v>3199</v>
      </c>
      <c r="E8" s="23" t="s">
        <v>103</v>
      </c>
      <c r="L8" s="24">
        <f>L9+L26+L67</f>
        <v>0</v>
      </c>
      <c r="M8" s="24">
        <f>M9+M26+M67</f>
        <v>0</v>
      </c>
      <c r="N8" s="25"/>
    </row>
    <row r="9">
      <c r="A9" s="1" t="s">
        <v>501</v>
      </c>
      <c r="C9" s="22" t="s">
        <v>1254</v>
      </c>
      <c r="E9" s="23" t="s">
        <v>1255</v>
      </c>
      <c r="L9" s="24">
        <f>SUMIFS(L10:L25,A10:A25,"P")</f>
        <v>0</v>
      </c>
      <c r="M9" s="24">
        <f>SUMIFS(M10:M25,A10:A25,"P")</f>
        <v>0</v>
      </c>
      <c r="N9" s="25"/>
    </row>
    <row r="10" ht="25.5">
      <c r="A10" s="1" t="s">
        <v>504</v>
      </c>
      <c r="B10" s="1">
        <v>1</v>
      </c>
      <c r="C10" s="26" t="s">
        <v>3030</v>
      </c>
      <c r="D10" t="s">
        <v>3031</v>
      </c>
      <c r="E10" s="27" t="s">
        <v>3032</v>
      </c>
      <c r="F10" s="28" t="s">
        <v>2701</v>
      </c>
      <c r="G10" s="29">
        <v>11.76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3200</v>
      </c>
    </row>
    <row r="13" ht="25.5">
      <c r="A13" s="1" t="s">
        <v>513</v>
      </c>
      <c r="E13" s="27" t="s">
        <v>2702</v>
      </c>
    </row>
    <row r="14" ht="25.5">
      <c r="A14" s="1" t="s">
        <v>504</v>
      </c>
      <c r="B14" s="1">
        <v>2</v>
      </c>
      <c r="C14" s="26" t="s">
        <v>2837</v>
      </c>
      <c r="D14" t="s">
        <v>2838</v>
      </c>
      <c r="E14" s="27" t="s">
        <v>2839</v>
      </c>
      <c r="F14" s="28" t="s">
        <v>2701</v>
      </c>
      <c r="G14" s="29">
        <v>266.363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3201</v>
      </c>
    </row>
    <row r="17" ht="25.5">
      <c r="A17" s="1" t="s">
        <v>513</v>
      </c>
      <c r="E17" s="27" t="s">
        <v>2702</v>
      </c>
    </row>
    <row r="18" ht="25.5">
      <c r="A18" s="1" t="s">
        <v>504</v>
      </c>
      <c r="B18" s="1">
        <v>3</v>
      </c>
      <c r="C18" s="26" t="s">
        <v>2841</v>
      </c>
      <c r="D18" t="s">
        <v>2842</v>
      </c>
      <c r="E18" s="27" t="s">
        <v>2843</v>
      </c>
      <c r="F18" s="28" t="s">
        <v>2701</v>
      </c>
      <c r="G18" s="29">
        <v>0.16300000000000001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3202</v>
      </c>
    </row>
    <row r="21" ht="25.5">
      <c r="A21" s="1" t="s">
        <v>513</v>
      </c>
      <c r="E21" s="27" t="s">
        <v>2702</v>
      </c>
    </row>
    <row r="22" ht="25.5">
      <c r="A22" s="1" t="s">
        <v>504</v>
      </c>
      <c r="B22" s="1">
        <v>4</v>
      </c>
      <c r="C22" s="26" t="s">
        <v>2845</v>
      </c>
      <c r="D22" t="s">
        <v>2846</v>
      </c>
      <c r="E22" s="27" t="s">
        <v>2847</v>
      </c>
      <c r="F22" s="28" t="s">
        <v>2701</v>
      </c>
      <c r="G22" s="29">
        <v>0.32900000000000001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3203</v>
      </c>
    </row>
    <row r="25" ht="25.5">
      <c r="A25" s="1" t="s">
        <v>513</v>
      </c>
      <c r="E25" s="27" t="s">
        <v>2702</v>
      </c>
    </row>
    <row r="26">
      <c r="A26" s="1" t="s">
        <v>501</v>
      </c>
      <c r="C26" s="22" t="s">
        <v>860</v>
      </c>
      <c r="E26" s="23" t="s">
        <v>2849</v>
      </c>
      <c r="L26" s="24">
        <f>SUMIFS(L27:L66,A27:A66,"P")</f>
        <v>0</v>
      </c>
      <c r="M26" s="24">
        <f>SUMIFS(M27:M66,A27:A66,"P")</f>
        <v>0</v>
      </c>
      <c r="N26" s="25"/>
    </row>
    <row r="27">
      <c r="A27" s="1" t="s">
        <v>504</v>
      </c>
      <c r="B27" s="1">
        <v>5</v>
      </c>
      <c r="C27" s="26" t="s">
        <v>2866</v>
      </c>
      <c r="D27" t="s">
        <v>597</v>
      </c>
      <c r="E27" s="27" t="s">
        <v>2867</v>
      </c>
      <c r="F27" s="28" t="s">
        <v>560</v>
      </c>
      <c r="G27" s="29">
        <v>351.08999999999997</v>
      </c>
      <c r="H27" s="28">
        <v>0</v>
      </c>
      <c r="I27" s="30">
        <f>ROUND(G27*H27,P4)</f>
        <v>0</v>
      </c>
      <c r="L27" s="30">
        <v>0</v>
      </c>
      <c r="M27" s="24">
        <f>ROUND(G27*L27,P4)</f>
        <v>0</v>
      </c>
      <c r="N27" s="25" t="s">
        <v>509</v>
      </c>
      <c r="O27" s="31">
        <f>M27*AA27</f>
        <v>0</v>
      </c>
      <c r="P27" s="1">
        <v>3</v>
      </c>
      <c r="AA27" s="1">
        <f>IF(P27=1,$O$3,IF(P27=2,$O$4,$O$5))</f>
        <v>0</v>
      </c>
    </row>
    <row r="28" ht="25.5">
      <c r="A28" s="1" t="s">
        <v>510</v>
      </c>
      <c r="E28" s="27" t="s">
        <v>3039</v>
      </c>
    </row>
    <row r="29" ht="25.5">
      <c r="A29" s="1" t="s">
        <v>511</v>
      </c>
      <c r="E29" s="32" t="s">
        <v>3204</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5.5">
      <c r="A33" s="1" t="s">
        <v>511</v>
      </c>
      <c r="E33" s="32" t="s">
        <v>3205</v>
      </c>
    </row>
    <row r="34">
      <c r="A34" s="1" t="s">
        <v>513</v>
      </c>
      <c r="E34" s="27" t="s">
        <v>514</v>
      </c>
    </row>
    <row r="35">
      <c r="A35" s="1" t="s">
        <v>504</v>
      </c>
      <c r="B35" s="1">
        <v>7</v>
      </c>
      <c r="C35" s="26" t="s">
        <v>3043</v>
      </c>
      <c r="D35" t="s">
        <v>506</v>
      </c>
      <c r="E35" s="27" t="s">
        <v>3044</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3206</v>
      </c>
    </row>
    <row r="38">
      <c r="A38" s="1" t="s">
        <v>513</v>
      </c>
      <c r="E38" s="27" t="s">
        <v>514</v>
      </c>
    </row>
    <row r="39" ht="25.5">
      <c r="A39" s="1" t="s">
        <v>504</v>
      </c>
      <c r="B39" s="1">
        <v>8</v>
      </c>
      <c r="C39" s="26" t="s">
        <v>3061</v>
      </c>
      <c r="D39" t="s">
        <v>506</v>
      </c>
      <c r="E39" s="27" t="s">
        <v>3062</v>
      </c>
      <c r="F39" s="28" t="s">
        <v>564</v>
      </c>
      <c r="G39" s="29">
        <v>58.863999999999997</v>
      </c>
      <c r="H39" s="28">
        <v>0</v>
      </c>
      <c r="I39" s="30">
        <f>ROUND(G39*H39,P4)</f>
        <v>0</v>
      </c>
      <c r="L39" s="30">
        <v>0</v>
      </c>
      <c r="M39" s="24">
        <f>ROUND(G39*L39,P4)</f>
        <v>0</v>
      </c>
      <c r="N39" s="25" t="s">
        <v>509</v>
      </c>
      <c r="O39" s="31">
        <f>M39*AA39</f>
        <v>0</v>
      </c>
      <c r="P39" s="1">
        <v>3</v>
      </c>
      <c r="AA39" s="1">
        <f>IF(P39=1,$O$3,IF(P39=2,$O$4,$O$5))</f>
        <v>0</v>
      </c>
    </row>
    <row r="40" ht="25.5">
      <c r="A40" s="1" t="s">
        <v>510</v>
      </c>
      <c r="E40" s="27" t="s">
        <v>3063</v>
      </c>
    </row>
    <row r="41" ht="25.5">
      <c r="A41" s="1" t="s">
        <v>511</v>
      </c>
      <c r="E41" s="32" t="s">
        <v>3207</v>
      </c>
    </row>
    <row r="42">
      <c r="A42" s="1" t="s">
        <v>513</v>
      </c>
      <c r="E42" s="27" t="s">
        <v>514</v>
      </c>
    </row>
    <row r="43" ht="25.5">
      <c r="A43" s="1" t="s">
        <v>504</v>
      </c>
      <c r="B43" s="1">
        <v>9</v>
      </c>
      <c r="C43" s="26" t="s">
        <v>3208</v>
      </c>
      <c r="D43" t="s">
        <v>506</v>
      </c>
      <c r="E43" s="27" t="s">
        <v>3209</v>
      </c>
      <c r="F43" s="28" t="s">
        <v>564</v>
      </c>
      <c r="G43" s="29">
        <v>75.167000000000002</v>
      </c>
      <c r="H43" s="28">
        <v>0</v>
      </c>
      <c r="I43" s="30">
        <f>ROUND(G43*H43,P4)</f>
        <v>0</v>
      </c>
      <c r="L43" s="30">
        <v>0</v>
      </c>
      <c r="M43" s="24">
        <f>ROUND(G43*L43,P4)</f>
        <v>0</v>
      </c>
      <c r="N43" s="25" t="s">
        <v>509</v>
      </c>
      <c r="O43" s="31">
        <f>M43*AA43</f>
        <v>0</v>
      </c>
      <c r="P43" s="1">
        <v>3</v>
      </c>
      <c r="AA43" s="1">
        <f>IF(P43=1,$O$3,IF(P43=2,$O$4,$O$5))</f>
        <v>0</v>
      </c>
    </row>
    <row r="44" ht="25.5">
      <c r="A44" s="1" t="s">
        <v>510</v>
      </c>
      <c r="E44" s="27" t="s">
        <v>3210</v>
      </c>
    </row>
    <row r="45" ht="25.5">
      <c r="A45" s="1" t="s">
        <v>511</v>
      </c>
      <c r="E45" s="32" t="s">
        <v>3211</v>
      </c>
    </row>
    <row r="46">
      <c r="A46" s="1" t="s">
        <v>513</v>
      </c>
      <c r="E46" s="27" t="s">
        <v>514</v>
      </c>
    </row>
    <row r="47" ht="25.5">
      <c r="A47" s="1" t="s">
        <v>504</v>
      </c>
      <c r="B47" s="1">
        <v>10</v>
      </c>
      <c r="C47" s="26" t="s">
        <v>2864</v>
      </c>
      <c r="D47" t="s">
        <v>506</v>
      </c>
      <c r="E47" s="27" t="s">
        <v>2865</v>
      </c>
      <c r="F47" s="28" t="s">
        <v>564</v>
      </c>
      <c r="G47" s="29">
        <v>134.03100000000001</v>
      </c>
      <c r="H47" s="28">
        <v>0</v>
      </c>
      <c r="I47" s="30">
        <f>ROUND(G47*H47,P4)</f>
        <v>0</v>
      </c>
      <c r="L47" s="30">
        <v>0</v>
      </c>
      <c r="M47" s="24">
        <f>ROUND(G47*L47,P4)</f>
        <v>0</v>
      </c>
      <c r="N47" s="25" t="s">
        <v>509</v>
      </c>
      <c r="O47" s="31">
        <f>M47*AA47</f>
        <v>0</v>
      </c>
      <c r="P47" s="1">
        <v>3</v>
      </c>
      <c r="AA47" s="1">
        <f>IF(P47=1,$O$3,IF(P47=2,$O$4,$O$5))</f>
        <v>0</v>
      </c>
    </row>
    <row r="48" ht="38.25">
      <c r="A48" s="1" t="s">
        <v>510</v>
      </c>
      <c r="E48" s="27" t="s">
        <v>3065</v>
      </c>
    </row>
    <row r="49" ht="25.5">
      <c r="A49" s="1" t="s">
        <v>511</v>
      </c>
      <c r="E49" s="32" t="s">
        <v>3212</v>
      </c>
    </row>
    <row r="50">
      <c r="A50" s="1" t="s">
        <v>513</v>
      </c>
      <c r="E50" s="27" t="s">
        <v>514</v>
      </c>
    </row>
    <row r="51">
      <c r="A51" s="1" t="s">
        <v>504</v>
      </c>
      <c r="B51" s="1">
        <v>11</v>
      </c>
      <c r="C51" s="26" t="s">
        <v>3067</v>
      </c>
      <c r="D51" t="s">
        <v>506</v>
      </c>
      <c r="E51" s="27" t="s">
        <v>3068</v>
      </c>
      <c r="F51" s="28" t="s">
        <v>564</v>
      </c>
      <c r="G51" s="29">
        <v>58.863999999999997</v>
      </c>
      <c r="H51" s="28">
        <v>0</v>
      </c>
      <c r="I51" s="30">
        <f>ROUND(G51*H51,P4)</f>
        <v>0</v>
      </c>
      <c r="L51" s="30">
        <v>0</v>
      </c>
      <c r="M51" s="24">
        <f>ROUND(G51*L51,P4)</f>
        <v>0</v>
      </c>
      <c r="N51" s="25" t="s">
        <v>509</v>
      </c>
      <c r="O51" s="31">
        <f>M51*AA51</f>
        <v>0</v>
      </c>
      <c r="P51" s="1">
        <v>3</v>
      </c>
      <c r="AA51" s="1">
        <f>IF(P51=1,$O$3,IF(P51=2,$O$4,$O$5))</f>
        <v>0</v>
      </c>
    </row>
    <row r="52">
      <c r="A52" s="1" t="s">
        <v>510</v>
      </c>
      <c r="E52" s="27" t="s">
        <v>3213</v>
      </c>
    </row>
    <row r="53" ht="25.5">
      <c r="A53" s="1" t="s">
        <v>511</v>
      </c>
      <c r="E53" s="32" t="s">
        <v>3207</v>
      </c>
    </row>
    <row r="54">
      <c r="A54" s="1" t="s">
        <v>513</v>
      </c>
      <c r="E54" s="27" t="s">
        <v>514</v>
      </c>
    </row>
    <row r="55">
      <c r="A55" s="1" t="s">
        <v>504</v>
      </c>
      <c r="B55" s="1">
        <v>12</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3117</v>
      </c>
    </row>
    <row r="57" ht="25.5">
      <c r="A57" s="1" t="s">
        <v>511</v>
      </c>
      <c r="E57" s="32" t="s">
        <v>526</v>
      </c>
    </row>
    <row r="58">
      <c r="A58" s="1" t="s">
        <v>513</v>
      </c>
      <c r="E58" s="27" t="s">
        <v>514</v>
      </c>
    </row>
    <row r="59">
      <c r="A59" s="1" t="s">
        <v>504</v>
      </c>
      <c r="B59" s="1">
        <v>13</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657</v>
      </c>
    </row>
    <row r="62">
      <c r="A62" s="1" t="s">
        <v>513</v>
      </c>
      <c r="E62" s="27" t="s">
        <v>514</v>
      </c>
    </row>
    <row r="63">
      <c r="A63" s="1" t="s">
        <v>504</v>
      </c>
      <c r="B63" s="1">
        <v>14</v>
      </c>
      <c r="C63" s="26" t="s">
        <v>3214</v>
      </c>
      <c r="D63" t="s">
        <v>506</v>
      </c>
      <c r="E63" s="27" t="s">
        <v>3215</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3216</v>
      </c>
    </row>
    <row r="66">
      <c r="A66" s="1" t="s">
        <v>513</v>
      </c>
      <c r="E66" s="27" t="s">
        <v>514</v>
      </c>
    </row>
    <row r="67">
      <c r="A67" s="1" t="s">
        <v>501</v>
      </c>
      <c r="C67" s="22" t="s">
        <v>2884</v>
      </c>
      <c r="E67" s="23" t="s">
        <v>2885</v>
      </c>
      <c r="L67" s="24">
        <f>SUMIFS(L68:L91,A68:A91,"P")</f>
        <v>0</v>
      </c>
      <c r="M67" s="24">
        <f>SUMIFS(M68:M91,A68:A91,"P")</f>
        <v>0</v>
      </c>
      <c r="N67" s="25"/>
    </row>
    <row r="68">
      <c r="A68" s="1" t="s">
        <v>504</v>
      </c>
      <c r="B68" s="1">
        <v>15</v>
      </c>
      <c r="C68" s="26" t="s">
        <v>3022</v>
      </c>
      <c r="D68" t="s">
        <v>506</v>
      </c>
      <c r="E68" s="27" t="s">
        <v>3023</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3217</v>
      </c>
    </row>
    <row r="71">
      <c r="A71" s="1" t="s">
        <v>513</v>
      </c>
      <c r="E71" s="27" t="s">
        <v>514</v>
      </c>
    </row>
    <row r="72">
      <c r="A72" s="1" t="s">
        <v>504</v>
      </c>
      <c r="B72" s="1">
        <v>16</v>
      </c>
      <c r="C72" s="26" t="s">
        <v>2899</v>
      </c>
      <c r="D72" t="s">
        <v>506</v>
      </c>
      <c r="E72" s="27" t="s">
        <v>2900</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3218</v>
      </c>
    </row>
    <row r="75">
      <c r="A75" s="1" t="s">
        <v>513</v>
      </c>
      <c r="E75" s="27" t="s">
        <v>514</v>
      </c>
    </row>
    <row r="76">
      <c r="A76" s="1" t="s">
        <v>504</v>
      </c>
      <c r="B76" s="1">
        <v>17</v>
      </c>
      <c r="C76" s="26" t="s">
        <v>2902</v>
      </c>
      <c r="D76" t="s">
        <v>506</v>
      </c>
      <c r="E76" s="27" t="s">
        <v>2903</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5.5">
      <c r="A78" s="1" t="s">
        <v>511</v>
      </c>
      <c r="E78" s="32" t="s">
        <v>3218</v>
      </c>
    </row>
    <row r="79" ht="127.5">
      <c r="A79" s="1" t="s">
        <v>513</v>
      </c>
      <c r="E79" s="27" t="s">
        <v>2904</v>
      </c>
    </row>
    <row r="80" ht="25.5">
      <c r="A80" s="1" t="s">
        <v>504</v>
      </c>
      <c r="B80" s="1">
        <v>18</v>
      </c>
      <c r="C80" s="26" t="s">
        <v>2905</v>
      </c>
      <c r="D80" t="s">
        <v>506</v>
      </c>
      <c r="E80" s="27" t="s">
        <v>2906</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3219</v>
      </c>
    </row>
    <row r="83">
      <c r="A83" s="1" t="s">
        <v>513</v>
      </c>
      <c r="E83" s="27" t="s">
        <v>514</v>
      </c>
    </row>
    <row r="84">
      <c r="A84" s="1" t="s">
        <v>504</v>
      </c>
      <c r="B84" s="1">
        <v>19</v>
      </c>
      <c r="C84" s="26" t="s">
        <v>3182</v>
      </c>
      <c r="D84" t="s">
        <v>506</v>
      </c>
      <c r="E84" s="27" t="s">
        <v>3183</v>
      </c>
      <c r="F84" s="28" t="s">
        <v>1626</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3220</v>
      </c>
    </row>
    <row r="87">
      <c r="A87" s="1" t="s">
        <v>513</v>
      </c>
      <c r="E87" s="27" t="s">
        <v>514</v>
      </c>
    </row>
    <row r="88">
      <c r="A88" s="1" t="s">
        <v>504</v>
      </c>
      <c r="B88" s="1">
        <v>21</v>
      </c>
      <c r="C88" s="26" t="s">
        <v>3221</v>
      </c>
      <c r="D88" t="s">
        <v>506</v>
      </c>
      <c r="E88" s="27" t="s">
        <v>3222</v>
      </c>
      <c r="F88" s="28" t="s">
        <v>519</v>
      </c>
      <c r="G88" s="29">
        <v>6</v>
      </c>
      <c r="H88" s="28">
        <v>0</v>
      </c>
      <c r="I88" s="30">
        <f>ROUND(G88*H88,P4)</f>
        <v>0</v>
      </c>
      <c r="L88" s="30">
        <v>0</v>
      </c>
      <c r="M88" s="24">
        <f>ROUND(G88*L88,P4)</f>
        <v>0</v>
      </c>
      <c r="N88" s="25" t="s">
        <v>723</v>
      </c>
      <c r="O88" s="31">
        <f>M88*AA88</f>
        <v>0</v>
      </c>
      <c r="P88" s="1">
        <v>3</v>
      </c>
      <c r="AA88" s="1">
        <f>IF(P88=1,$O$3,IF(P88=2,$O$4,$O$5))</f>
        <v>0</v>
      </c>
    </row>
    <row r="89" ht="38.25">
      <c r="A89" s="1" t="s">
        <v>510</v>
      </c>
      <c r="E89" s="27" t="s">
        <v>3223</v>
      </c>
    </row>
    <row r="90">
      <c r="A90" s="1" t="s">
        <v>511</v>
      </c>
      <c r="E90" s="32" t="s">
        <v>3224</v>
      </c>
    </row>
    <row r="91">
      <c r="A91" s="1" t="s">
        <v>513</v>
      </c>
      <c r="E9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COUNTIFS(L8:L80,"=0",A8:A80,"P")+COUNTIFS(L8:L80,"",A8:A80,"P")+SUM(Q8:Q80)</f>
        <v>0</v>
      </c>
    </row>
    <row r="8">
      <c r="A8" s="1" t="s">
        <v>499</v>
      </c>
      <c r="C8" s="22" t="s">
        <v>3225</v>
      </c>
      <c r="E8" s="23" t="s">
        <v>105</v>
      </c>
      <c r="L8" s="24">
        <f>L9+L26+L59</f>
        <v>0</v>
      </c>
      <c r="M8" s="24">
        <f>M9+M26+M59</f>
        <v>0</v>
      </c>
      <c r="N8" s="25"/>
    </row>
    <row r="9">
      <c r="A9" s="1" t="s">
        <v>501</v>
      </c>
      <c r="C9" s="22" t="s">
        <v>1254</v>
      </c>
      <c r="E9" s="23" t="s">
        <v>1255</v>
      </c>
      <c r="L9" s="24">
        <f>SUMIFS(L10:L25,A10:A25,"P")</f>
        <v>0</v>
      </c>
      <c r="M9" s="24">
        <f>SUMIFS(M10:M25,A10:A25,"P")</f>
        <v>0</v>
      </c>
      <c r="N9" s="25"/>
    </row>
    <row r="10" ht="25.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3226</v>
      </c>
    </row>
    <row r="13" ht="25.5">
      <c r="A13" s="1" t="s">
        <v>513</v>
      </c>
      <c r="E13" s="27" t="s">
        <v>2702</v>
      </c>
    </row>
    <row r="14" ht="25.5">
      <c r="A14" s="1" t="s">
        <v>504</v>
      </c>
      <c r="B14" s="1">
        <v>2</v>
      </c>
      <c r="C14" s="26" t="s">
        <v>2837</v>
      </c>
      <c r="D14" t="s">
        <v>2838</v>
      </c>
      <c r="E14" s="27" t="s">
        <v>2839</v>
      </c>
      <c r="F14" s="28" t="s">
        <v>2701</v>
      </c>
      <c r="G14" s="29">
        <v>44.326000000000001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3227</v>
      </c>
    </row>
    <row r="17" ht="25.5">
      <c r="A17" s="1" t="s">
        <v>513</v>
      </c>
      <c r="E17" s="27" t="s">
        <v>2702</v>
      </c>
    </row>
    <row r="18" ht="25.5">
      <c r="A18" s="1" t="s">
        <v>504</v>
      </c>
      <c r="B18" s="1">
        <v>3</v>
      </c>
      <c r="C18" s="26" t="s">
        <v>2841</v>
      </c>
      <c r="D18" t="s">
        <v>2842</v>
      </c>
      <c r="E18" s="27" t="s">
        <v>2843</v>
      </c>
      <c r="F18" s="28" t="s">
        <v>2701</v>
      </c>
      <c r="G18" s="29">
        <v>0.027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3228</v>
      </c>
    </row>
    <row r="21" ht="25.5">
      <c r="A21" s="1" t="s">
        <v>513</v>
      </c>
      <c r="E21" s="27" t="s">
        <v>2702</v>
      </c>
    </row>
    <row r="22" ht="25.5">
      <c r="A22" s="1" t="s">
        <v>504</v>
      </c>
      <c r="B22" s="1">
        <v>4</v>
      </c>
      <c r="C22" s="26" t="s">
        <v>2845</v>
      </c>
      <c r="D22" t="s">
        <v>2846</v>
      </c>
      <c r="E22" s="27" t="s">
        <v>2847</v>
      </c>
      <c r="F22" s="28" t="s">
        <v>2701</v>
      </c>
      <c r="G22" s="29">
        <v>0.055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3229</v>
      </c>
    </row>
    <row r="25" ht="25.5">
      <c r="A25" s="1" t="s">
        <v>513</v>
      </c>
      <c r="E25" s="27" t="s">
        <v>2702</v>
      </c>
    </row>
    <row r="26">
      <c r="A26" s="1" t="s">
        <v>501</v>
      </c>
      <c r="C26" s="22" t="s">
        <v>860</v>
      </c>
      <c r="E26" s="23" t="s">
        <v>2849</v>
      </c>
      <c r="L26" s="24">
        <f>SUMIFS(L27:L58,A27:A58,"P")</f>
        <v>0</v>
      </c>
      <c r="M26" s="24">
        <f>SUMIFS(M27:M58,A27:A58,"P")</f>
        <v>0</v>
      </c>
      <c r="N26" s="25"/>
    </row>
    <row r="27">
      <c r="A27" s="1" t="s">
        <v>504</v>
      </c>
      <c r="B27" s="1">
        <v>5</v>
      </c>
      <c r="C27" s="26" t="s">
        <v>2866</v>
      </c>
      <c r="D27" t="s">
        <v>597</v>
      </c>
      <c r="E27" s="27" t="s">
        <v>2867</v>
      </c>
      <c r="F27" s="28" t="s">
        <v>560</v>
      </c>
      <c r="G27" s="29">
        <v>314.52100000000002</v>
      </c>
      <c r="H27" s="28">
        <v>0</v>
      </c>
      <c r="I27" s="30">
        <f>ROUND(G27*H27,P4)</f>
        <v>0</v>
      </c>
      <c r="L27" s="30">
        <v>0</v>
      </c>
      <c r="M27" s="24">
        <f>ROUND(G27*L27,P4)</f>
        <v>0</v>
      </c>
      <c r="N27" s="25" t="s">
        <v>509</v>
      </c>
      <c r="O27" s="31">
        <f>M27*AA27</f>
        <v>0</v>
      </c>
      <c r="P27" s="1">
        <v>3</v>
      </c>
      <c r="AA27" s="1">
        <f>IF(P27=1,$O$3,IF(P27=2,$O$4,$O$5))</f>
        <v>0</v>
      </c>
    </row>
    <row r="28" ht="25.5">
      <c r="A28" s="1" t="s">
        <v>510</v>
      </c>
      <c r="E28" s="27" t="s">
        <v>3039</v>
      </c>
    </row>
    <row r="29" ht="25.5">
      <c r="A29" s="1" t="s">
        <v>511</v>
      </c>
      <c r="E29" s="32" t="s">
        <v>3230</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5.5">
      <c r="A33" s="1" t="s">
        <v>511</v>
      </c>
      <c r="E33" s="32" t="s">
        <v>3205</v>
      </c>
    </row>
    <row r="34">
      <c r="A34" s="1" t="s">
        <v>513</v>
      </c>
      <c r="E34" s="27" t="s">
        <v>514</v>
      </c>
    </row>
    <row r="35">
      <c r="A35" s="1" t="s">
        <v>504</v>
      </c>
      <c r="B35" s="1">
        <v>7</v>
      </c>
      <c r="C35" s="26" t="s">
        <v>3043</v>
      </c>
      <c r="D35" t="s">
        <v>506</v>
      </c>
      <c r="E35" s="27" t="s">
        <v>3044</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3231</v>
      </c>
    </row>
    <row r="38">
      <c r="A38" s="1" t="s">
        <v>513</v>
      </c>
      <c r="E38" s="27" t="s">
        <v>514</v>
      </c>
    </row>
    <row r="39" ht="25.5">
      <c r="A39" s="1" t="s">
        <v>504</v>
      </c>
      <c r="B39" s="1">
        <v>10</v>
      </c>
      <c r="C39" s="26" t="s">
        <v>3208</v>
      </c>
      <c r="D39" t="s">
        <v>506</v>
      </c>
      <c r="E39" s="27" t="s">
        <v>3209</v>
      </c>
      <c r="F39" s="28" t="s">
        <v>564</v>
      </c>
      <c r="G39" s="29">
        <v>91.384</v>
      </c>
      <c r="H39" s="28">
        <v>0</v>
      </c>
      <c r="I39" s="30">
        <f>ROUND(G39*H39,P4)</f>
        <v>0</v>
      </c>
      <c r="L39" s="30">
        <v>0</v>
      </c>
      <c r="M39" s="24">
        <f>ROUND(G39*L39,P4)</f>
        <v>0</v>
      </c>
      <c r="N39" s="25" t="s">
        <v>509</v>
      </c>
      <c r="O39" s="31">
        <f>M39*AA39</f>
        <v>0</v>
      </c>
      <c r="P39" s="1">
        <v>3</v>
      </c>
      <c r="AA39" s="1">
        <f>IF(P39=1,$O$3,IF(P39=2,$O$4,$O$5))</f>
        <v>0</v>
      </c>
    </row>
    <row r="40" ht="25.5">
      <c r="A40" s="1" t="s">
        <v>510</v>
      </c>
      <c r="E40" s="27" t="s">
        <v>3210</v>
      </c>
    </row>
    <row r="41" ht="25.5">
      <c r="A41" s="1" t="s">
        <v>511</v>
      </c>
      <c r="E41" s="32" t="s">
        <v>3232</v>
      </c>
    </row>
    <row r="42">
      <c r="A42" s="1" t="s">
        <v>513</v>
      </c>
      <c r="E42" s="27" t="s">
        <v>514</v>
      </c>
    </row>
    <row r="43" ht="25.5">
      <c r="A43" s="1" t="s">
        <v>504</v>
      </c>
      <c r="B43" s="1">
        <v>12</v>
      </c>
      <c r="C43" s="26" t="s">
        <v>2864</v>
      </c>
      <c r="D43" t="s">
        <v>506</v>
      </c>
      <c r="E43" s="27" t="s">
        <v>2865</v>
      </c>
      <c r="F43" s="28" t="s">
        <v>564</v>
      </c>
      <c r="G43" s="29">
        <v>91.384</v>
      </c>
      <c r="H43" s="28">
        <v>0</v>
      </c>
      <c r="I43" s="30">
        <f>ROUND(G43*H43,P4)</f>
        <v>0</v>
      </c>
      <c r="L43" s="30">
        <v>0</v>
      </c>
      <c r="M43" s="24">
        <f>ROUND(G43*L43,P4)</f>
        <v>0</v>
      </c>
      <c r="N43" s="25" t="s">
        <v>509</v>
      </c>
      <c r="O43" s="31">
        <f>M43*AA43</f>
        <v>0</v>
      </c>
      <c r="P43" s="1">
        <v>3</v>
      </c>
      <c r="AA43" s="1">
        <f>IF(P43=1,$O$3,IF(P43=2,$O$4,$O$5))</f>
        <v>0</v>
      </c>
    </row>
    <row r="44" ht="38.25">
      <c r="A44" s="1" t="s">
        <v>510</v>
      </c>
      <c r="E44" s="27" t="s">
        <v>3065</v>
      </c>
    </row>
    <row r="45" ht="25.5">
      <c r="A45" s="1" t="s">
        <v>511</v>
      </c>
      <c r="E45" s="32" t="s">
        <v>3233</v>
      </c>
    </row>
    <row r="46">
      <c r="A46" s="1" t="s">
        <v>513</v>
      </c>
      <c r="E46" s="27" t="s">
        <v>514</v>
      </c>
    </row>
    <row r="47">
      <c r="A47" s="1" t="s">
        <v>504</v>
      </c>
      <c r="B47" s="1">
        <v>14</v>
      </c>
      <c r="C47" s="26" t="s">
        <v>2972</v>
      </c>
      <c r="D47" t="s">
        <v>506</v>
      </c>
      <c r="E47" s="27" t="s">
        <v>2973</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3117</v>
      </c>
    </row>
    <row r="49" ht="25.5">
      <c r="A49" s="1" t="s">
        <v>511</v>
      </c>
      <c r="E49" s="32" t="s">
        <v>526</v>
      </c>
    </row>
    <row r="50">
      <c r="A50" s="1" t="s">
        <v>513</v>
      </c>
      <c r="E50" s="27" t="s">
        <v>514</v>
      </c>
    </row>
    <row r="51">
      <c r="A51" s="1" t="s">
        <v>504</v>
      </c>
      <c r="B51" s="1">
        <v>15</v>
      </c>
      <c r="C51" s="26" t="s">
        <v>2975</v>
      </c>
      <c r="D51" t="s">
        <v>506</v>
      </c>
      <c r="E51" s="27" t="s">
        <v>2976</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541</v>
      </c>
    </row>
    <row r="54">
      <c r="A54" s="1" t="s">
        <v>513</v>
      </c>
      <c r="E54" s="27" t="s">
        <v>514</v>
      </c>
    </row>
    <row r="55">
      <c r="A55" s="1" t="s">
        <v>504</v>
      </c>
      <c r="B55" s="1">
        <v>16</v>
      </c>
      <c r="C55" s="26" t="s">
        <v>3214</v>
      </c>
      <c r="D55" t="s">
        <v>506</v>
      </c>
      <c r="E55" s="27" t="s">
        <v>3215</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3216</v>
      </c>
    </row>
    <row r="58">
      <c r="A58" s="1" t="s">
        <v>513</v>
      </c>
      <c r="E58" s="27" t="s">
        <v>514</v>
      </c>
    </row>
    <row r="59">
      <c r="A59" s="1" t="s">
        <v>501</v>
      </c>
      <c r="C59" s="22" t="s">
        <v>2884</v>
      </c>
      <c r="E59" s="23" t="s">
        <v>2885</v>
      </c>
      <c r="L59" s="24">
        <f>SUMIFS(L60:L79,A60:A79,"P")</f>
        <v>0</v>
      </c>
      <c r="M59" s="24">
        <f>SUMIFS(M60:M79,A60:A79,"P")</f>
        <v>0</v>
      </c>
      <c r="N59" s="25"/>
    </row>
    <row r="60">
      <c r="A60" s="1" t="s">
        <v>504</v>
      </c>
      <c r="B60" s="1">
        <v>17</v>
      </c>
      <c r="C60" s="26" t="s">
        <v>2899</v>
      </c>
      <c r="D60" t="s">
        <v>506</v>
      </c>
      <c r="E60" s="27" t="s">
        <v>2900</v>
      </c>
      <c r="F60" s="28" t="s">
        <v>560</v>
      </c>
      <c r="G60" s="29">
        <v>125</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939</v>
      </c>
    </row>
    <row r="63">
      <c r="A63" s="1" t="s">
        <v>513</v>
      </c>
      <c r="E63" s="27" t="s">
        <v>514</v>
      </c>
    </row>
    <row r="64">
      <c r="A64" s="1" t="s">
        <v>504</v>
      </c>
      <c r="B64" s="1">
        <v>18</v>
      </c>
      <c r="C64" s="26" t="s">
        <v>2902</v>
      </c>
      <c r="D64" t="s">
        <v>506</v>
      </c>
      <c r="E64" s="27" t="s">
        <v>2903</v>
      </c>
      <c r="F64" s="28" t="s">
        <v>560</v>
      </c>
      <c r="G64" s="29">
        <v>125</v>
      </c>
      <c r="H64" s="28">
        <v>0</v>
      </c>
      <c r="I64" s="30">
        <f>ROUND(G64*H64,P4)</f>
        <v>0</v>
      </c>
      <c r="L64" s="30">
        <v>0</v>
      </c>
      <c r="M64" s="24">
        <f>ROUND(G64*L64,P4)</f>
        <v>0</v>
      </c>
      <c r="N64" s="25" t="s">
        <v>506</v>
      </c>
      <c r="O64" s="31">
        <f>M64*AA64</f>
        <v>0</v>
      </c>
      <c r="P64" s="1">
        <v>3</v>
      </c>
      <c r="AA64" s="1">
        <f>IF(P64=1,$O$3,IF(P64=2,$O$4,$O$5))</f>
        <v>0</v>
      </c>
    </row>
    <row r="65">
      <c r="A65" s="1" t="s">
        <v>510</v>
      </c>
      <c r="E65" s="27" t="s">
        <v>506</v>
      </c>
    </row>
    <row r="66" ht="25.5">
      <c r="A66" s="1" t="s">
        <v>511</v>
      </c>
      <c r="E66" s="32" t="s">
        <v>939</v>
      </c>
    </row>
    <row r="67" ht="127.5">
      <c r="A67" s="1" t="s">
        <v>513</v>
      </c>
      <c r="E67" s="27" t="s">
        <v>2904</v>
      </c>
    </row>
    <row r="68" ht="25.5">
      <c r="A68" s="1" t="s">
        <v>504</v>
      </c>
      <c r="B68" s="1">
        <v>19</v>
      </c>
      <c r="C68" s="26" t="s">
        <v>2905</v>
      </c>
      <c r="D68" t="s">
        <v>506</v>
      </c>
      <c r="E68" s="27" t="s">
        <v>2906</v>
      </c>
      <c r="F68" s="28" t="s">
        <v>564</v>
      </c>
      <c r="G68" s="29">
        <v>90.155000000000001</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3234</v>
      </c>
    </row>
    <row r="71">
      <c r="A71" s="1" t="s">
        <v>513</v>
      </c>
      <c r="E71" s="27" t="s">
        <v>514</v>
      </c>
    </row>
    <row r="72">
      <c r="A72" s="1" t="s">
        <v>504</v>
      </c>
      <c r="B72" s="1">
        <v>20</v>
      </c>
      <c r="C72" s="26" t="s">
        <v>3189</v>
      </c>
      <c r="D72" t="s">
        <v>506</v>
      </c>
      <c r="E72" s="27" t="s">
        <v>3190</v>
      </c>
      <c r="F72" s="28" t="s">
        <v>519</v>
      </c>
      <c r="G72" s="29">
        <v>5</v>
      </c>
      <c r="H72" s="28">
        <v>0</v>
      </c>
      <c r="I72" s="30">
        <f>ROUND(G72*H72,P4)</f>
        <v>0</v>
      </c>
      <c r="L72" s="30">
        <v>0</v>
      </c>
      <c r="M72" s="24">
        <f>ROUND(G72*L72,P4)</f>
        <v>0</v>
      </c>
      <c r="N72" s="25" t="s">
        <v>509</v>
      </c>
      <c r="O72" s="31">
        <f>M72*AA72</f>
        <v>0</v>
      </c>
      <c r="P72" s="1">
        <v>3</v>
      </c>
      <c r="AA72" s="1">
        <f>IF(P72=1,$O$3,IF(P72=2,$O$4,$O$5))</f>
        <v>0</v>
      </c>
    </row>
    <row r="73" ht="38.25">
      <c r="A73" s="1" t="s">
        <v>510</v>
      </c>
      <c r="E73" s="27" t="s">
        <v>3191</v>
      </c>
    </row>
    <row r="74" ht="25.5">
      <c r="A74" s="1" t="s">
        <v>511</v>
      </c>
      <c r="E74" s="32" t="s">
        <v>1081</v>
      </c>
    </row>
    <row r="75">
      <c r="A75" s="1" t="s">
        <v>513</v>
      </c>
      <c r="E75" s="27" t="s">
        <v>514</v>
      </c>
    </row>
    <row r="76">
      <c r="A76" s="1" t="s">
        <v>504</v>
      </c>
      <c r="B76" s="1">
        <v>21</v>
      </c>
      <c r="C76" s="26" t="s">
        <v>3172</v>
      </c>
      <c r="D76" t="s">
        <v>506</v>
      </c>
      <c r="E76" s="27" t="s">
        <v>3173</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8.25">
      <c r="A78" s="1" t="s">
        <v>511</v>
      </c>
      <c r="E78" s="32" t="s">
        <v>3235</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COUNTIFS(L8:L76,"=0",A8:A76,"P")+COUNTIFS(L8:L76,"",A8:A76,"P")+SUM(Q8:Q76)</f>
        <v>0</v>
      </c>
    </row>
    <row r="8">
      <c r="A8" s="1" t="s">
        <v>499</v>
      </c>
      <c r="C8" s="22" t="s">
        <v>3236</v>
      </c>
      <c r="E8" s="23" t="s">
        <v>107</v>
      </c>
      <c r="L8" s="24">
        <f>L9+L26+L55</f>
        <v>0</v>
      </c>
      <c r="M8" s="24">
        <f>M9+M26+M55</f>
        <v>0</v>
      </c>
      <c r="N8" s="25"/>
    </row>
    <row r="9">
      <c r="A9" s="1" t="s">
        <v>501</v>
      </c>
      <c r="C9" s="22" t="s">
        <v>1254</v>
      </c>
      <c r="E9" s="23" t="s">
        <v>1255</v>
      </c>
      <c r="L9" s="24">
        <f>SUMIFS(L10:L25,A10:A25,"P")</f>
        <v>0</v>
      </c>
      <c r="M9" s="24">
        <f>SUMIFS(M10:M25,A10:A25,"P")</f>
        <v>0</v>
      </c>
      <c r="N9" s="25"/>
    </row>
    <row r="10" ht="25.5">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3226</v>
      </c>
    </row>
    <row r="13" ht="25.5">
      <c r="A13" s="1" t="s">
        <v>513</v>
      </c>
      <c r="E13" s="27" t="s">
        <v>2702</v>
      </c>
    </row>
    <row r="14" ht="25.5">
      <c r="A14" s="1" t="s">
        <v>504</v>
      </c>
      <c r="B14" s="1">
        <v>2</v>
      </c>
      <c r="C14" s="26" t="s">
        <v>2837</v>
      </c>
      <c r="D14" t="s">
        <v>2838</v>
      </c>
      <c r="E14" s="27" t="s">
        <v>2839</v>
      </c>
      <c r="F14" s="28" t="s">
        <v>2701</v>
      </c>
      <c r="G14" s="29">
        <v>24.190000000000001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3237</v>
      </c>
    </row>
    <row r="17" ht="25.5">
      <c r="A17" s="1" t="s">
        <v>513</v>
      </c>
      <c r="E17" s="27" t="s">
        <v>2702</v>
      </c>
    </row>
    <row r="18" ht="25.5">
      <c r="A18" s="1" t="s">
        <v>504</v>
      </c>
      <c r="B18" s="1">
        <v>3</v>
      </c>
      <c r="C18" s="26" t="s">
        <v>2841</v>
      </c>
      <c r="D18" t="s">
        <v>2842</v>
      </c>
      <c r="E18" s="27" t="s">
        <v>2843</v>
      </c>
      <c r="F18" s="28" t="s">
        <v>2701</v>
      </c>
      <c r="G18" s="29">
        <v>0.014999999999999999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3238</v>
      </c>
    </row>
    <row r="21" ht="25.5">
      <c r="A21" s="1" t="s">
        <v>513</v>
      </c>
      <c r="E21" s="27" t="s">
        <v>2702</v>
      </c>
    </row>
    <row r="22" ht="25.5">
      <c r="A22" s="1" t="s">
        <v>504</v>
      </c>
      <c r="B22" s="1">
        <v>4</v>
      </c>
      <c r="C22" s="26" t="s">
        <v>2845</v>
      </c>
      <c r="D22" t="s">
        <v>2846</v>
      </c>
      <c r="E22" s="27" t="s">
        <v>2847</v>
      </c>
      <c r="F22" s="28" t="s">
        <v>2701</v>
      </c>
      <c r="G22" s="29">
        <v>0.029999999999999999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2745</v>
      </c>
    </row>
    <row r="25" ht="25.5">
      <c r="A25" s="1" t="s">
        <v>513</v>
      </c>
      <c r="E25" s="27" t="s">
        <v>2702</v>
      </c>
    </row>
    <row r="26">
      <c r="A26" s="1" t="s">
        <v>501</v>
      </c>
      <c r="C26" s="22" t="s">
        <v>860</v>
      </c>
      <c r="E26" s="23" t="s">
        <v>2849</v>
      </c>
      <c r="L26" s="24">
        <f>SUMIFS(L27:L54,A27:A54,"P")</f>
        <v>0</v>
      </c>
      <c r="M26" s="24">
        <f>SUMIFS(M27:M54,A27:A54,"P")</f>
        <v>0</v>
      </c>
      <c r="N26" s="25"/>
    </row>
    <row r="27">
      <c r="A27" s="1" t="s">
        <v>504</v>
      </c>
      <c r="B27" s="1">
        <v>5</v>
      </c>
      <c r="C27" s="26" t="s">
        <v>2866</v>
      </c>
      <c r="D27" t="s">
        <v>597</v>
      </c>
      <c r="E27" s="27" t="s">
        <v>2867</v>
      </c>
      <c r="F27" s="28" t="s">
        <v>560</v>
      </c>
      <c r="G27" s="29">
        <v>117.215</v>
      </c>
      <c r="H27" s="28">
        <v>0</v>
      </c>
      <c r="I27" s="30">
        <f>ROUND(G27*H27,P4)</f>
        <v>0</v>
      </c>
      <c r="L27" s="30">
        <v>0</v>
      </c>
      <c r="M27" s="24">
        <f>ROUND(G27*L27,P4)</f>
        <v>0</v>
      </c>
      <c r="N27" s="25" t="s">
        <v>509</v>
      </c>
      <c r="O27" s="31">
        <f>M27*AA27</f>
        <v>0</v>
      </c>
      <c r="P27" s="1">
        <v>3</v>
      </c>
      <c r="AA27" s="1">
        <f>IF(P27=1,$O$3,IF(P27=2,$O$4,$O$5))</f>
        <v>0</v>
      </c>
    </row>
    <row r="28" ht="25.5">
      <c r="A28" s="1" t="s">
        <v>510</v>
      </c>
      <c r="E28" s="27" t="s">
        <v>3039</v>
      </c>
    </row>
    <row r="29" ht="25.5">
      <c r="A29" s="1" t="s">
        <v>511</v>
      </c>
      <c r="E29" s="32" t="s">
        <v>3239</v>
      </c>
    </row>
    <row r="30">
      <c r="A30" s="1" t="s">
        <v>513</v>
      </c>
      <c r="E30" s="27" t="s">
        <v>514</v>
      </c>
    </row>
    <row r="31">
      <c r="A31" s="1" t="s">
        <v>504</v>
      </c>
      <c r="B31" s="1">
        <v>6</v>
      </c>
      <c r="C31" s="26" t="s">
        <v>2866</v>
      </c>
      <c r="D31" t="s">
        <v>601</v>
      </c>
      <c r="E31" s="27" t="s">
        <v>2867</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3041</v>
      </c>
    </row>
    <row r="33" ht="25.5">
      <c r="A33" s="1" t="s">
        <v>511</v>
      </c>
      <c r="E33" s="32" t="s">
        <v>3240</v>
      </c>
    </row>
    <row r="34">
      <c r="A34" s="1" t="s">
        <v>513</v>
      </c>
      <c r="E34" s="27" t="s">
        <v>514</v>
      </c>
    </row>
    <row r="35">
      <c r="A35" s="1" t="s">
        <v>504</v>
      </c>
      <c r="B35" s="1">
        <v>7</v>
      </c>
      <c r="C35" s="26" t="s">
        <v>3043</v>
      </c>
      <c r="D35" t="s">
        <v>506</v>
      </c>
      <c r="E35" s="27" t="s">
        <v>3044</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3241</v>
      </c>
    </row>
    <row r="38">
      <c r="A38" s="1" t="s">
        <v>513</v>
      </c>
      <c r="E38" s="27" t="s">
        <v>514</v>
      </c>
    </row>
    <row r="39" ht="25.5">
      <c r="A39" s="1" t="s">
        <v>504</v>
      </c>
      <c r="B39" s="1">
        <v>8</v>
      </c>
      <c r="C39" s="26" t="s">
        <v>3208</v>
      </c>
      <c r="D39" t="s">
        <v>506</v>
      </c>
      <c r="E39" s="27" t="s">
        <v>3209</v>
      </c>
      <c r="F39" s="28" t="s">
        <v>564</v>
      </c>
      <c r="G39" s="29">
        <v>41.780000000000001</v>
      </c>
      <c r="H39" s="28">
        <v>0</v>
      </c>
      <c r="I39" s="30">
        <f>ROUND(G39*H39,P4)</f>
        <v>0</v>
      </c>
      <c r="L39" s="30">
        <v>0</v>
      </c>
      <c r="M39" s="24">
        <f>ROUND(G39*L39,P4)</f>
        <v>0</v>
      </c>
      <c r="N39" s="25" t="s">
        <v>509</v>
      </c>
      <c r="O39" s="31">
        <f>M39*AA39</f>
        <v>0</v>
      </c>
      <c r="P39" s="1">
        <v>3</v>
      </c>
      <c r="AA39" s="1">
        <f>IF(P39=1,$O$3,IF(P39=2,$O$4,$O$5))</f>
        <v>0</v>
      </c>
    </row>
    <row r="40" ht="25.5">
      <c r="A40" s="1" t="s">
        <v>510</v>
      </c>
      <c r="E40" s="27" t="s">
        <v>3242</v>
      </c>
    </row>
    <row r="41" ht="25.5">
      <c r="A41" s="1" t="s">
        <v>511</v>
      </c>
      <c r="E41" s="32" t="s">
        <v>3243</v>
      </c>
    </row>
    <row r="42">
      <c r="A42" s="1" t="s">
        <v>513</v>
      </c>
      <c r="E42" s="27" t="s">
        <v>514</v>
      </c>
    </row>
    <row r="43" ht="25.5">
      <c r="A43" s="1" t="s">
        <v>504</v>
      </c>
      <c r="B43" s="1">
        <v>9</v>
      </c>
      <c r="C43" s="26" t="s">
        <v>2860</v>
      </c>
      <c r="D43" t="s">
        <v>506</v>
      </c>
      <c r="E43" s="27" t="s">
        <v>2861</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3244</v>
      </c>
    </row>
    <row r="46">
      <c r="A46" s="1" t="s">
        <v>513</v>
      </c>
      <c r="E46" s="27" t="s">
        <v>514</v>
      </c>
    </row>
    <row r="47" ht="25.5">
      <c r="A47" s="1" t="s">
        <v>504</v>
      </c>
      <c r="B47" s="1">
        <v>10</v>
      </c>
      <c r="C47" s="26" t="s">
        <v>2864</v>
      </c>
      <c r="D47" t="s">
        <v>506</v>
      </c>
      <c r="E47" s="27" t="s">
        <v>2865</v>
      </c>
      <c r="F47" s="28" t="s">
        <v>564</v>
      </c>
      <c r="G47" s="29">
        <v>52.244</v>
      </c>
      <c r="H47" s="28">
        <v>0</v>
      </c>
      <c r="I47" s="30">
        <f>ROUND(G47*H47,P4)</f>
        <v>0</v>
      </c>
      <c r="L47" s="30">
        <v>0</v>
      </c>
      <c r="M47" s="24">
        <f>ROUND(G47*L47,P4)</f>
        <v>0</v>
      </c>
      <c r="N47" s="25" t="s">
        <v>509</v>
      </c>
      <c r="O47" s="31">
        <f>M47*AA47</f>
        <v>0</v>
      </c>
      <c r="P47" s="1">
        <v>3</v>
      </c>
      <c r="AA47" s="1">
        <f>IF(P47=1,$O$3,IF(P47=2,$O$4,$O$5))</f>
        <v>0</v>
      </c>
    </row>
    <row r="48" ht="38.25">
      <c r="A48" s="1" t="s">
        <v>510</v>
      </c>
      <c r="E48" s="27" t="s">
        <v>3065</v>
      </c>
    </row>
    <row r="49" ht="25.5">
      <c r="A49" s="1" t="s">
        <v>511</v>
      </c>
      <c r="E49" s="32" t="s">
        <v>3245</v>
      </c>
    </row>
    <row r="50">
      <c r="A50" s="1" t="s">
        <v>513</v>
      </c>
      <c r="E50" s="27" t="s">
        <v>514</v>
      </c>
    </row>
    <row r="51">
      <c r="A51" s="1" t="s">
        <v>504</v>
      </c>
      <c r="B51" s="1">
        <v>11</v>
      </c>
      <c r="C51" s="26" t="s">
        <v>3214</v>
      </c>
      <c r="D51" t="s">
        <v>506</v>
      </c>
      <c r="E51" s="27" t="s">
        <v>3215</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3216</v>
      </c>
    </row>
    <row r="54">
      <c r="A54" s="1" t="s">
        <v>513</v>
      </c>
      <c r="E54" s="27" t="s">
        <v>514</v>
      </c>
    </row>
    <row r="55">
      <c r="A55" s="1" t="s">
        <v>501</v>
      </c>
      <c r="C55" s="22" t="s">
        <v>2884</v>
      </c>
      <c r="E55" s="23" t="s">
        <v>2885</v>
      </c>
      <c r="L55" s="24">
        <f>SUMIFS(L56:L75,A56:A75,"P")</f>
        <v>0</v>
      </c>
      <c r="M55" s="24">
        <f>SUMIFS(M56:M75,A56:A75,"P")</f>
        <v>0</v>
      </c>
      <c r="N55" s="25"/>
    </row>
    <row r="56">
      <c r="A56" s="1" t="s">
        <v>504</v>
      </c>
      <c r="B56" s="1">
        <v>12</v>
      </c>
      <c r="C56" s="26" t="s">
        <v>2899</v>
      </c>
      <c r="D56" t="s">
        <v>506</v>
      </c>
      <c r="E56" s="27" t="s">
        <v>2900</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3246</v>
      </c>
    </row>
    <row r="59">
      <c r="A59" s="1" t="s">
        <v>513</v>
      </c>
      <c r="E59" s="27" t="s">
        <v>514</v>
      </c>
    </row>
    <row r="60">
      <c r="A60" s="1" t="s">
        <v>504</v>
      </c>
      <c r="B60" s="1">
        <v>13</v>
      </c>
      <c r="C60" s="26" t="s">
        <v>2902</v>
      </c>
      <c r="D60" t="s">
        <v>506</v>
      </c>
      <c r="E60" s="27" t="s">
        <v>2903</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5.5">
      <c r="A62" s="1" t="s">
        <v>511</v>
      </c>
      <c r="E62" s="32" t="s">
        <v>3246</v>
      </c>
    </row>
    <row r="63" ht="127.5">
      <c r="A63" s="1" t="s">
        <v>513</v>
      </c>
      <c r="E63" s="27" t="s">
        <v>2904</v>
      </c>
    </row>
    <row r="64" ht="25.5">
      <c r="A64" s="1" t="s">
        <v>504</v>
      </c>
      <c r="B64" s="1">
        <v>14</v>
      </c>
      <c r="C64" s="26" t="s">
        <v>2905</v>
      </c>
      <c r="D64" t="s">
        <v>506</v>
      </c>
      <c r="E64" s="27" t="s">
        <v>2906</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2158</v>
      </c>
    </row>
    <row r="67">
      <c r="A67" s="1" t="s">
        <v>513</v>
      </c>
      <c r="E67" s="27" t="s">
        <v>514</v>
      </c>
    </row>
    <row r="68">
      <c r="A68" s="1" t="s">
        <v>504</v>
      </c>
      <c r="B68" s="1">
        <v>15</v>
      </c>
      <c r="C68" s="26" t="s">
        <v>3221</v>
      </c>
      <c r="D68" t="s">
        <v>506</v>
      </c>
      <c r="E68" s="27" t="s">
        <v>3222</v>
      </c>
      <c r="F68" s="28" t="s">
        <v>519</v>
      </c>
      <c r="G68" s="29">
        <v>3</v>
      </c>
      <c r="H68" s="28">
        <v>0</v>
      </c>
      <c r="I68" s="30">
        <f>ROUND(G68*H68,P4)</f>
        <v>0</v>
      </c>
      <c r="L68" s="30">
        <v>0</v>
      </c>
      <c r="M68" s="24">
        <f>ROUND(G68*L68,P4)</f>
        <v>0</v>
      </c>
      <c r="N68" s="25" t="s">
        <v>509</v>
      </c>
      <c r="O68" s="31">
        <f>M68*AA68</f>
        <v>0</v>
      </c>
      <c r="P68" s="1">
        <v>3</v>
      </c>
      <c r="AA68" s="1">
        <f>IF(P68=1,$O$3,IF(P68=2,$O$4,$O$5))</f>
        <v>0</v>
      </c>
    </row>
    <row r="69" ht="38.25">
      <c r="A69" s="1" t="s">
        <v>510</v>
      </c>
      <c r="E69" s="27" t="s">
        <v>3223</v>
      </c>
    </row>
    <row r="70" ht="25.5">
      <c r="A70" s="1" t="s">
        <v>511</v>
      </c>
      <c r="E70" s="32" t="s">
        <v>671</v>
      </c>
    </row>
    <row r="71">
      <c r="A71" s="1" t="s">
        <v>513</v>
      </c>
      <c r="E71" s="27" t="s">
        <v>514</v>
      </c>
    </row>
    <row r="72">
      <c r="A72" s="1" t="s">
        <v>504</v>
      </c>
      <c r="B72" s="1">
        <v>16</v>
      </c>
      <c r="C72" s="26" t="s">
        <v>3172</v>
      </c>
      <c r="D72" t="s">
        <v>506</v>
      </c>
      <c r="E72" s="27" t="s">
        <v>3173</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8.25">
      <c r="A74" s="1" t="s">
        <v>511</v>
      </c>
      <c r="E74" s="32" t="s">
        <v>3235</v>
      </c>
    </row>
    <row r="75">
      <c r="A75" s="1" t="s">
        <v>513</v>
      </c>
      <c r="E7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COUNTIFS(L8:L140,"=0",A8:A140,"P")+COUNTIFS(L8:L140,"",A8:A140,"P")+SUM(Q8:Q140)</f>
        <v>0</v>
      </c>
    </row>
    <row r="8">
      <c r="A8" s="1" t="s">
        <v>499</v>
      </c>
      <c r="C8" s="22" t="s">
        <v>3247</v>
      </c>
      <c r="E8" s="23" t="s">
        <v>109</v>
      </c>
      <c r="L8" s="24">
        <f>L9+L34+L103</f>
        <v>0</v>
      </c>
      <c r="M8" s="24">
        <f>M9+M34+M103</f>
        <v>0</v>
      </c>
      <c r="N8" s="25"/>
    </row>
    <row r="9">
      <c r="A9" s="1" t="s">
        <v>501</v>
      </c>
      <c r="C9" s="22" t="s">
        <v>1254</v>
      </c>
      <c r="E9" s="23" t="s">
        <v>1255</v>
      </c>
      <c r="L9" s="24">
        <f>SUMIFS(L10:L33,A10:A33,"P")</f>
        <v>0</v>
      </c>
      <c r="M9" s="24">
        <f>SUMIFS(M10:M33,A10:A33,"P")</f>
        <v>0</v>
      </c>
      <c r="N9" s="25"/>
    </row>
    <row r="10" ht="25.5">
      <c r="A10" s="1" t="s">
        <v>504</v>
      </c>
      <c r="B10" s="1">
        <v>1</v>
      </c>
      <c r="C10" s="26" t="s">
        <v>2703</v>
      </c>
      <c r="D10" t="s">
        <v>2704</v>
      </c>
      <c r="E10" s="27" t="s">
        <v>2705</v>
      </c>
      <c r="F10" s="28" t="s">
        <v>2701</v>
      </c>
      <c r="G10" s="29">
        <v>0.40000000000000002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3248</v>
      </c>
    </row>
    <row r="13" ht="25.5">
      <c r="A13" s="1" t="s">
        <v>513</v>
      </c>
      <c r="E13" s="27" t="s">
        <v>2702</v>
      </c>
    </row>
    <row r="14" ht="25.5">
      <c r="A14" s="1" t="s">
        <v>504</v>
      </c>
      <c r="B14" s="1">
        <v>2</v>
      </c>
      <c r="C14" s="26" t="s">
        <v>2837</v>
      </c>
      <c r="D14" t="s">
        <v>2838</v>
      </c>
      <c r="E14" s="27" t="s">
        <v>2839</v>
      </c>
      <c r="F14" s="28" t="s">
        <v>2701</v>
      </c>
      <c r="G14" s="29">
        <v>665.05499999999995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3034</v>
      </c>
    </row>
    <row r="17" ht="25.5">
      <c r="A17" s="1" t="s">
        <v>513</v>
      </c>
      <c r="E17" s="27" t="s">
        <v>2702</v>
      </c>
    </row>
    <row r="18" ht="25.5">
      <c r="A18" s="1" t="s">
        <v>504</v>
      </c>
      <c r="B18" s="1">
        <v>3</v>
      </c>
      <c r="C18" s="26" t="s">
        <v>2841</v>
      </c>
      <c r="D18" t="s">
        <v>2842</v>
      </c>
      <c r="E18" s="27" t="s">
        <v>2843</v>
      </c>
      <c r="F18" s="28" t="s">
        <v>2701</v>
      </c>
      <c r="G18" s="29">
        <v>0.189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3249</v>
      </c>
    </row>
    <row r="21" ht="25.5">
      <c r="A21" s="1" t="s">
        <v>513</v>
      </c>
      <c r="E21" s="27" t="s">
        <v>2702</v>
      </c>
    </row>
    <row r="22" ht="25.5">
      <c r="A22" s="1" t="s">
        <v>504</v>
      </c>
      <c r="B22" s="1">
        <v>4</v>
      </c>
      <c r="C22" s="26" t="s">
        <v>2845</v>
      </c>
      <c r="D22" t="s">
        <v>2846</v>
      </c>
      <c r="E22" s="27" t="s">
        <v>2847</v>
      </c>
      <c r="F22" s="28" t="s">
        <v>2701</v>
      </c>
      <c r="G22" s="29">
        <v>0.38300000000000001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3250</v>
      </c>
    </row>
    <row r="25" ht="25.5">
      <c r="A25" s="1" t="s">
        <v>513</v>
      </c>
      <c r="E25" s="27" t="s">
        <v>2702</v>
      </c>
    </row>
    <row r="26" ht="25.5">
      <c r="A26" s="1" t="s">
        <v>504</v>
      </c>
      <c r="B26" s="1">
        <v>5</v>
      </c>
      <c r="C26" s="26" t="s">
        <v>2916</v>
      </c>
      <c r="D26" t="s">
        <v>2917</v>
      </c>
      <c r="E26" s="27" t="s">
        <v>2918</v>
      </c>
      <c r="F26" s="28" t="s">
        <v>2701</v>
      </c>
      <c r="G26" s="29">
        <v>31.02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3251</v>
      </c>
    </row>
    <row r="29" ht="25.5">
      <c r="A29" s="1" t="s">
        <v>513</v>
      </c>
      <c r="E29" s="27" t="s">
        <v>2702</v>
      </c>
    </row>
    <row r="30" ht="25.5">
      <c r="A30" s="1" t="s">
        <v>504</v>
      </c>
      <c r="B30" s="1">
        <v>6</v>
      </c>
      <c r="C30" s="26" t="s">
        <v>2920</v>
      </c>
      <c r="D30" t="s">
        <v>2921</v>
      </c>
      <c r="E30" s="27" t="s">
        <v>2922</v>
      </c>
      <c r="F30" s="28" t="s">
        <v>2701</v>
      </c>
      <c r="G30" s="29">
        <v>14.199999999999999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3252</v>
      </c>
    </row>
    <row r="33" ht="25.5">
      <c r="A33" s="1" t="s">
        <v>513</v>
      </c>
      <c r="E33" s="27" t="s">
        <v>2702</v>
      </c>
    </row>
    <row r="34">
      <c r="A34" s="1" t="s">
        <v>501</v>
      </c>
      <c r="C34" s="22" t="s">
        <v>860</v>
      </c>
      <c r="E34" s="23" t="s">
        <v>2849</v>
      </c>
      <c r="L34" s="24">
        <f>SUMIFS(L35:L102,A35:A102,"P")</f>
        <v>0</v>
      </c>
      <c r="M34" s="24">
        <f>SUMIFS(M35:M102,A35:A102,"P")</f>
        <v>0</v>
      </c>
      <c r="N34" s="25"/>
    </row>
    <row r="35">
      <c r="A35" s="1" t="s">
        <v>504</v>
      </c>
      <c r="B35" s="1">
        <v>7</v>
      </c>
      <c r="C35" s="26" t="s">
        <v>2866</v>
      </c>
      <c r="D35" t="s">
        <v>597</v>
      </c>
      <c r="E35" s="27" t="s">
        <v>2867</v>
      </c>
      <c r="F35" s="28" t="s">
        <v>560</v>
      </c>
      <c r="G35" s="29">
        <v>1039.0799999999999</v>
      </c>
      <c r="H35" s="28">
        <v>0</v>
      </c>
      <c r="I35" s="30">
        <f>ROUND(G35*H35,P4)</f>
        <v>0</v>
      </c>
      <c r="L35" s="30">
        <v>0</v>
      </c>
      <c r="M35" s="24">
        <f>ROUND(G35*L35,P4)</f>
        <v>0</v>
      </c>
      <c r="N35" s="25" t="s">
        <v>509</v>
      </c>
      <c r="O35" s="31">
        <f>M35*AA35</f>
        <v>0</v>
      </c>
      <c r="P35" s="1">
        <v>3</v>
      </c>
      <c r="AA35" s="1">
        <f>IF(P35=1,$O$3,IF(P35=2,$O$4,$O$5))</f>
        <v>0</v>
      </c>
    </row>
    <row r="36" ht="25.5">
      <c r="A36" s="1" t="s">
        <v>510</v>
      </c>
      <c r="E36" s="27" t="s">
        <v>3039</v>
      </c>
    </row>
    <row r="37" ht="25.5">
      <c r="A37" s="1" t="s">
        <v>511</v>
      </c>
      <c r="E37" s="32" t="s">
        <v>3253</v>
      </c>
    </row>
    <row r="38">
      <c r="A38" s="1" t="s">
        <v>513</v>
      </c>
      <c r="E38" s="27" t="s">
        <v>514</v>
      </c>
    </row>
    <row r="39">
      <c r="A39" s="1" t="s">
        <v>504</v>
      </c>
      <c r="B39" s="1">
        <v>8</v>
      </c>
      <c r="C39" s="26" t="s">
        <v>2866</v>
      </c>
      <c r="D39" t="s">
        <v>601</v>
      </c>
      <c r="E39" s="27" t="s">
        <v>2867</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3041</v>
      </c>
    </row>
    <row r="41" ht="25.5">
      <c r="A41" s="1" t="s">
        <v>511</v>
      </c>
      <c r="E41" s="32" t="s">
        <v>3254</v>
      </c>
    </row>
    <row r="42">
      <c r="A42" s="1" t="s">
        <v>513</v>
      </c>
      <c r="E42" s="27" t="s">
        <v>514</v>
      </c>
    </row>
    <row r="43">
      <c r="A43" s="1" t="s">
        <v>504</v>
      </c>
      <c r="B43" s="1">
        <v>9</v>
      </c>
      <c r="C43" s="26" t="s">
        <v>3043</v>
      </c>
      <c r="D43" t="s">
        <v>506</v>
      </c>
      <c r="E43" s="27" t="s">
        <v>3044</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3255</v>
      </c>
    </row>
    <row r="46">
      <c r="A46" s="1" t="s">
        <v>513</v>
      </c>
      <c r="E46" s="27" t="s">
        <v>514</v>
      </c>
    </row>
    <row r="47" ht="25.5">
      <c r="A47" s="1" t="s">
        <v>504</v>
      </c>
      <c r="B47" s="1">
        <v>12</v>
      </c>
      <c r="C47" s="26" t="s">
        <v>3208</v>
      </c>
      <c r="D47" t="s">
        <v>506</v>
      </c>
      <c r="E47" s="27" t="s">
        <v>3209</v>
      </c>
      <c r="F47" s="28" t="s">
        <v>564</v>
      </c>
      <c r="G47" s="29">
        <v>404.72199999999998</v>
      </c>
      <c r="H47" s="28">
        <v>0</v>
      </c>
      <c r="I47" s="30">
        <f>ROUND(G47*H47,P4)</f>
        <v>0</v>
      </c>
      <c r="L47" s="30">
        <v>0</v>
      </c>
      <c r="M47" s="24">
        <f>ROUND(G47*L47,P4)</f>
        <v>0</v>
      </c>
      <c r="N47" s="25" t="s">
        <v>509</v>
      </c>
      <c r="O47" s="31">
        <f>M47*AA47</f>
        <v>0</v>
      </c>
      <c r="P47" s="1">
        <v>3</v>
      </c>
      <c r="AA47" s="1">
        <f>IF(P47=1,$O$3,IF(P47=2,$O$4,$O$5))</f>
        <v>0</v>
      </c>
    </row>
    <row r="48" ht="25.5">
      <c r="A48" s="1" t="s">
        <v>510</v>
      </c>
      <c r="E48" s="27" t="s">
        <v>3242</v>
      </c>
    </row>
    <row r="49" ht="25.5">
      <c r="A49" s="1" t="s">
        <v>511</v>
      </c>
      <c r="E49" s="32" t="s">
        <v>3256</v>
      </c>
    </row>
    <row r="50">
      <c r="A50" s="1" t="s">
        <v>513</v>
      </c>
      <c r="E50" s="27" t="s">
        <v>514</v>
      </c>
    </row>
    <row r="51" ht="25.5">
      <c r="A51" s="1" t="s">
        <v>504</v>
      </c>
      <c r="B51" s="1">
        <v>13</v>
      </c>
      <c r="C51" s="26" t="s">
        <v>2864</v>
      </c>
      <c r="D51" t="s">
        <v>506</v>
      </c>
      <c r="E51" s="27" t="s">
        <v>2865</v>
      </c>
      <c r="F51" s="28" t="s">
        <v>564</v>
      </c>
      <c r="G51" s="29">
        <v>404.72199999999998</v>
      </c>
      <c r="H51" s="28">
        <v>0</v>
      </c>
      <c r="I51" s="30">
        <f>ROUND(G51*H51,P4)</f>
        <v>0</v>
      </c>
      <c r="L51" s="30">
        <v>0</v>
      </c>
      <c r="M51" s="24">
        <f>ROUND(G51*L51,P4)</f>
        <v>0</v>
      </c>
      <c r="N51" s="25" t="s">
        <v>509</v>
      </c>
      <c r="O51" s="31">
        <f>M51*AA51</f>
        <v>0</v>
      </c>
      <c r="P51" s="1">
        <v>3</v>
      </c>
      <c r="AA51" s="1">
        <f>IF(P51=1,$O$3,IF(P51=2,$O$4,$O$5))</f>
        <v>0</v>
      </c>
    </row>
    <row r="52" ht="38.25">
      <c r="A52" s="1" t="s">
        <v>510</v>
      </c>
      <c r="E52" s="27" t="s">
        <v>3065</v>
      </c>
    </row>
    <row r="53" ht="25.5">
      <c r="A53" s="1" t="s">
        <v>511</v>
      </c>
      <c r="E53" s="32" t="s">
        <v>3257</v>
      </c>
    </row>
    <row r="54">
      <c r="A54" s="1" t="s">
        <v>513</v>
      </c>
      <c r="E54" s="27" t="s">
        <v>514</v>
      </c>
    </row>
    <row r="55">
      <c r="A55" s="1" t="s">
        <v>504</v>
      </c>
      <c r="B55" s="1">
        <v>15</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3117</v>
      </c>
    </row>
    <row r="57" ht="25.5">
      <c r="A57" s="1" t="s">
        <v>511</v>
      </c>
      <c r="E57" s="32" t="s">
        <v>526</v>
      </c>
    </row>
    <row r="58">
      <c r="A58" s="1" t="s">
        <v>513</v>
      </c>
      <c r="E58" s="27" t="s">
        <v>514</v>
      </c>
    </row>
    <row r="59">
      <c r="A59" s="1" t="s">
        <v>504</v>
      </c>
      <c r="B59" s="1">
        <v>16</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657</v>
      </c>
    </row>
    <row r="62">
      <c r="A62" s="1" t="s">
        <v>513</v>
      </c>
      <c r="E62" s="27" t="s">
        <v>514</v>
      </c>
    </row>
    <row r="63">
      <c r="A63" s="1" t="s">
        <v>504</v>
      </c>
      <c r="B63" s="1">
        <v>17</v>
      </c>
      <c r="C63" s="26" t="s">
        <v>3214</v>
      </c>
      <c r="D63" t="s">
        <v>506</v>
      </c>
      <c r="E63" s="27" t="s">
        <v>3215</v>
      </c>
      <c r="F63" s="28" t="s">
        <v>519</v>
      </c>
      <c r="G63" s="29">
        <v>38</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3258</v>
      </c>
    </row>
    <row r="66">
      <c r="A66" s="1" t="s">
        <v>513</v>
      </c>
      <c r="E66" s="27" t="s">
        <v>514</v>
      </c>
    </row>
    <row r="67">
      <c r="A67" s="1" t="s">
        <v>504</v>
      </c>
      <c r="B67" s="1">
        <v>18</v>
      </c>
      <c r="C67" s="26" t="s">
        <v>3259</v>
      </c>
      <c r="D67" t="s">
        <v>506</v>
      </c>
      <c r="E67" s="27" t="s">
        <v>3260</v>
      </c>
      <c r="F67" s="28" t="s">
        <v>519</v>
      </c>
      <c r="G67" s="29">
        <v>2</v>
      </c>
      <c r="H67" s="28">
        <v>0</v>
      </c>
      <c r="I67" s="30">
        <f>ROUND(G67*H67,P4)</f>
        <v>0</v>
      </c>
      <c r="L67" s="30">
        <v>0</v>
      </c>
      <c r="M67" s="24">
        <f>ROUND(G67*L67,P4)</f>
        <v>0</v>
      </c>
      <c r="N67" s="25" t="s">
        <v>506</v>
      </c>
      <c r="O67" s="31">
        <f>M67*AA67</f>
        <v>0</v>
      </c>
      <c r="P67" s="1">
        <v>3</v>
      </c>
      <c r="AA67" s="1">
        <f>IF(P67=1,$O$3,IF(P67=2,$O$4,$O$5))</f>
        <v>0</v>
      </c>
    </row>
    <row r="68">
      <c r="A68" s="1" t="s">
        <v>510</v>
      </c>
      <c r="E68" s="27" t="s">
        <v>506</v>
      </c>
    </row>
    <row r="69" ht="25.5">
      <c r="A69" s="1" t="s">
        <v>511</v>
      </c>
      <c r="E69" s="32" t="s">
        <v>526</v>
      </c>
    </row>
    <row r="70" ht="409.5">
      <c r="A70" s="1" t="s">
        <v>513</v>
      </c>
      <c r="E70" s="27" t="s">
        <v>3261</v>
      </c>
    </row>
    <row r="71" ht="25.5">
      <c r="A71" s="1" t="s">
        <v>504</v>
      </c>
      <c r="B71" s="1">
        <v>19</v>
      </c>
      <c r="C71" s="26" t="s">
        <v>3138</v>
      </c>
      <c r="D71" t="s">
        <v>506</v>
      </c>
      <c r="E71" s="27" t="s">
        <v>3139</v>
      </c>
      <c r="F71" s="28" t="s">
        <v>548</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526</v>
      </c>
    </row>
    <row r="74">
      <c r="A74" s="1" t="s">
        <v>513</v>
      </c>
      <c r="E74" s="27" t="s">
        <v>514</v>
      </c>
    </row>
    <row r="75">
      <c r="A75" s="1" t="s">
        <v>504</v>
      </c>
      <c r="B75" s="1">
        <v>20</v>
      </c>
      <c r="C75" s="26" t="s">
        <v>3144</v>
      </c>
      <c r="D75" t="s">
        <v>506</v>
      </c>
      <c r="E75" s="27" t="s">
        <v>3145</v>
      </c>
      <c r="F75" s="28" t="s">
        <v>548</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526</v>
      </c>
    </row>
    <row r="78">
      <c r="A78" s="1" t="s">
        <v>513</v>
      </c>
      <c r="E78" s="27" t="s">
        <v>514</v>
      </c>
    </row>
    <row r="79">
      <c r="A79" s="1" t="s">
        <v>504</v>
      </c>
      <c r="B79" s="1">
        <v>21</v>
      </c>
      <c r="C79" s="26" t="s">
        <v>2949</v>
      </c>
      <c r="D79" t="s">
        <v>506</v>
      </c>
      <c r="E79" s="27" t="s">
        <v>2950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526</v>
      </c>
    </row>
    <row r="82">
      <c r="A82" s="1" t="s">
        <v>513</v>
      </c>
      <c r="E82" s="27" t="s">
        <v>514</v>
      </c>
    </row>
    <row r="83" ht="25.5">
      <c r="A83" s="1" t="s">
        <v>504</v>
      </c>
      <c r="B83" s="1">
        <v>22</v>
      </c>
      <c r="C83" s="26" t="s">
        <v>3262</v>
      </c>
      <c r="D83" t="s">
        <v>506</v>
      </c>
      <c r="E83" s="27" t="s">
        <v>3263</v>
      </c>
      <c r="F83" s="28" t="s">
        <v>564</v>
      </c>
      <c r="G83" s="29">
        <v>175.012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3264</v>
      </c>
    </row>
    <row r="86">
      <c r="A86" s="1" t="s">
        <v>513</v>
      </c>
      <c r="E86" s="27" t="s">
        <v>514</v>
      </c>
    </row>
    <row r="87">
      <c r="A87" s="1" t="s">
        <v>504</v>
      </c>
      <c r="B87" s="1">
        <v>23</v>
      </c>
      <c r="C87" s="26" t="s">
        <v>3265</v>
      </c>
      <c r="D87" t="s">
        <v>597</v>
      </c>
      <c r="E87" s="27" t="s">
        <v>3266</v>
      </c>
      <c r="F87" s="28" t="s">
        <v>564</v>
      </c>
      <c r="G87" s="29">
        <v>14.4</v>
      </c>
      <c r="H87" s="28">
        <v>0</v>
      </c>
      <c r="I87" s="30">
        <f>ROUND(G87*H87,P4)</f>
        <v>0</v>
      </c>
      <c r="L87" s="30">
        <v>0</v>
      </c>
      <c r="M87" s="24">
        <f>ROUND(G87*L87,P4)</f>
        <v>0</v>
      </c>
      <c r="N87" s="25" t="s">
        <v>506</v>
      </c>
      <c r="O87" s="31">
        <f>M87*AA87</f>
        <v>0</v>
      </c>
      <c r="P87" s="1">
        <v>3</v>
      </c>
      <c r="AA87" s="1">
        <f>IF(P87=1,$O$3,IF(P87=2,$O$4,$O$5))</f>
        <v>0</v>
      </c>
    </row>
    <row r="88">
      <c r="A88" s="1" t="s">
        <v>510</v>
      </c>
      <c r="E88" s="27" t="s">
        <v>3266</v>
      </c>
    </row>
    <row r="89" ht="76.5">
      <c r="A89" s="1" t="s">
        <v>511</v>
      </c>
      <c r="E89" s="32" t="s">
        <v>3267</v>
      </c>
    </row>
    <row r="90" ht="306">
      <c r="A90" s="1" t="s">
        <v>513</v>
      </c>
      <c r="E90" s="27" t="s">
        <v>3268</v>
      </c>
    </row>
    <row r="91">
      <c r="A91" s="1" t="s">
        <v>504</v>
      </c>
      <c r="B91" s="1">
        <v>24</v>
      </c>
      <c r="C91" s="26" t="s">
        <v>3269</v>
      </c>
      <c r="D91" t="s">
        <v>506</v>
      </c>
      <c r="E91" s="27" t="s">
        <v>3270</v>
      </c>
      <c r="F91" s="28" t="s">
        <v>564</v>
      </c>
      <c r="G91" s="29">
        <v>14.568</v>
      </c>
      <c r="H91" s="28">
        <v>0</v>
      </c>
      <c r="I91" s="30">
        <f>ROUND(G91*H91,P4)</f>
        <v>0</v>
      </c>
      <c r="L91" s="30">
        <v>0</v>
      </c>
      <c r="M91" s="24">
        <f>ROUND(G91*L91,P4)</f>
        <v>0</v>
      </c>
      <c r="N91" s="25" t="s">
        <v>506</v>
      </c>
      <c r="O91" s="31">
        <f>M91*AA91</f>
        <v>0</v>
      </c>
      <c r="P91" s="1">
        <v>3</v>
      </c>
      <c r="AA91" s="1">
        <f>IF(P91=1,$O$3,IF(P91=2,$O$4,$O$5))</f>
        <v>0</v>
      </c>
    </row>
    <row r="92" ht="51">
      <c r="A92" s="1" t="s">
        <v>510</v>
      </c>
      <c r="E92" s="27" t="s">
        <v>3271</v>
      </c>
    </row>
    <row r="93" ht="25.5">
      <c r="A93" s="1" t="s">
        <v>511</v>
      </c>
      <c r="E93" s="32" t="s">
        <v>3272</v>
      </c>
    </row>
    <row r="94" ht="306">
      <c r="A94" s="1" t="s">
        <v>513</v>
      </c>
      <c r="E94" s="27" t="s">
        <v>3273</v>
      </c>
    </row>
    <row r="95">
      <c r="A95" s="1" t="s">
        <v>504</v>
      </c>
      <c r="B95" s="1">
        <v>25</v>
      </c>
      <c r="C95" s="26" t="s">
        <v>3265</v>
      </c>
      <c r="D95" t="s">
        <v>601</v>
      </c>
      <c r="E95" s="27" t="s">
        <v>3266</v>
      </c>
      <c r="F95" s="28" t="s">
        <v>564</v>
      </c>
      <c r="G95" s="29">
        <v>7.2000000000000002</v>
      </c>
      <c r="H95" s="28">
        <v>0</v>
      </c>
      <c r="I95" s="30">
        <f>ROUND(G95*H95,P4)</f>
        <v>0</v>
      </c>
      <c r="L95" s="30">
        <v>0</v>
      </c>
      <c r="M95" s="24">
        <f>ROUND(G95*L95,P4)</f>
        <v>0</v>
      </c>
      <c r="N95" s="25" t="s">
        <v>506</v>
      </c>
      <c r="O95" s="31">
        <f>M95*AA95</f>
        <v>0</v>
      </c>
      <c r="P95" s="1">
        <v>3</v>
      </c>
      <c r="AA95" s="1">
        <f>IF(P95=1,$O$3,IF(P95=2,$O$4,$O$5))</f>
        <v>0</v>
      </c>
    </row>
    <row r="96" ht="25.5">
      <c r="A96" s="1" t="s">
        <v>510</v>
      </c>
      <c r="E96" s="27" t="s">
        <v>3274</v>
      </c>
    </row>
    <row r="97" ht="63.75">
      <c r="A97" s="1" t="s">
        <v>511</v>
      </c>
      <c r="E97" s="32" t="s">
        <v>3275</v>
      </c>
    </row>
    <row r="98" ht="306">
      <c r="A98" s="1" t="s">
        <v>513</v>
      </c>
      <c r="E98" s="27" t="s">
        <v>3268</v>
      </c>
    </row>
    <row r="99">
      <c r="A99" s="1" t="s">
        <v>504</v>
      </c>
      <c r="B99" s="1">
        <v>26</v>
      </c>
      <c r="C99" s="26" t="s">
        <v>2935</v>
      </c>
      <c r="D99" t="s">
        <v>506</v>
      </c>
      <c r="E99" s="27" t="s">
        <v>2936</v>
      </c>
      <c r="F99" s="28" t="s">
        <v>519</v>
      </c>
      <c r="G99" s="29">
        <v>2</v>
      </c>
      <c r="H99" s="28">
        <v>0</v>
      </c>
      <c r="I99" s="30">
        <f>ROUND(G99*H99,P4)</f>
        <v>0</v>
      </c>
      <c r="L99" s="30">
        <v>0</v>
      </c>
      <c r="M99" s="24">
        <f>ROUND(G99*L99,P4)</f>
        <v>0</v>
      </c>
      <c r="N99" s="25" t="s">
        <v>509</v>
      </c>
      <c r="O99" s="31">
        <f>M99*AA99</f>
        <v>0</v>
      </c>
      <c r="P99" s="1">
        <v>3</v>
      </c>
      <c r="AA99" s="1">
        <f>IF(P99=1,$O$3,IF(P99=2,$O$4,$O$5))</f>
        <v>0</v>
      </c>
    </row>
    <row r="100" ht="25.5">
      <c r="A100" s="1" t="s">
        <v>510</v>
      </c>
      <c r="E100" s="27" t="s">
        <v>3276</v>
      </c>
    </row>
    <row r="101" ht="25.5">
      <c r="A101" s="1" t="s">
        <v>511</v>
      </c>
      <c r="E101" s="32" t="s">
        <v>526</v>
      </c>
    </row>
    <row r="102">
      <c r="A102" s="1" t="s">
        <v>513</v>
      </c>
      <c r="E102" s="27" t="s">
        <v>514</v>
      </c>
    </row>
    <row r="103">
      <c r="A103" s="1" t="s">
        <v>501</v>
      </c>
      <c r="C103" s="22" t="s">
        <v>2884</v>
      </c>
      <c r="E103" s="23" t="s">
        <v>2885</v>
      </c>
      <c r="L103" s="24">
        <f>SUMIFS(L104:L139,A104:A139,"P")</f>
        <v>0</v>
      </c>
      <c r="M103" s="24">
        <f>SUMIFS(M104:M139,A104:A139,"P")</f>
        <v>0</v>
      </c>
      <c r="N103" s="25"/>
    </row>
    <row r="104">
      <c r="A104" s="1" t="s">
        <v>504</v>
      </c>
      <c r="B104" s="1">
        <v>27</v>
      </c>
      <c r="C104" s="26" t="s">
        <v>2899</v>
      </c>
      <c r="D104" t="s">
        <v>506</v>
      </c>
      <c r="E104" s="27" t="s">
        <v>2900</v>
      </c>
      <c r="F104" s="28" t="s">
        <v>560</v>
      </c>
      <c r="G104" s="29">
        <v>875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3277</v>
      </c>
    </row>
    <row r="107">
      <c r="A107" s="1" t="s">
        <v>513</v>
      </c>
      <c r="E107" s="27" t="s">
        <v>514</v>
      </c>
    </row>
    <row r="108">
      <c r="A108" s="1" t="s">
        <v>504</v>
      </c>
      <c r="B108" s="1">
        <v>28</v>
      </c>
      <c r="C108" s="26" t="s">
        <v>2902</v>
      </c>
      <c r="D108" t="s">
        <v>506</v>
      </c>
      <c r="E108" s="27" t="s">
        <v>2903</v>
      </c>
      <c r="F108" s="28" t="s">
        <v>560</v>
      </c>
      <c r="G108" s="29">
        <v>859.49000000000001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5.5">
      <c r="A110" s="1" t="s">
        <v>511</v>
      </c>
      <c r="E110" s="32" t="s">
        <v>3278</v>
      </c>
    </row>
    <row r="111" ht="127.5">
      <c r="A111" s="1" t="s">
        <v>513</v>
      </c>
      <c r="E111" s="27" t="s">
        <v>2904</v>
      </c>
    </row>
    <row r="112" ht="25.5">
      <c r="A112" s="1" t="s">
        <v>504</v>
      </c>
      <c r="B112" s="1">
        <v>29</v>
      </c>
      <c r="C112" s="26" t="s">
        <v>2905</v>
      </c>
      <c r="D112" t="s">
        <v>506</v>
      </c>
      <c r="E112" s="27" t="s">
        <v>2906</v>
      </c>
      <c r="F112" s="28" t="s">
        <v>564</v>
      </c>
      <c r="G112" s="29">
        <v>642.13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3279</v>
      </c>
    </row>
    <row r="115">
      <c r="A115" s="1" t="s">
        <v>513</v>
      </c>
      <c r="E115" s="27" t="s">
        <v>514</v>
      </c>
    </row>
    <row r="116" ht="38.25">
      <c r="A116" s="1" t="s">
        <v>504</v>
      </c>
      <c r="B116" s="1">
        <v>30</v>
      </c>
      <c r="C116" s="26" t="s">
        <v>2999</v>
      </c>
      <c r="D116" t="s">
        <v>506</v>
      </c>
      <c r="E116" s="27" t="s">
        <v>3000</v>
      </c>
      <c r="F116" s="28" t="s">
        <v>564</v>
      </c>
      <c r="G116" s="29">
        <v>75.665999999999997</v>
      </c>
      <c r="H116" s="28">
        <v>0</v>
      </c>
      <c r="I116" s="30">
        <f>ROUND(G116*H116,P4)</f>
        <v>0</v>
      </c>
      <c r="L116" s="30">
        <v>0</v>
      </c>
      <c r="M116" s="24">
        <f>ROUND(G116*L116,P4)</f>
        <v>0</v>
      </c>
      <c r="N116" s="25" t="s">
        <v>509</v>
      </c>
      <c r="O116" s="31">
        <f>M116*AA116</f>
        <v>0</v>
      </c>
      <c r="P116" s="1">
        <v>3</v>
      </c>
      <c r="AA116" s="1">
        <f>IF(P116=1,$O$3,IF(P116=2,$O$4,$O$5))</f>
        <v>0</v>
      </c>
    </row>
    <row r="117" ht="38.25">
      <c r="A117" s="1" t="s">
        <v>510</v>
      </c>
      <c r="E117" s="27" t="s">
        <v>3280</v>
      </c>
    </row>
    <row r="118" ht="25.5">
      <c r="A118" s="1" t="s">
        <v>511</v>
      </c>
      <c r="E118" s="32" t="s">
        <v>3281</v>
      </c>
    </row>
    <row r="119">
      <c r="A119" s="1" t="s">
        <v>513</v>
      </c>
      <c r="E119" s="27" t="s">
        <v>514</v>
      </c>
    </row>
    <row r="120">
      <c r="A120" s="1" t="s">
        <v>504</v>
      </c>
      <c r="B120" s="1">
        <v>31</v>
      </c>
      <c r="C120" s="26" t="s">
        <v>3221</v>
      </c>
      <c r="D120" t="s">
        <v>506</v>
      </c>
      <c r="E120" s="27" t="s">
        <v>3222</v>
      </c>
      <c r="F120" s="28" t="s">
        <v>519</v>
      </c>
      <c r="G120" s="29">
        <v>15</v>
      </c>
      <c r="H120" s="28">
        <v>0</v>
      </c>
      <c r="I120" s="30">
        <f>ROUND(G120*H120,P4)</f>
        <v>0</v>
      </c>
      <c r="L120" s="30">
        <v>0</v>
      </c>
      <c r="M120" s="24">
        <f>ROUND(G120*L120,P4)</f>
        <v>0</v>
      </c>
      <c r="N120" s="25" t="s">
        <v>509</v>
      </c>
      <c r="O120" s="31">
        <f>M120*AA120</f>
        <v>0</v>
      </c>
      <c r="P120" s="1">
        <v>3</v>
      </c>
      <c r="AA120" s="1">
        <f>IF(P120=1,$O$3,IF(P120=2,$O$4,$O$5))</f>
        <v>0</v>
      </c>
    </row>
    <row r="121" ht="38.25">
      <c r="A121" s="1" t="s">
        <v>510</v>
      </c>
      <c r="E121" s="27" t="s">
        <v>3223</v>
      </c>
    </row>
    <row r="122" ht="25.5">
      <c r="A122" s="1" t="s">
        <v>511</v>
      </c>
      <c r="E122" s="32" t="s">
        <v>647</v>
      </c>
    </row>
    <row r="123">
      <c r="A123" s="1" t="s">
        <v>513</v>
      </c>
      <c r="E123" s="27" t="s">
        <v>514</v>
      </c>
    </row>
    <row r="124">
      <c r="A124" s="1" t="s">
        <v>504</v>
      </c>
      <c r="B124" s="1">
        <v>32</v>
      </c>
      <c r="C124" s="26" t="s">
        <v>3172</v>
      </c>
      <c r="D124" t="s">
        <v>506</v>
      </c>
      <c r="E124" s="27" t="s">
        <v>3173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38.25">
      <c r="A126" s="1" t="s">
        <v>511</v>
      </c>
      <c r="E126" s="32" t="s">
        <v>3282</v>
      </c>
    </row>
    <row r="127">
      <c r="A127" s="1" t="s">
        <v>513</v>
      </c>
      <c r="E127" s="27" t="s">
        <v>514</v>
      </c>
    </row>
    <row r="128">
      <c r="A128" s="1" t="s">
        <v>504</v>
      </c>
      <c r="B128" s="1">
        <v>33</v>
      </c>
      <c r="C128" s="26" t="s">
        <v>2991</v>
      </c>
      <c r="D128" t="s">
        <v>506</v>
      </c>
      <c r="E128" s="27" t="s">
        <v>2992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38.25">
      <c r="A130" s="1" t="s">
        <v>511</v>
      </c>
      <c r="E130" s="32" t="s">
        <v>3283</v>
      </c>
    </row>
    <row r="131">
      <c r="A131" s="1" t="s">
        <v>513</v>
      </c>
      <c r="E131" s="27" t="s">
        <v>514</v>
      </c>
    </row>
    <row r="132">
      <c r="A132" s="1" t="s">
        <v>504</v>
      </c>
      <c r="B132" s="1">
        <v>34</v>
      </c>
      <c r="C132" s="26" t="s">
        <v>3196</v>
      </c>
      <c r="D132" t="s">
        <v>506</v>
      </c>
      <c r="E132" s="27" t="s">
        <v>3197</v>
      </c>
      <c r="F132" s="28" t="s">
        <v>519</v>
      </c>
      <c r="G132" s="29">
        <v>1</v>
      </c>
      <c r="H132" s="28">
        <v>0</v>
      </c>
      <c r="I132" s="30">
        <f>ROUND(G132*H132,P4)</f>
        <v>0</v>
      </c>
      <c r="L132" s="30">
        <v>0</v>
      </c>
      <c r="M132" s="24">
        <f>ROUND(G132*L132,P4)</f>
        <v>0</v>
      </c>
      <c r="N132" s="25" t="s">
        <v>509</v>
      </c>
      <c r="O132" s="31">
        <f>M132*AA132</f>
        <v>0</v>
      </c>
      <c r="P132" s="1">
        <v>3</v>
      </c>
      <c r="AA132" s="1">
        <f>IF(P132=1,$O$3,IF(P132=2,$O$4,$O$5))</f>
        <v>0</v>
      </c>
    </row>
    <row r="133" ht="25.5">
      <c r="A133" s="1" t="s">
        <v>510</v>
      </c>
      <c r="E133" s="27" t="s">
        <v>3284</v>
      </c>
    </row>
    <row r="134" ht="25.5">
      <c r="A134" s="1" t="s">
        <v>511</v>
      </c>
      <c r="E134" s="32" t="s">
        <v>521</v>
      </c>
    </row>
    <row r="135">
      <c r="A135" s="1" t="s">
        <v>513</v>
      </c>
      <c r="E135" s="27" t="s">
        <v>514</v>
      </c>
    </row>
    <row r="136">
      <c r="A136" s="1" t="s">
        <v>504</v>
      </c>
      <c r="B136" s="1">
        <v>35</v>
      </c>
      <c r="C136" s="26" t="s">
        <v>820</v>
      </c>
      <c r="D136" t="s">
        <v>506</v>
      </c>
      <c r="E136" s="27" t="s">
        <v>821</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526</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3285</v>
      </c>
      <c r="E8" s="23" t="s">
        <v>111</v>
      </c>
      <c r="L8" s="24">
        <f>L9+L42</f>
        <v>0</v>
      </c>
      <c r="M8" s="24">
        <f>M9+M42</f>
        <v>0</v>
      </c>
      <c r="N8" s="25"/>
    </row>
    <row r="9">
      <c r="A9" s="1" t="s">
        <v>501</v>
      </c>
      <c r="C9" s="22" t="s">
        <v>860</v>
      </c>
      <c r="E9" s="23" t="s">
        <v>2849</v>
      </c>
      <c r="L9" s="24">
        <f>SUMIFS(L10:L41,A10:A41,"P")</f>
        <v>0</v>
      </c>
      <c r="M9" s="24">
        <f>SUMIFS(M10:M41,A10:A41,"P")</f>
        <v>0</v>
      </c>
      <c r="N9" s="25"/>
    </row>
    <row r="10">
      <c r="A10" s="1" t="s">
        <v>504</v>
      </c>
      <c r="B10" s="1">
        <v>1</v>
      </c>
      <c r="C10" s="26" t="s">
        <v>2866</v>
      </c>
      <c r="D10" t="s">
        <v>597</v>
      </c>
      <c r="E10" s="27" t="s">
        <v>2867</v>
      </c>
      <c r="F10" s="28" t="s">
        <v>560</v>
      </c>
      <c r="G10" s="29">
        <v>231.738</v>
      </c>
      <c r="H10" s="28">
        <v>0</v>
      </c>
      <c r="I10" s="30">
        <f>ROUND(G10*H10,P4)</f>
        <v>0</v>
      </c>
      <c r="L10" s="30">
        <v>0</v>
      </c>
      <c r="M10" s="24">
        <f>ROUND(G10*L10,P4)</f>
        <v>0</v>
      </c>
      <c r="N10" s="25" t="s">
        <v>509</v>
      </c>
      <c r="O10" s="31">
        <f>M10*AA10</f>
        <v>0</v>
      </c>
      <c r="P10" s="1">
        <v>3</v>
      </c>
      <c r="AA10" s="1">
        <f>IF(P10=1,$O$3,IF(P10=2,$O$4,$O$5))</f>
        <v>0</v>
      </c>
    </row>
    <row r="11" ht="25.5">
      <c r="A11" s="1" t="s">
        <v>510</v>
      </c>
      <c r="E11" s="27" t="s">
        <v>3039</v>
      </c>
    </row>
    <row r="12" ht="25.5">
      <c r="A12" s="1" t="s">
        <v>511</v>
      </c>
      <c r="E12" s="32" t="s">
        <v>3286</v>
      </c>
    </row>
    <row r="13">
      <c r="A13" s="1" t="s">
        <v>513</v>
      </c>
      <c r="E13" s="27" t="s">
        <v>514</v>
      </c>
    </row>
    <row r="14">
      <c r="A14" s="1" t="s">
        <v>504</v>
      </c>
      <c r="B14" s="1">
        <v>2</v>
      </c>
      <c r="C14" s="26" t="s">
        <v>2866</v>
      </c>
      <c r="D14" t="s">
        <v>601</v>
      </c>
      <c r="E14" s="27" t="s">
        <v>2867</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3041</v>
      </c>
    </row>
    <row r="16" ht="25.5">
      <c r="A16" s="1" t="s">
        <v>511</v>
      </c>
      <c r="E16" s="32" t="s">
        <v>3287</v>
      </c>
    </row>
    <row r="17">
      <c r="A17" s="1" t="s">
        <v>513</v>
      </c>
      <c r="E17" s="27" t="s">
        <v>514</v>
      </c>
    </row>
    <row r="18">
      <c r="A18" s="1" t="s">
        <v>504</v>
      </c>
      <c r="B18" s="1">
        <v>3</v>
      </c>
      <c r="C18" s="26" t="s">
        <v>3043</v>
      </c>
      <c r="D18" t="s">
        <v>506</v>
      </c>
      <c r="E18" s="27" t="s">
        <v>3044</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3288</v>
      </c>
    </row>
    <row r="21">
      <c r="A21" s="1" t="s">
        <v>513</v>
      </c>
      <c r="E21" s="27" t="s">
        <v>514</v>
      </c>
    </row>
    <row r="22" ht="25.5">
      <c r="A22" s="1" t="s">
        <v>504</v>
      </c>
      <c r="B22" s="1">
        <v>4</v>
      </c>
      <c r="C22" s="26" t="s">
        <v>3061</v>
      </c>
      <c r="D22" t="s">
        <v>506</v>
      </c>
      <c r="E22" s="27" t="s">
        <v>3062</v>
      </c>
      <c r="F22" s="28" t="s">
        <v>564</v>
      </c>
      <c r="G22" s="29">
        <v>99.117999999999995</v>
      </c>
      <c r="H22" s="28">
        <v>0</v>
      </c>
      <c r="I22" s="30">
        <f>ROUND(G22*H22,P4)</f>
        <v>0</v>
      </c>
      <c r="L22" s="30">
        <v>0</v>
      </c>
      <c r="M22" s="24">
        <f>ROUND(G22*L22,P4)</f>
        <v>0</v>
      </c>
      <c r="N22" s="25" t="s">
        <v>509</v>
      </c>
      <c r="O22" s="31">
        <f>M22*AA22</f>
        <v>0</v>
      </c>
      <c r="P22" s="1">
        <v>3</v>
      </c>
      <c r="AA22" s="1">
        <f>IF(P22=1,$O$3,IF(P22=2,$O$4,$O$5))</f>
        <v>0</v>
      </c>
    </row>
    <row r="23" ht="25.5">
      <c r="A23" s="1" t="s">
        <v>510</v>
      </c>
      <c r="E23" s="27" t="s">
        <v>3063</v>
      </c>
    </row>
    <row r="24" ht="25.5">
      <c r="A24" s="1" t="s">
        <v>511</v>
      </c>
      <c r="E24" s="32" t="s">
        <v>3289</v>
      </c>
    </row>
    <row r="25">
      <c r="A25" s="1" t="s">
        <v>513</v>
      </c>
      <c r="E25" s="27" t="s">
        <v>514</v>
      </c>
    </row>
    <row r="26" ht="25.5">
      <c r="A26" s="1" t="s">
        <v>504</v>
      </c>
      <c r="B26" s="1">
        <v>5</v>
      </c>
      <c r="C26" s="26" t="s">
        <v>2864</v>
      </c>
      <c r="D26" t="s">
        <v>506</v>
      </c>
      <c r="E26" s="27" t="s">
        <v>2865</v>
      </c>
      <c r="F26" s="28" t="s">
        <v>564</v>
      </c>
      <c r="G26" s="29">
        <v>99.117999999999995</v>
      </c>
      <c r="H26" s="28">
        <v>0</v>
      </c>
      <c r="I26" s="30">
        <f>ROUND(G26*H26,P4)</f>
        <v>0</v>
      </c>
      <c r="L26" s="30">
        <v>0</v>
      </c>
      <c r="M26" s="24">
        <f>ROUND(G26*L26,P4)</f>
        <v>0</v>
      </c>
      <c r="N26" s="25" t="s">
        <v>509</v>
      </c>
      <c r="O26" s="31">
        <f>M26*AA26</f>
        <v>0</v>
      </c>
      <c r="P26" s="1">
        <v>3</v>
      </c>
      <c r="AA26" s="1">
        <f>IF(P26=1,$O$3,IF(P26=2,$O$4,$O$5))</f>
        <v>0</v>
      </c>
    </row>
    <row r="27" ht="38.25">
      <c r="A27" s="1" t="s">
        <v>510</v>
      </c>
      <c r="E27" s="27" t="s">
        <v>3065</v>
      </c>
    </row>
    <row r="28" ht="25.5">
      <c r="A28" s="1" t="s">
        <v>511</v>
      </c>
      <c r="E28" s="32" t="s">
        <v>3289</v>
      </c>
    </row>
    <row r="29">
      <c r="A29" s="1" t="s">
        <v>513</v>
      </c>
      <c r="E29" s="27" t="s">
        <v>514</v>
      </c>
    </row>
    <row r="30">
      <c r="A30" s="1" t="s">
        <v>504</v>
      </c>
      <c r="B30" s="1">
        <v>6</v>
      </c>
      <c r="C30" s="26" t="s">
        <v>3067</v>
      </c>
      <c r="D30" t="s">
        <v>506</v>
      </c>
      <c r="E30" s="27" t="s">
        <v>3068</v>
      </c>
      <c r="F30" s="28" t="s">
        <v>564</v>
      </c>
      <c r="G30" s="29">
        <v>99.117999999999995</v>
      </c>
      <c r="H30" s="28">
        <v>0</v>
      </c>
      <c r="I30" s="30">
        <f>ROUND(G30*H30,P4)</f>
        <v>0</v>
      </c>
      <c r="L30" s="30">
        <v>0</v>
      </c>
      <c r="M30" s="24">
        <f>ROUND(G30*L30,P4)</f>
        <v>0</v>
      </c>
      <c r="N30" s="25" t="s">
        <v>509</v>
      </c>
      <c r="O30" s="31">
        <f>M30*AA30</f>
        <v>0</v>
      </c>
      <c r="P30" s="1">
        <v>3</v>
      </c>
      <c r="AA30" s="1">
        <f>IF(P30=1,$O$3,IF(P30=2,$O$4,$O$5))</f>
        <v>0</v>
      </c>
    </row>
    <row r="31" ht="25.5">
      <c r="A31" s="1" t="s">
        <v>510</v>
      </c>
      <c r="E31" s="27" t="s">
        <v>3290</v>
      </c>
    </row>
    <row r="32" ht="25.5">
      <c r="A32" s="1" t="s">
        <v>511</v>
      </c>
      <c r="E32" s="32" t="s">
        <v>3289</v>
      </c>
    </row>
    <row r="33">
      <c r="A33" s="1" t="s">
        <v>513</v>
      </c>
      <c r="E33" s="27" t="s">
        <v>514</v>
      </c>
    </row>
    <row r="34">
      <c r="A34" s="1" t="s">
        <v>504</v>
      </c>
      <c r="B34" s="1">
        <v>7</v>
      </c>
      <c r="C34" s="26" t="s">
        <v>2972</v>
      </c>
      <c r="D34" t="s">
        <v>506</v>
      </c>
      <c r="E34" s="27" t="s">
        <v>2973</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3117</v>
      </c>
    </row>
    <row r="36" ht="25.5">
      <c r="A36" s="1" t="s">
        <v>511</v>
      </c>
      <c r="E36" s="32" t="s">
        <v>526</v>
      </c>
    </row>
    <row r="37">
      <c r="A37" s="1" t="s">
        <v>513</v>
      </c>
      <c r="E37" s="27" t="s">
        <v>514</v>
      </c>
    </row>
    <row r="38">
      <c r="A38" s="1" t="s">
        <v>504</v>
      </c>
      <c r="B38" s="1">
        <v>8</v>
      </c>
      <c r="C38" s="26" t="s">
        <v>2975</v>
      </c>
      <c r="D38" t="s">
        <v>506</v>
      </c>
      <c r="E38" s="27" t="s">
        <v>2976</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846</v>
      </c>
    </row>
    <row r="41">
      <c r="A41" s="1" t="s">
        <v>513</v>
      </c>
      <c r="E41" s="27" t="s">
        <v>514</v>
      </c>
    </row>
    <row r="42">
      <c r="A42" s="1" t="s">
        <v>501</v>
      </c>
      <c r="C42" s="22" t="s">
        <v>2884</v>
      </c>
      <c r="E42" s="23" t="s">
        <v>2885</v>
      </c>
      <c r="L42" s="24">
        <f>SUMIFS(L43:L50,A43:A50,"P")</f>
        <v>0</v>
      </c>
      <c r="M42" s="24">
        <f>SUMIFS(M43:M50,A43:A50,"P")</f>
        <v>0</v>
      </c>
      <c r="N42" s="25"/>
    </row>
    <row r="43">
      <c r="A43" s="1" t="s">
        <v>504</v>
      </c>
      <c r="B43" s="1">
        <v>9</v>
      </c>
      <c r="C43" s="26" t="s">
        <v>3221</v>
      </c>
      <c r="D43" t="s">
        <v>506</v>
      </c>
      <c r="E43" s="27" t="s">
        <v>3222</v>
      </c>
      <c r="F43" s="28" t="s">
        <v>519</v>
      </c>
      <c r="G43" s="29">
        <v>2</v>
      </c>
      <c r="H43" s="28">
        <v>0</v>
      </c>
      <c r="I43" s="30">
        <f>ROUND(G43*H43,P4)</f>
        <v>0</v>
      </c>
      <c r="L43" s="30">
        <v>0</v>
      </c>
      <c r="M43" s="24">
        <f>ROUND(G43*L43,P4)</f>
        <v>0</v>
      </c>
      <c r="N43" s="25" t="s">
        <v>509</v>
      </c>
      <c r="O43" s="31">
        <f>M43*AA43</f>
        <v>0</v>
      </c>
      <c r="P43" s="1">
        <v>3</v>
      </c>
      <c r="AA43" s="1">
        <f>IF(P43=1,$O$3,IF(P43=2,$O$4,$O$5))</f>
        <v>0</v>
      </c>
    </row>
    <row r="44" ht="38.25">
      <c r="A44" s="1" t="s">
        <v>510</v>
      </c>
      <c r="E44" s="27" t="s">
        <v>3223</v>
      </c>
    </row>
    <row r="45" ht="25.5">
      <c r="A45" s="1" t="s">
        <v>511</v>
      </c>
      <c r="E45" s="32" t="s">
        <v>526</v>
      </c>
    </row>
    <row r="46">
      <c r="A46" s="1" t="s">
        <v>513</v>
      </c>
      <c r="E46" s="27" t="s">
        <v>514</v>
      </c>
    </row>
    <row r="47">
      <c r="A47" s="1" t="s">
        <v>504</v>
      </c>
      <c r="B47" s="1">
        <v>10</v>
      </c>
      <c r="C47" s="26" t="s">
        <v>3196</v>
      </c>
      <c r="D47" t="s">
        <v>506</v>
      </c>
      <c r="E47" s="27" t="s">
        <v>3197</v>
      </c>
      <c r="F47" s="28" t="s">
        <v>519</v>
      </c>
      <c r="G47" s="29">
        <v>1</v>
      </c>
      <c r="H47" s="28">
        <v>0</v>
      </c>
      <c r="I47" s="30">
        <f>ROUND(G47*H47,P4)</f>
        <v>0</v>
      </c>
      <c r="L47" s="30">
        <v>0</v>
      </c>
      <c r="M47" s="24">
        <f>ROUND(G47*L47,P4)</f>
        <v>0</v>
      </c>
      <c r="N47" s="25" t="s">
        <v>509</v>
      </c>
      <c r="O47" s="31">
        <f>M47*AA47</f>
        <v>0</v>
      </c>
      <c r="P47" s="1">
        <v>3</v>
      </c>
      <c r="AA47" s="1">
        <f>IF(P47=1,$O$3,IF(P47=2,$O$4,$O$5))</f>
        <v>0</v>
      </c>
    </row>
    <row r="48" ht="25.5">
      <c r="A48" s="1" t="s">
        <v>510</v>
      </c>
      <c r="E48" s="27" t="s">
        <v>3291</v>
      </c>
    </row>
    <row r="49" ht="25.5">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3292</v>
      </c>
      <c r="E8" s="23" t="s">
        <v>113</v>
      </c>
      <c r="L8" s="24">
        <f>L9+L34</f>
        <v>0</v>
      </c>
      <c r="M8" s="24">
        <f>M9+M34</f>
        <v>0</v>
      </c>
      <c r="N8" s="25"/>
    </row>
    <row r="9">
      <c r="A9" s="1" t="s">
        <v>501</v>
      </c>
      <c r="C9" s="22" t="s">
        <v>1254</v>
      </c>
      <c r="E9" s="23" t="s">
        <v>1255</v>
      </c>
      <c r="L9" s="24">
        <f>SUMIFS(L10:L33,A10:A33,"P")</f>
        <v>0</v>
      </c>
      <c r="M9" s="24">
        <f>SUMIFS(M10:M33,A10:A33,"P")</f>
        <v>0</v>
      </c>
      <c r="N9" s="25"/>
    </row>
    <row r="10" ht="25.5">
      <c r="A10" s="1" t="s">
        <v>504</v>
      </c>
      <c r="B10" s="1">
        <v>1</v>
      </c>
      <c r="C10" s="26" t="s">
        <v>2833</v>
      </c>
      <c r="D10" t="s">
        <v>2834</v>
      </c>
      <c r="E10" s="27" t="s">
        <v>2835</v>
      </c>
      <c r="F10" s="28" t="s">
        <v>2701</v>
      </c>
      <c r="G10" s="29">
        <v>96.108999999999995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3293</v>
      </c>
    </row>
    <row r="13" ht="25.5">
      <c r="A13" s="1" t="s">
        <v>513</v>
      </c>
      <c r="E13" s="27" t="s">
        <v>2702</v>
      </c>
    </row>
    <row r="14" ht="25.5">
      <c r="A14" s="1" t="s">
        <v>504</v>
      </c>
      <c r="B14" s="1">
        <v>2</v>
      </c>
      <c r="C14" s="26" t="s">
        <v>2837</v>
      </c>
      <c r="D14" t="s">
        <v>2838</v>
      </c>
      <c r="E14" s="27" t="s">
        <v>2839</v>
      </c>
      <c r="F14" s="28" t="s">
        <v>2701</v>
      </c>
      <c r="G14" s="29">
        <v>22.074000000000002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3294</v>
      </c>
    </row>
    <row r="17" ht="25.5">
      <c r="A17" s="1" t="s">
        <v>513</v>
      </c>
      <c r="E17" s="27" t="s">
        <v>2702</v>
      </c>
    </row>
    <row r="18" ht="25.5">
      <c r="A18" s="1" t="s">
        <v>504</v>
      </c>
      <c r="B18" s="1">
        <v>3</v>
      </c>
      <c r="C18" s="26" t="s">
        <v>2841</v>
      </c>
      <c r="D18" t="s">
        <v>2842</v>
      </c>
      <c r="E18" s="27" t="s">
        <v>2843</v>
      </c>
      <c r="F18" s="28" t="s">
        <v>2701</v>
      </c>
      <c r="G18" s="29">
        <v>0.0089999999999999993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3295</v>
      </c>
    </row>
    <row r="21" ht="25.5">
      <c r="A21" s="1" t="s">
        <v>513</v>
      </c>
      <c r="E21" s="27" t="s">
        <v>2702</v>
      </c>
    </row>
    <row r="22" ht="25.5">
      <c r="A22" s="1" t="s">
        <v>504</v>
      </c>
      <c r="B22" s="1">
        <v>4</v>
      </c>
      <c r="C22" s="26" t="s">
        <v>2845</v>
      </c>
      <c r="D22" t="s">
        <v>2846</v>
      </c>
      <c r="E22" s="27" t="s">
        <v>2847</v>
      </c>
      <c r="F22" s="28" t="s">
        <v>2701</v>
      </c>
      <c r="G22" s="29">
        <v>0.017999999999999999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3296</v>
      </c>
    </row>
    <row r="25" ht="25.5">
      <c r="A25" s="1" t="s">
        <v>513</v>
      </c>
      <c r="E25" s="27" t="s">
        <v>2702</v>
      </c>
    </row>
    <row r="26" ht="25.5">
      <c r="A26" s="1" t="s">
        <v>504</v>
      </c>
      <c r="B26" s="1">
        <v>5</v>
      </c>
      <c r="C26" s="26" t="s">
        <v>2916</v>
      </c>
      <c r="D26" t="s">
        <v>2917</v>
      </c>
      <c r="E26" s="27" t="s">
        <v>2918</v>
      </c>
      <c r="F26" s="28" t="s">
        <v>2701</v>
      </c>
      <c r="G26" s="29">
        <v>47.337000000000003</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3297</v>
      </c>
    </row>
    <row r="29" ht="25.5">
      <c r="A29" s="1" t="s">
        <v>513</v>
      </c>
      <c r="E29" s="27" t="s">
        <v>2702</v>
      </c>
    </row>
    <row r="30" ht="25.5">
      <c r="A30" s="1" t="s">
        <v>504</v>
      </c>
      <c r="B30" s="1">
        <v>6</v>
      </c>
      <c r="C30" s="26" t="s">
        <v>3298</v>
      </c>
      <c r="D30" t="s">
        <v>3299</v>
      </c>
      <c r="E30" s="27" t="s">
        <v>3300</v>
      </c>
      <c r="F30" s="28" t="s">
        <v>2701</v>
      </c>
      <c r="G30" s="29">
        <v>5.7000000000000002</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3301</v>
      </c>
    </row>
    <row r="33" ht="25.5">
      <c r="A33" s="1" t="s">
        <v>513</v>
      </c>
      <c r="E33" s="27" t="s">
        <v>2702</v>
      </c>
    </row>
    <row r="34">
      <c r="A34" s="1" t="s">
        <v>501</v>
      </c>
      <c r="C34" s="22" t="s">
        <v>2884</v>
      </c>
      <c r="E34" s="23" t="s">
        <v>2885</v>
      </c>
      <c r="L34" s="24">
        <f>SUMIFS(L35:L50,A35:A50,"P")</f>
        <v>0</v>
      </c>
      <c r="M34" s="24">
        <f>SUMIFS(M35:M50,A35:A50,"P")</f>
        <v>0</v>
      </c>
      <c r="N34" s="25"/>
    </row>
    <row r="35">
      <c r="A35" s="1" t="s">
        <v>504</v>
      </c>
      <c r="B35" s="1">
        <v>7</v>
      </c>
      <c r="C35" s="26" t="s">
        <v>2899</v>
      </c>
      <c r="D35" t="s">
        <v>506</v>
      </c>
      <c r="E35" s="27" t="s">
        <v>2900</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3302</v>
      </c>
    </row>
    <row r="38">
      <c r="A38" s="1" t="s">
        <v>513</v>
      </c>
      <c r="E38" s="27" t="s">
        <v>514</v>
      </c>
    </row>
    <row r="39">
      <c r="A39" s="1" t="s">
        <v>504</v>
      </c>
      <c r="B39" s="1">
        <v>8</v>
      </c>
      <c r="C39" s="26" t="s">
        <v>2902</v>
      </c>
      <c r="D39" t="s">
        <v>506</v>
      </c>
      <c r="E39" s="27" t="s">
        <v>2903</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5.5">
      <c r="A41" s="1" t="s">
        <v>511</v>
      </c>
      <c r="E41" s="32" t="s">
        <v>3303</v>
      </c>
    </row>
    <row r="42" ht="127.5">
      <c r="A42" s="1" t="s">
        <v>513</v>
      </c>
      <c r="E42" s="27" t="s">
        <v>2904</v>
      </c>
    </row>
    <row r="43" ht="25.5">
      <c r="A43" s="1" t="s">
        <v>504</v>
      </c>
      <c r="B43" s="1">
        <v>9</v>
      </c>
      <c r="C43" s="26" t="s">
        <v>2905</v>
      </c>
      <c r="D43" t="s">
        <v>506</v>
      </c>
      <c r="E43" s="27" t="s">
        <v>2906</v>
      </c>
      <c r="F43" s="28" t="s">
        <v>564</v>
      </c>
      <c r="G43" s="29">
        <v>56.509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3304</v>
      </c>
    </row>
    <row r="46">
      <c r="A46" s="1" t="s">
        <v>513</v>
      </c>
      <c r="E46" s="27" t="s">
        <v>514</v>
      </c>
    </row>
    <row r="47">
      <c r="A47" s="1" t="s">
        <v>504</v>
      </c>
      <c r="B47" s="1">
        <v>10</v>
      </c>
      <c r="C47" s="26" t="s">
        <v>3305</v>
      </c>
      <c r="D47" t="s">
        <v>506</v>
      </c>
      <c r="E47" s="27" t="s">
        <v>3306</v>
      </c>
      <c r="F47" s="28" t="s">
        <v>3307</v>
      </c>
      <c r="G47" s="29">
        <v>1</v>
      </c>
      <c r="H47" s="28">
        <v>0</v>
      </c>
      <c r="I47" s="30">
        <f>ROUND(G47*H47,P4)</f>
        <v>0</v>
      </c>
      <c r="L47" s="30">
        <v>0</v>
      </c>
      <c r="M47" s="24">
        <f>ROUND(G47*L47,P4)</f>
        <v>0</v>
      </c>
      <c r="N47" s="25" t="s">
        <v>506</v>
      </c>
      <c r="O47" s="31">
        <f>M47*AA47</f>
        <v>0</v>
      </c>
      <c r="P47" s="1">
        <v>3</v>
      </c>
      <c r="AA47" s="1">
        <f>IF(P47=1,$O$3,IF(P47=2,$O$4,$O$5))</f>
        <v>0</v>
      </c>
    </row>
    <row r="48" ht="25.5">
      <c r="A48" s="1" t="s">
        <v>510</v>
      </c>
      <c r="E48" s="27" t="s">
        <v>3308</v>
      </c>
    </row>
    <row r="49" ht="25.5">
      <c r="A49" s="1" t="s">
        <v>511</v>
      </c>
      <c r="E49" s="32" t="s">
        <v>521</v>
      </c>
    </row>
    <row r="50">
      <c r="A50" s="1" t="s">
        <v>513</v>
      </c>
      <c r="E50"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COUNTIFS(L8:L140,"=0",A8:A140,"P")+COUNTIFS(L8:L140,"",A8:A140,"P")+SUM(Q8:Q140)</f>
        <v>0</v>
      </c>
    </row>
    <row r="8">
      <c r="A8" s="1" t="s">
        <v>499</v>
      </c>
      <c r="C8" s="22" t="s">
        <v>3310</v>
      </c>
      <c r="E8" s="23" t="s">
        <v>115</v>
      </c>
      <c r="L8" s="24">
        <f>L9+L34+L91</f>
        <v>0</v>
      </c>
      <c r="M8" s="24">
        <f>M9+M34+M91</f>
        <v>0</v>
      </c>
      <c r="N8" s="25"/>
    </row>
    <row r="9">
      <c r="A9" s="1" t="s">
        <v>501</v>
      </c>
      <c r="C9" s="22" t="s">
        <v>1254</v>
      </c>
      <c r="E9" s="23" t="s">
        <v>1255</v>
      </c>
      <c r="L9" s="24">
        <f>SUMIFS(L10:L33,A10:A33,"P")</f>
        <v>0</v>
      </c>
      <c r="M9" s="24">
        <f>SUMIFS(M10:M33,A10:A33,"P")</f>
        <v>0</v>
      </c>
      <c r="N9" s="25"/>
    </row>
    <row r="10" ht="25.5">
      <c r="A10" s="1" t="s">
        <v>504</v>
      </c>
      <c r="B10" s="1">
        <v>1</v>
      </c>
      <c r="C10" s="26" t="s">
        <v>2703</v>
      </c>
      <c r="D10" t="s">
        <v>2704</v>
      </c>
      <c r="E10" s="27" t="s">
        <v>2705</v>
      </c>
      <c r="F10" s="28" t="s">
        <v>2701</v>
      </c>
      <c r="G10" s="29">
        <v>22.600000000000001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3311</v>
      </c>
    </row>
    <row r="13" ht="25.5">
      <c r="A13" s="1" t="s">
        <v>513</v>
      </c>
      <c r="E13" s="27" t="s">
        <v>2702</v>
      </c>
    </row>
    <row r="14" ht="25.5">
      <c r="A14" s="1" t="s">
        <v>504</v>
      </c>
      <c r="B14" s="1">
        <v>2</v>
      </c>
      <c r="C14" s="26" t="s">
        <v>3030</v>
      </c>
      <c r="D14" t="s">
        <v>3031</v>
      </c>
      <c r="E14" s="27" t="s">
        <v>3032</v>
      </c>
      <c r="F14" s="28" t="s">
        <v>2701</v>
      </c>
      <c r="G14" s="29">
        <v>21.600000000000001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3312</v>
      </c>
    </row>
    <row r="17" ht="25.5">
      <c r="A17" s="1" t="s">
        <v>513</v>
      </c>
      <c r="E17" s="27" t="s">
        <v>2702</v>
      </c>
    </row>
    <row r="18" ht="25.5">
      <c r="A18" s="1" t="s">
        <v>504</v>
      </c>
      <c r="B18" s="1">
        <v>3</v>
      </c>
      <c r="C18" s="26" t="s">
        <v>2837</v>
      </c>
      <c r="D18" t="s">
        <v>2838</v>
      </c>
      <c r="E18" s="27" t="s">
        <v>2839</v>
      </c>
      <c r="F18" s="28" t="s">
        <v>2701</v>
      </c>
      <c r="G18" s="29">
        <v>1666.2380000000001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3313</v>
      </c>
    </row>
    <row r="21" ht="25.5">
      <c r="A21" s="1" t="s">
        <v>513</v>
      </c>
      <c r="E21" s="27" t="s">
        <v>2702</v>
      </c>
    </row>
    <row r="22" ht="25.5">
      <c r="A22" s="1" t="s">
        <v>504</v>
      </c>
      <c r="B22" s="1">
        <v>4</v>
      </c>
      <c r="C22" s="26" t="s">
        <v>2841</v>
      </c>
      <c r="D22" t="s">
        <v>2842</v>
      </c>
      <c r="E22" s="27" t="s">
        <v>2843</v>
      </c>
      <c r="F22" s="28" t="s">
        <v>2701</v>
      </c>
      <c r="G22" s="29">
        <v>1.8</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3314</v>
      </c>
    </row>
    <row r="25" ht="25.5">
      <c r="A25" s="1" t="s">
        <v>513</v>
      </c>
      <c r="E25" s="27" t="s">
        <v>2702</v>
      </c>
    </row>
    <row r="26" ht="25.5">
      <c r="A26" s="1" t="s">
        <v>504</v>
      </c>
      <c r="B26" s="1">
        <v>5</v>
      </c>
      <c r="C26" s="26" t="s">
        <v>2845</v>
      </c>
      <c r="D26" t="s">
        <v>2846</v>
      </c>
      <c r="E26" s="27" t="s">
        <v>2847</v>
      </c>
      <c r="F26" s="28" t="s">
        <v>2701</v>
      </c>
      <c r="G26" s="29">
        <v>3.6400000000000001</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3315</v>
      </c>
    </row>
    <row r="29" ht="25.5">
      <c r="A29" s="1" t="s">
        <v>513</v>
      </c>
      <c r="E29" s="27" t="s">
        <v>2702</v>
      </c>
    </row>
    <row r="30" ht="25.5">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3037</v>
      </c>
    </row>
    <row r="33" ht="25.5">
      <c r="A33" s="1" t="s">
        <v>513</v>
      </c>
      <c r="E33" s="27" t="s">
        <v>2702</v>
      </c>
    </row>
    <row r="34">
      <c r="A34" s="1" t="s">
        <v>501</v>
      </c>
      <c r="C34" s="22" t="s">
        <v>860</v>
      </c>
      <c r="E34" s="23" t="s">
        <v>2849</v>
      </c>
      <c r="L34" s="24">
        <f>SUMIFS(L35:L90,A35:A90,"P")</f>
        <v>0</v>
      </c>
      <c r="M34" s="24">
        <f>SUMIFS(M35:M90,A35:A90,"P")</f>
        <v>0</v>
      </c>
      <c r="N34" s="25"/>
    </row>
    <row r="35">
      <c r="A35" s="1" t="s">
        <v>504</v>
      </c>
      <c r="B35" s="1">
        <v>7</v>
      </c>
      <c r="C35" s="26" t="s">
        <v>2866</v>
      </c>
      <c r="D35" t="s">
        <v>597</v>
      </c>
      <c r="E35" s="27" t="s">
        <v>2867</v>
      </c>
      <c r="F35" s="28" t="s">
        <v>560</v>
      </c>
      <c r="G35" s="29">
        <v>2589.7310000000002</v>
      </c>
      <c r="H35" s="28">
        <v>0</v>
      </c>
      <c r="I35" s="30">
        <f>ROUND(G35*H35,P4)</f>
        <v>0</v>
      </c>
      <c r="L35" s="30">
        <v>0</v>
      </c>
      <c r="M35" s="24">
        <f>ROUND(G35*L35,P4)</f>
        <v>0</v>
      </c>
      <c r="N35" s="25" t="s">
        <v>509</v>
      </c>
      <c r="O35" s="31">
        <f>M35*AA35</f>
        <v>0</v>
      </c>
      <c r="P35" s="1">
        <v>3</v>
      </c>
      <c r="AA35" s="1">
        <f>IF(P35=1,$O$3,IF(P35=2,$O$4,$O$5))</f>
        <v>0</v>
      </c>
    </row>
    <row r="36" ht="25.5">
      <c r="A36" s="1" t="s">
        <v>510</v>
      </c>
      <c r="E36" s="27" t="s">
        <v>3039</v>
      </c>
    </row>
    <row r="37" ht="25.5">
      <c r="A37" s="1" t="s">
        <v>511</v>
      </c>
      <c r="E37" s="32" t="s">
        <v>3316</v>
      </c>
    </row>
    <row r="38">
      <c r="A38" s="1" t="s">
        <v>513</v>
      </c>
      <c r="E38" s="27" t="s">
        <v>514</v>
      </c>
    </row>
    <row r="39">
      <c r="A39" s="1" t="s">
        <v>504</v>
      </c>
      <c r="B39" s="1">
        <v>8</v>
      </c>
      <c r="C39" s="26" t="s">
        <v>2866</v>
      </c>
      <c r="D39" t="s">
        <v>601</v>
      </c>
      <c r="E39" s="27" t="s">
        <v>2867</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3041</v>
      </c>
    </row>
    <row r="41" ht="25.5">
      <c r="A41" s="1" t="s">
        <v>511</v>
      </c>
      <c r="E41" s="32" t="s">
        <v>3317</v>
      </c>
    </row>
    <row r="42">
      <c r="A42" s="1" t="s">
        <v>513</v>
      </c>
      <c r="E42" s="27" t="s">
        <v>514</v>
      </c>
    </row>
    <row r="43">
      <c r="A43" s="1" t="s">
        <v>504</v>
      </c>
      <c r="B43" s="1">
        <v>9</v>
      </c>
      <c r="C43" s="26" t="s">
        <v>3043</v>
      </c>
      <c r="D43" t="s">
        <v>506</v>
      </c>
      <c r="E43" s="27" t="s">
        <v>3044</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3318</v>
      </c>
    </row>
    <row r="46">
      <c r="A46" s="1" t="s">
        <v>513</v>
      </c>
      <c r="E46" s="27" t="s">
        <v>514</v>
      </c>
    </row>
    <row r="47">
      <c r="A47" s="1" t="s">
        <v>504</v>
      </c>
      <c r="B47" s="1">
        <v>10</v>
      </c>
      <c r="C47" s="26" t="s">
        <v>2870</v>
      </c>
      <c r="D47" t="s">
        <v>506</v>
      </c>
      <c r="E47" s="27" t="s">
        <v>2871</v>
      </c>
      <c r="F47" s="28" t="s">
        <v>560</v>
      </c>
      <c r="G47" s="29">
        <v>5369.4979999999996</v>
      </c>
      <c r="H47" s="28">
        <v>0</v>
      </c>
      <c r="I47" s="30">
        <f>ROUND(G47*H47,P4)</f>
        <v>0</v>
      </c>
      <c r="L47" s="30">
        <v>0</v>
      </c>
      <c r="M47" s="24">
        <f>ROUND(G47*L47,P4)</f>
        <v>0</v>
      </c>
      <c r="N47" s="25" t="s">
        <v>509</v>
      </c>
      <c r="O47" s="31">
        <f>M47*AA47</f>
        <v>0</v>
      </c>
      <c r="P47" s="1">
        <v>3</v>
      </c>
      <c r="AA47" s="1">
        <f>IF(P47=1,$O$3,IF(P47=2,$O$4,$O$5))</f>
        <v>0</v>
      </c>
    </row>
    <row r="48" ht="25.5">
      <c r="A48" s="1" t="s">
        <v>510</v>
      </c>
      <c r="E48" s="27" t="s">
        <v>3046</v>
      </c>
    </row>
    <row r="49" ht="25.5">
      <c r="A49" s="1" t="s">
        <v>511</v>
      </c>
      <c r="E49" s="32" t="s">
        <v>3047</v>
      </c>
    </row>
    <row r="50">
      <c r="A50" s="1" t="s">
        <v>513</v>
      </c>
      <c r="E50" s="27" t="s">
        <v>514</v>
      </c>
    </row>
    <row r="51" ht="25.5">
      <c r="A51" s="1" t="s">
        <v>504</v>
      </c>
      <c r="B51" s="1">
        <v>11</v>
      </c>
      <c r="C51" s="26" t="s">
        <v>3052</v>
      </c>
      <c r="D51" t="s">
        <v>506</v>
      </c>
      <c r="E51" s="27" t="s">
        <v>3053</v>
      </c>
      <c r="F51" s="28" t="s">
        <v>564</v>
      </c>
      <c r="G51" s="29">
        <v>1560.001</v>
      </c>
      <c r="H51" s="28">
        <v>0</v>
      </c>
      <c r="I51" s="30">
        <f>ROUND(G51*H51,P4)</f>
        <v>0</v>
      </c>
      <c r="L51" s="30">
        <v>0</v>
      </c>
      <c r="M51" s="24">
        <f>ROUND(G51*L51,P4)</f>
        <v>0</v>
      </c>
      <c r="N51" s="25" t="s">
        <v>509</v>
      </c>
      <c r="O51" s="31">
        <f>M51*AA51</f>
        <v>0</v>
      </c>
      <c r="P51" s="1">
        <v>3</v>
      </c>
      <c r="AA51" s="1">
        <f>IF(P51=1,$O$3,IF(P51=2,$O$4,$O$5))</f>
        <v>0</v>
      </c>
    </row>
    <row r="52" ht="63.75">
      <c r="A52" s="1" t="s">
        <v>510</v>
      </c>
      <c r="E52" s="27" t="s">
        <v>3319</v>
      </c>
    </row>
    <row r="53" ht="25.5">
      <c r="A53" s="1" t="s">
        <v>511</v>
      </c>
      <c r="E53" s="32" t="s">
        <v>3320</v>
      </c>
    </row>
    <row r="54">
      <c r="A54" s="1" t="s">
        <v>513</v>
      </c>
      <c r="E54" s="27" t="s">
        <v>514</v>
      </c>
    </row>
    <row r="55" ht="25.5">
      <c r="A55" s="1" t="s">
        <v>504</v>
      </c>
      <c r="B55" s="1">
        <v>12</v>
      </c>
      <c r="C55" s="26" t="s">
        <v>2850</v>
      </c>
      <c r="D55" t="s">
        <v>506</v>
      </c>
      <c r="E55" s="27" t="s">
        <v>2851</v>
      </c>
      <c r="F55" s="28" t="s">
        <v>564</v>
      </c>
      <c r="G55" s="29">
        <v>1455.1479999999999</v>
      </c>
      <c r="H55" s="28">
        <v>0</v>
      </c>
      <c r="I55" s="30">
        <f>ROUND(G55*H55,P4)</f>
        <v>0</v>
      </c>
      <c r="L55" s="30">
        <v>0</v>
      </c>
      <c r="M55" s="24">
        <f>ROUND(G55*L55,P4)</f>
        <v>0</v>
      </c>
      <c r="N55" s="25" t="s">
        <v>509</v>
      </c>
      <c r="O55" s="31">
        <f>M55*AA55</f>
        <v>0</v>
      </c>
      <c r="P55" s="1">
        <v>3</v>
      </c>
      <c r="AA55" s="1">
        <f>IF(P55=1,$O$3,IF(P55=2,$O$4,$O$5))</f>
        <v>0</v>
      </c>
    </row>
    <row r="56" ht="51">
      <c r="A56" s="1" t="s">
        <v>510</v>
      </c>
      <c r="E56" s="27" t="s">
        <v>3321</v>
      </c>
    </row>
    <row r="57" ht="25.5">
      <c r="A57" s="1" t="s">
        <v>511</v>
      </c>
      <c r="E57" s="32" t="s">
        <v>3322</v>
      </c>
    </row>
    <row r="58">
      <c r="A58" s="1" t="s">
        <v>513</v>
      </c>
      <c r="E58" s="27" t="s">
        <v>514</v>
      </c>
    </row>
    <row r="59" ht="25.5">
      <c r="A59" s="1" t="s">
        <v>504</v>
      </c>
      <c r="B59" s="1">
        <v>13</v>
      </c>
      <c r="C59" s="26" t="s">
        <v>2860</v>
      </c>
      <c r="D59" t="s">
        <v>506</v>
      </c>
      <c r="E59" s="27" t="s">
        <v>2861</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676</v>
      </c>
    </row>
    <row r="62">
      <c r="A62" s="1" t="s">
        <v>513</v>
      </c>
      <c r="E62" s="27" t="s">
        <v>514</v>
      </c>
    </row>
    <row r="63" ht="25.5">
      <c r="A63" s="1" t="s">
        <v>504</v>
      </c>
      <c r="B63" s="1">
        <v>14</v>
      </c>
      <c r="C63" s="26" t="s">
        <v>2864</v>
      </c>
      <c r="D63" t="s">
        <v>506</v>
      </c>
      <c r="E63" s="27" t="s">
        <v>2865</v>
      </c>
      <c r="F63" s="28" t="s">
        <v>564</v>
      </c>
      <c r="G63" s="29">
        <v>3055.1489999999999</v>
      </c>
      <c r="H63" s="28">
        <v>0</v>
      </c>
      <c r="I63" s="30">
        <f>ROUND(G63*H63,P4)</f>
        <v>0</v>
      </c>
      <c r="L63" s="30">
        <v>0</v>
      </c>
      <c r="M63" s="24">
        <f>ROUND(G63*L63,P4)</f>
        <v>0</v>
      </c>
      <c r="N63" s="25" t="s">
        <v>509</v>
      </c>
      <c r="O63" s="31">
        <f>M63*AA63</f>
        <v>0</v>
      </c>
      <c r="P63" s="1">
        <v>3</v>
      </c>
      <c r="AA63" s="1">
        <f>IF(P63=1,$O$3,IF(P63=2,$O$4,$O$5))</f>
        <v>0</v>
      </c>
    </row>
    <row r="64" ht="38.25">
      <c r="A64" s="1" t="s">
        <v>510</v>
      </c>
      <c r="E64" s="27" t="s">
        <v>3065</v>
      </c>
    </row>
    <row r="65" ht="25.5">
      <c r="A65" s="1" t="s">
        <v>511</v>
      </c>
      <c r="E65" s="32" t="s">
        <v>3323</v>
      </c>
    </row>
    <row r="66">
      <c r="A66" s="1" t="s">
        <v>513</v>
      </c>
      <c r="E66" s="27" t="s">
        <v>514</v>
      </c>
    </row>
    <row r="67">
      <c r="A67" s="1" t="s">
        <v>504</v>
      </c>
      <c r="B67" s="1">
        <v>15</v>
      </c>
      <c r="C67" s="26" t="s">
        <v>3067</v>
      </c>
      <c r="D67" t="s">
        <v>506</v>
      </c>
      <c r="E67" s="27" t="s">
        <v>3068</v>
      </c>
      <c r="F67" s="28" t="s">
        <v>564</v>
      </c>
      <c r="G67" s="29">
        <v>3055.1489999999999</v>
      </c>
      <c r="H67" s="28">
        <v>0</v>
      </c>
      <c r="I67" s="30">
        <f>ROUND(G67*H67,P4)</f>
        <v>0</v>
      </c>
      <c r="L67" s="30">
        <v>0</v>
      </c>
      <c r="M67" s="24">
        <f>ROUND(G67*L67,P4)</f>
        <v>0</v>
      </c>
      <c r="N67" s="25" t="s">
        <v>509</v>
      </c>
      <c r="O67" s="31">
        <f>M67*AA67</f>
        <v>0</v>
      </c>
      <c r="P67" s="1">
        <v>3</v>
      </c>
      <c r="AA67" s="1">
        <f>IF(P67=1,$O$3,IF(P67=2,$O$4,$O$5))</f>
        <v>0</v>
      </c>
    </row>
    <row r="68" ht="25.5">
      <c r="A68" s="1" t="s">
        <v>510</v>
      </c>
      <c r="E68" s="27" t="s">
        <v>3057</v>
      </c>
    </row>
    <row r="69" ht="25.5">
      <c r="A69" s="1" t="s">
        <v>511</v>
      </c>
      <c r="E69" s="32" t="s">
        <v>3323</v>
      </c>
    </row>
    <row r="70">
      <c r="A70" s="1" t="s">
        <v>513</v>
      </c>
      <c r="E70" s="27" t="s">
        <v>514</v>
      </c>
    </row>
    <row r="71">
      <c r="A71" s="1" t="s">
        <v>504</v>
      </c>
      <c r="B71" s="1">
        <v>16</v>
      </c>
      <c r="C71" s="26" t="s">
        <v>2878</v>
      </c>
      <c r="D71" t="s">
        <v>506</v>
      </c>
      <c r="E71" s="27" t="s">
        <v>2879</v>
      </c>
      <c r="F71" s="28" t="s">
        <v>519</v>
      </c>
      <c r="G71" s="29">
        <v>8</v>
      </c>
      <c r="H71" s="28">
        <v>0</v>
      </c>
      <c r="I71" s="30">
        <f>ROUND(G71*H71,P4)</f>
        <v>0</v>
      </c>
      <c r="L71" s="30">
        <v>0</v>
      </c>
      <c r="M71" s="24">
        <f>ROUND(G71*L71,P4)</f>
        <v>0</v>
      </c>
      <c r="N71" s="25" t="s">
        <v>509</v>
      </c>
      <c r="O71" s="31">
        <f>M71*AA71</f>
        <v>0</v>
      </c>
      <c r="P71" s="1">
        <v>3</v>
      </c>
      <c r="AA71" s="1">
        <f>IF(P71=1,$O$3,IF(P71=2,$O$4,$O$5))</f>
        <v>0</v>
      </c>
    </row>
    <row r="72">
      <c r="A72" s="1" t="s">
        <v>510</v>
      </c>
      <c r="E72" s="27" t="s">
        <v>3115</v>
      </c>
    </row>
    <row r="73" ht="25.5">
      <c r="A73" s="1" t="s">
        <v>511</v>
      </c>
      <c r="E73" s="32" t="s">
        <v>846</v>
      </c>
    </row>
    <row r="74">
      <c r="A74" s="1" t="s">
        <v>513</v>
      </c>
      <c r="E74" s="27" t="s">
        <v>514</v>
      </c>
    </row>
    <row r="75">
      <c r="A75" s="1" t="s">
        <v>504</v>
      </c>
      <c r="B75" s="1">
        <v>17</v>
      </c>
      <c r="C75" s="26" t="s">
        <v>2881</v>
      </c>
      <c r="D75" t="s">
        <v>506</v>
      </c>
      <c r="E75" s="27" t="s">
        <v>2882</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1143</v>
      </c>
    </row>
    <row r="78">
      <c r="A78" s="1" t="s">
        <v>513</v>
      </c>
      <c r="E78" s="27" t="s">
        <v>514</v>
      </c>
    </row>
    <row r="79">
      <c r="A79" s="1" t="s">
        <v>504</v>
      </c>
      <c r="B79" s="1">
        <v>18</v>
      </c>
      <c r="C79" s="26" t="s">
        <v>2875</v>
      </c>
      <c r="D79" t="s">
        <v>506</v>
      </c>
      <c r="E79" s="27" t="s">
        <v>2876</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3323</v>
      </c>
    </row>
    <row r="82">
      <c r="A82" s="1" t="s">
        <v>513</v>
      </c>
      <c r="E82" s="27" t="s">
        <v>514</v>
      </c>
    </row>
    <row r="83">
      <c r="A83" s="1" t="s">
        <v>504</v>
      </c>
      <c r="B83" s="1">
        <v>33</v>
      </c>
      <c r="C83" s="26" t="s">
        <v>2935</v>
      </c>
      <c r="D83" t="s">
        <v>506</v>
      </c>
      <c r="E83" s="27" t="s">
        <v>2936</v>
      </c>
      <c r="F83" s="28" t="s">
        <v>519</v>
      </c>
      <c r="G83" s="29">
        <v>2</v>
      </c>
      <c r="H83" s="28">
        <v>0</v>
      </c>
      <c r="I83" s="30">
        <f>ROUND(G83*H83,P4)</f>
        <v>0</v>
      </c>
      <c r="L83" s="30">
        <v>0</v>
      </c>
      <c r="M83" s="24">
        <f>ROUND(G83*L83,P4)</f>
        <v>0</v>
      </c>
      <c r="N83" s="25" t="s">
        <v>723</v>
      </c>
      <c r="O83" s="31">
        <f>M83*AA83</f>
        <v>0</v>
      </c>
      <c r="P83" s="1">
        <v>3</v>
      </c>
      <c r="AA83" s="1">
        <f>IF(P83=1,$O$3,IF(P83=2,$O$4,$O$5))</f>
        <v>0</v>
      </c>
    </row>
    <row r="84">
      <c r="A84" s="1" t="s">
        <v>510</v>
      </c>
      <c r="E84" s="27" t="s">
        <v>506</v>
      </c>
    </row>
    <row r="85">
      <c r="A85" s="1" t="s">
        <v>511</v>
      </c>
      <c r="E85" s="32" t="s">
        <v>3324</v>
      </c>
    </row>
    <row r="86">
      <c r="A86" s="1" t="s">
        <v>513</v>
      </c>
      <c r="E86" s="27" t="s">
        <v>514</v>
      </c>
    </row>
    <row r="87">
      <c r="A87" s="1" t="s">
        <v>504</v>
      </c>
      <c r="B87" s="1">
        <v>34</v>
      </c>
      <c r="C87" s="26" t="s">
        <v>2978</v>
      </c>
      <c r="D87" t="s">
        <v>506</v>
      </c>
      <c r="E87" s="27" t="s">
        <v>2979</v>
      </c>
      <c r="F87" s="28" t="s">
        <v>519</v>
      </c>
      <c r="G87" s="29">
        <v>28</v>
      </c>
      <c r="H87" s="28">
        <v>0</v>
      </c>
      <c r="I87" s="30">
        <f>ROUND(G87*H87,P4)</f>
        <v>0</v>
      </c>
      <c r="L87" s="30">
        <v>0</v>
      </c>
      <c r="M87" s="24">
        <f>ROUND(G87*L87,P4)</f>
        <v>0</v>
      </c>
      <c r="N87" s="25" t="s">
        <v>723</v>
      </c>
      <c r="O87" s="31">
        <f>M87*AA87</f>
        <v>0</v>
      </c>
      <c r="P87" s="1">
        <v>3</v>
      </c>
      <c r="AA87" s="1">
        <f>IF(P87=1,$O$3,IF(P87=2,$O$4,$O$5))</f>
        <v>0</v>
      </c>
    </row>
    <row r="88">
      <c r="A88" s="1" t="s">
        <v>510</v>
      </c>
      <c r="E88" s="27" t="s">
        <v>506</v>
      </c>
    </row>
    <row r="89">
      <c r="A89" s="1" t="s">
        <v>511</v>
      </c>
      <c r="E89" s="32" t="s">
        <v>3325</v>
      </c>
    </row>
    <row r="90">
      <c r="A90" s="1" t="s">
        <v>513</v>
      </c>
      <c r="E90" s="27" t="s">
        <v>514</v>
      </c>
    </row>
    <row r="91">
      <c r="A91" s="1" t="s">
        <v>501</v>
      </c>
      <c r="C91" s="22" t="s">
        <v>2884</v>
      </c>
      <c r="E91" s="23" t="s">
        <v>2885</v>
      </c>
      <c r="L91" s="24">
        <f>SUMIFS(L92:L139,A92:A139,"P")</f>
        <v>0</v>
      </c>
      <c r="M91" s="24">
        <f>SUMIFS(M92:M139,A92:A139,"P")</f>
        <v>0</v>
      </c>
      <c r="N91" s="25"/>
    </row>
    <row r="92">
      <c r="A92" s="1" t="s">
        <v>504</v>
      </c>
      <c r="B92" s="1">
        <v>21</v>
      </c>
      <c r="C92" s="26" t="s">
        <v>3022</v>
      </c>
      <c r="D92" t="s">
        <v>506</v>
      </c>
      <c r="E92" s="27" t="s">
        <v>3023</v>
      </c>
      <c r="F92" s="28" t="s">
        <v>564</v>
      </c>
      <c r="G92" s="29">
        <v>8.3900000000000006</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3326</v>
      </c>
    </row>
    <row r="95">
      <c r="A95" s="1" t="s">
        <v>513</v>
      </c>
      <c r="E95" s="27" t="s">
        <v>514</v>
      </c>
    </row>
    <row r="96">
      <c r="A96" s="1" t="s">
        <v>504</v>
      </c>
      <c r="B96" s="1">
        <v>22</v>
      </c>
      <c r="C96" s="26" t="s">
        <v>2899</v>
      </c>
      <c r="D96" t="s">
        <v>506</v>
      </c>
      <c r="E96" s="27" t="s">
        <v>2900</v>
      </c>
      <c r="F96" s="28" t="s">
        <v>560</v>
      </c>
      <c r="G96" s="29">
        <v>5775.875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3327</v>
      </c>
    </row>
    <row r="99">
      <c r="A99" s="1" t="s">
        <v>513</v>
      </c>
      <c r="E99" s="27" t="s">
        <v>514</v>
      </c>
    </row>
    <row r="100">
      <c r="A100" s="1" t="s">
        <v>504</v>
      </c>
      <c r="B100" s="1">
        <v>23</v>
      </c>
      <c r="C100" s="26" t="s">
        <v>2902</v>
      </c>
      <c r="D100" t="s">
        <v>506</v>
      </c>
      <c r="E100" s="27" t="s">
        <v>2903</v>
      </c>
      <c r="F100" s="28" t="s">
        <v>560</v>
      </c>
      <c r="G100" s="29">
        <v>5775.875</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5.5">
      <c r="A102" s="1" t="s">
        <v>511</v>
      </c>
      <c r="E102" s="32" t="s">
        <v>3327</v>
      </c>
    </row>
    <row r="103" ht="127.5">
      <c r="A103" s="1" t="s">
        <v>513</v>
      </c>
      <c r="E103" s="27" t="s">
        <v>2904</v>
      </c>
    </row>
    <row r="104" ht="25.5">
      <c r="A104" s="1" t="s">
        <v>504</v>
      </c>
      <c r="B104" s="1">
        <v>24</v>
      </c>
      <c r="C104" s="26" t="s">
        <v>2905</v>
      </c>
      <c r="D104" t="s">
        <v>506</v>
      </c>
      <c r="E104" s="27" t="s">
        <v>2906</v>
      </c>
      <c r="F104" s="28" t="s">
        <v>564</v>
      </c>
      <c r="G104" s="29">
        <v>3451.0900000000001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3328</v>
      </c>
    </row>
    <row r="107">
      <c r="A107" s="1" t="s">
        <v>513</v>
      </c>
      <c r="E107" s="27" t="s">
        <v>514</v>
      </c>
    </row>
    <row r="108">
      <c r="A108" s="1" t="s">
        <v>504</v>
      </c>
      <c r="B108" s="1">
        <v>25</v>
      </c>
      <c r="C108" s="26" t="s">
        <v>2890</v>
      </c>
      <c r="D108" t="s">
        <v>506</v>
      </c>
      <c r="E108" s="27" t="s">
        <v>2891</v>
      </c>
      <c r="F108" s="28" t="s">
        <v>519</v>
      </c>
      <c r="G108" s="29">
        <v>33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1925</v>
      </c>
    </row>
    <row r="111">
      <c r="A111" s="1" t="s">
        <v>513</v>
      </c>
      <c r="E111" s="27" t="s">
        <v>514</v>
      </c>
    </row>
    <row r="112">
      <c r="A112" s="1" t="s">
        <v>504</v>
      </c>
      <c r="B112" s="1">
        <v>26</v>
      </c>
      <c r="C112" s="26" t="s">
        <v>820</v>
      </c>
      <c r="D112" t="s">
        <v>506</v>
      </c>
      <c r="E112" s="27" t="s">
        <v>821</v>
      </c>
      <c r="F112" s="28" t="s">
        <v>519</v>
      </c>
      <c r="G112" s="29">
        <v>10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666</v>
      </c>
    </row>
    <row r="115">
      <c r="A115" s="1" t="s">
        <v>513</v>
      </c>
      <c r="E115" s="27" t="s">
        <v>514</v>
      </c>
    </row>
    <row r="116">
      <c r="A116" s="1" t="s">
        <v>504</v>
      </c>
      <c r="B116" s="1">
        <v>27</v>
      </c>
      <c r="C116" s="26" t="s">
        <v>2908</v>
      </c>
      <c r="D116" t="s">
        <v>506</v>
      </c>
      <c r="E116" s="27" t="s">
        <v>2909</v>
      </c>
      <c r="F116" s="28" t="s">
        <v>519</v>
      </c>
      <c r="G116" s="29">
        <v>150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1618</v>
      </c>
    </row>
    <row r="119">
      <c r="A119" s="1" t="s">
        <v>513</v>
      </c>
      <c r="E119" s="27" t="s">
        <v>514</v>
      </c>
    </row>
    <row r="120">
      <c r="A120" s="1" t="s">
        <v>504</v>
      </c>
      <c r="B120" s="1">
        <v>28</v>
      </c>
      <c r="C120" s="26" t="s">
        <v>3175</v>
      </c>
      <c r="D120" t="s">
        <v>506</v>
      </c>
      <c r="E120" s="27" t="s">
        <v>3176</v>
      </c>
      <c r="F120" s="28" t="s">
        <v>519</v>
      </c>
      <c r="G120" s="29">
        <v>70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8.25">
      <c r="A122" s="1" t="s">
        <v>511</v>
      </c>
      <c r="E122" s="32" t="s">
        <v>3329</v>
      </c>
    </row>
    <row r="123">
      <c r="A123" s="1" t="s">
        <v>513</v>
      </c>
      <c r="E123" s="27" t="s">
        <v>514</v>
      </c>
    </row>
    <row r="124" ht="25.5">
      <c r="A124" s="1" t="s">
        <v>504</v>
      </c>
      <c r="B124" s="1">
        <v>29</v>
      </c>
      <c r="C124" s="26" t="s">
        <v>3178</v>
      </c>
      <c r="D124" t="s">
        <v>506</v>
      </c>
      <c r="E124" s="27" t="s">
        <v>3179</v>
      </c>
      <c r="F124" s="28" t="s">
        <v>2701</v>
      </c>
      <c r="G124" s="29">
        <v>0.69999999999999996</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5.5">
      <c r="A126" s="1" t="s">
        <v>511</v>
      </c>
      <c r="E126" s="32" t="s">
        <v>3330</v>
      </c>
    </row>
    <row r="127" ht="127.5">
      <c r="A127" s="1" t="s">
        <v>513</v>
      </c>
      <c r="E127" s="27" t="s">
        <v>3181</v>
      </c>
    </row>
    <row r="128">
      <c r="A128" s="1" t="s">
        <v>504</v>
      </c>
      <c r="B128" s="1">
        <v>30</v>
      </c>
      <c r="C128" s="26" t="s">
        <v>3182</v>
      </c>
      <c r="D128" t="s">
        <v>506</v>
      </c>
      <c r="E128" s="27" t="s">
        <v>3183</v>
      </c>
      <c r="F128" s="28" t="s">
        <v>1626</v>
      </c>
      <c r="G128" s="29">
        <v>45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3331</v>
      </c>
    </row>
    <row r="131">
      <c r="A131" s="1" t="s">
        <v>513</v>
      </c>
      <c r="E131" s="27" t="s">
        <v>514</v>
      </c>
    </row>
    <row r="132" ht="25.5">
      <c r="A132" s="1" t="s">
        <v>504</v>
      </c>
      <c r="B132" s="1">
        <v>31</v>
      </c>
      <c r="C132" s="26" t="s">
        <v>3185</v>
      </c>
      <c r="D132" t="s">
        <v>506</v>
      </c>
      <c r="E132" s="27" t="s">
        <v>3186</v>
      </c>
      <c r="F132" s="28" t="s">
        <v>519</v>
      </c>
      <c r="G132" s="29">
        <v>70</v>
      </c>
      <c r="H132" s="28">
        <v>0</v>
      </c>
      <c r="I132" s="30">
        <f>ROUND(G132*H132,P4)</f>
        <v>0</v>
      </c>
      <c r="L132" s="30">
        <v>0</v>
      </c>
      <c r="M132" s="24">
        <f>ROUND(G132*L132,P4)</f>
        <v>0</v>
      </c>
      <c r="N132" s="25" t="s">
        <v>506</v>
      </c>
      <c r="O132" s="31">
        <f>M132*AA132</f>
        <v>0</v>
      </c>
      <c r="P132" s="1">
        <v>3</v>
      </c>
      <c r="AA132" s="1">
        <f>IF(P132=1,$O$3,IF(P132=2,$O$4,$O$5))</f>
        <v>0</v>
      </c>
    </row>
    <row r="133" ht="38.25">
      <c r="A133" s="1" t="s">
        <v>510</v>
      </c>
      <c r="E133" s="27" t="s">
        <v>3187</v>
      </c>
    </row>
    <row r="134" ht="25.5">
      <c r="A134" s="1" t="s">
        <v>511</v>
      </c>
      <c r="E134" s="32" t="s">
        <v>2368</v>
      </c>
    </row>
    <row r="135" ht="140.25">
      <c r="A135" s="1" t="s">
        <v>513</v>
      </c>
      <c r="E135" s="27" t="s">
        <v>3188</v>
      </c>
    </row>
    <row r="136">
      <c r="A136" s="1" t="s">
        <v>504</v>
      </c>
      <c r="B136" s="1">
        <v>32</v>
      </c>
      <c r="C136" s="26" t="s">
        <v>3189</v>
      </c>
      <c r="D136" t="s">
        <v>506</v>
      </c>
      <c r="E136" s="27" t="s">
        <v>3190</v>
      </c>
      <c r="F136" s="28" t="s">
        <v>519</v>
      </c>
      <c r="G136" s="29">
        <v>70</v>
      </c>
      <c r="H136" s="28">
        <v>0</v>
      </c>
      <c r="I136" s="30">
        <f>ROUND(G136*H136,P4)</f>
        <v>0</v>
      </c>
      <c r="L136" s="30">
        <v>0</v>
      </c>
      <c r="M136" s="24">
        <f>ROUND(G136*L136,P4)</f>
        <v>0</v>
      </c>
      <c r="N136" s="25" t="s">
        <v>509</v>
      </c>
      <c r="O136" s="31">
        <f>M136*AA136</f>
        <v>0</v>
      </c>
      <c r="P136" s="1">
        <v>3</v>
      </c>
      <c r="AA136" s="1">
        <f>IF(P136=1,$O$3,IF(P136=2,$O$4,$O$5))</f>
        <v>0</v>
      </c>
    </row>
    <row r="137" ht="38.25">
      <c r="A137" s="1" t="s">
        <v>510</v>
      </c>
      <c r="E137" s="27" t="s">
        <v>3191</v>
      </c>
    </row>
    <row r="138" ht="25.5">
      <c r="A138" s="1" t="s">
        <v>511</v>
      </c>
      <c r="E138" s="32" t="s">
        <v>2368</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COUNTIFS(L8:L78,"=0",A8:A78,"P")+COUNTIFS(L8:L78,"",A8:A78,"P")+SUM(Q8:Q78)</f>
        <v>0</v>
      </c>
    </row>
    <row r="8">
      <c r="A8" s="1" t="s">
        <v>499</v>
      </c>
      <c r="C8" s="22" t="s">
        <v>3332</v>
      </c>
      <c r="E8" s="23" t="s">
        <v>117</v>
      </c>
      <c r="L8" s="24">
        <f>L9</f>
        <v>0</v>
      </c>
      <c r="M8" s="24">
        <f>M9</f>
        <v>0</v>
      </c>
      <c r="N8" s="25"/>
    </row>
    <row r="9">
      <c r="A9" s="1" t="s">
        <v>501</v>
      </c>
      <c r="C9" s="22" t="s">
        <v>2884</v>
      </c>
      <c r="E9" s="23" t="s">
        <v>3333</v>
      </c>
      <c r="L9" s="24">
        <f>SUMIFS(L10:L77,A10:A77,"P")</f>
        <v>0</v>
      </c>
      <c r="M9" s="24">
        <f>SUMIFS(M10:M77,A10:A77,"P")</f>
        <v>0</v>
      </c>
      <c r="N9" s="25"/>
    </row>
    <row r="10">
      <c r="A10" s="1" t="s">
        <v>504</v>
      </c>
      <c r="B10" s="1">
        <v>1</v>
      </c>
      <c r="C10" s="26" t="s">
        <v>3334</v>
      </c>
      <c r="D10" t="s">
        <v>506</v>
      </c>
      <c r="E10" s="27" t="s">
        <v>3335</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1">
      <c r="A12" s="1" t="s">
        <v>511</v>
      </c>
      <c r="E12" s="32" t="s">
        <v>3336</v>
      </c>
    </row>
    <row r="13">
      <c r="A13" s="1" t="s">
        <v>513</v>
      </c>
      <c r="E13" s="27" t="s">
        <v>514</v>
      </c>
    </row>
    <row r="14">
      <c r="A14" s="1" t="s">
        <v>504</v>
      </c>
      <c r="B14" s="1">
        <v>2</v>
      </c>
      <c r="C14" s="26" t="s">
        <v>3337</v>
      </c>
      <c r="D14" t="s">
        <v>506</v>
      </c>
      <c r="E14" s="27" t="s">
        <v>3338</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1">
      <c r="A16" s="1" t="s">
        <v>511</v>
      </c>
      <c r="E16" s="32" t="s">
        <v>3339</v>
      </c>
    </row>
    <row r="17">
      <c r="A17" s="1" t="s">
        <v>513</v>
      </c>
      <c r="E17" s="27" t="s">
        <v>514</v>
      </c>
    </row>
    <row r="18">
      <c r="A18" s="1" t="s">
        <v>504</v>
      </c>
      <c r="B18" s="1">
        <v>3</v>
      </c>
      <c r="C18" s="26" t="s">
        <v>3340</v>
      </c>
      <c r="D18" t="s">
        <v>506</v>
      </c>
      <c r="E18" s="27" t="s">
        <v>3341</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8.25">
      <c r="A20" s="1" t="s">
        <v>511</v>
      </c>
      <c r="E20" s="32" t="s">
        <v>3342</v>
      </c>
    </row>
    <row r="21" ht="140.25">
      <c r="A21" s="1" t="s">
        <v>513</v>
      </c>
      <c r="E21" s="27" t="s">
        <v>3343</v>
      </c>
    </row>
    <row r="22">
      <c r="A22" s="1" t="s">
        <v>504</v>
      </c>
      <c r="B22" s="1">
        <v>4</v>
      </c>
      <c r="C22" s="26" t="s">
        <v>3344</v>
      </c>
      <c r="D22" t="s">
        <v>506</v>
      </c>
      <c r="E22" s="27" t="s">
        <v>3345</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8.25">
      <c r="A24" s="1" t="s">
        <v>511</v>
      </c>
      <c r="E24" s="32" t="s">
        <v>3346</v>
      </c>
    </row>
    <row r="25" ht="89.25">
      <c r="A25" s="1" t="s">
        <v>513</v>
      </c>
      <c r="E25" s="27" t="s">
        <v>3347</v>
      </c>
    </row>
    <row r="26">
      <c r="A26" s="1" t="s">
        <v>504</v>
      </c>
      <c r="B26" s="1">
        <v>6</v>
      </c>
      <c r="C26" s="26" t="s">
        <v>3348</v>
      </c>
      <c r="D26" t="s">
        <v>506</v>
      </c>
      <c r="E26" s="27" t="s">
        <v>3349</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38.25">
      <c r="A28" s="1" t="s">
        <v>511</v>
      </c>
      <c r="E28" s="32" t="s">
        <v>3350</v>
      </c>
    </row>
    <row r="29">
      <c r="A29" s="1" t="s">
        <v>513</v>
      </c>
      <c r="E29" s="27" t="s">
        <v>514</v>
      </c>
    </row>
    <row r="30">
      <c r="A30" s="1" t="s">
        <v>504</v>
      </c>
      <c r="B30" s="1">
        <v>7</v>
      </c>
      <c r="C30" s="26" t="s">
        <v>1013</v>
      </c>
      <c r="D30" t="s">
        <v>506</v>
      </c>
      <c r="E30" s="27" t="s">
        <v>1014</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38.25">
      <c r="A32" s="1" t="s">
        <v>511</v>
      </c>
      <c r="E32" s="32" t="s">
        <v>3351</v>
      </c>
    </row>
    <row r="33">
      <c r="A33" s="1" t="s">
        <v>513</v>
      </c>
      <c r="E33" s="27" t="s">
        <v>514</v>
      </c>
    </row>
    <row r="34">
      <c r="A34" s="1" t="s">
        <v>504</v>
      </c>
      <c r="B34" s="1">
        <v>8</v>
      </c>
      <c r="C34" s="26" t="s">
        <v>3352</v>
      </c>
      <c r="D34" t="s">
        <v>506</v>
      </c>
      <c r="E34" s="27" t="s">
        <v>3353</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51">
      <c r="A36" s="1" t="s">
        <v>511</v>
      </c>
      <c r="E36" s="32" t="s">
        <v>3354</v>
      </c>
    </row>
    <row r="37">
      <c r="A37" s="1" t="s">
        <v>513</v>
      </c>
      <c r="E37" s="27" t="s">
        <v>514</v>
      </c>
    </row>
    <row r="38">
      <c r="A38" s="1" t="s">
        <v>504</v>
      </c>
      <c r="B38" s="1">
        <v>9</v>
      </c>
      <c r="C38" s="26" t="s">
        <v>3355</v>
      </c>
      <c r="D38" t="s">
        <v>506</v>
      </c>
      <c r="E38" s="27" t="s">
        <v>3356</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38.25">
      <c r="A40" s="1" t="s">
        <v>511</v>
      </c>
      <c r="E40" s="32" t="s">
        <v>3357</v>
      </c>
    </row>
    <row r="41">
      <c r="A41" s="1" t="s">
        <v>513</v>
      </c>
      <c r="E41" s="27" t="s">
        <v>514</v>
      </c>
    </row>
    <row r="42">
      <c r="A42" s="1" t="s">
        <v>504</v>
      </c>
      <c r="B42" s="1">
        <v>10</v>
      </c>
      <c r="C42" s="26" t="s">
        <v>3358</v>
      </c>
      <c r="D42" t="s">
        <v>506</v>
      </c>
      <c r="E42" s="27" t="s">
        <v>3359</v>
      </c>
      <c r="F42" s="28" t="s">
        <v>519</v>
      </c>
      <c r="G42" s="29">
        <v>6</v>
      </c>
      <c r="H42" s="28">
        <v>0</v>
      </c>
      <c r="I42" s="30">
        <f>ROUND(G42*H42,P4)</f>
        <v>0</v>
      </c>
      <c r="L42" s="30">
        <v>0</v>
      </c>
      <c r="M42" s="24">
        <f>ROUND(G42*L42,P4)</f>
        <v>0</v>
      </c>
      <c r="N42" s="25" t="s">
        <v>509</v>
      </c>
      <c r="O42" s="31">
        <f>M42*AA42</f>
        <v>0</v>
      </c>
      <c r="P42" s="1">
        <v>3</v>
      </c>
      <c r="AA42" s="1">
        <f>IF(P42=1,$O$3,IF(P42=2,$O$4,$O$5))</f>
        <v>0</v>
      </c>
    </row>
    <row r="43">
      <c r="A43" s="1" t="s">
        <v>510</v>
      </c>
      <c r="E43" s="27" t="s">
        <v>506</v>
      </c>
    </row>
    <row r="44" ht="38.25">
      <c r="A44" s="1" t="s">
        <v>511</v>
      </c>
      <c r="E44" s="32" t="s">
        <v>3360</v>
      </c>
    </row>
    <row r="45">
      <c r="A45" s="1" t="s">
        <v>513</v>
      </c>
      <c r="E45" s="27" t="s">
        <v>514</v>
      </c>
    </row>
    <row r="46">
      <c r="A46" s="1" t="s">
        <v>504</v>
      </c>
      <c r="B46" s="1">
        <v>11</v>
      </c>
      <c r="C46" s="26" t="s">
        <v>3361</v>
      </c>
      <c r="D46" t="s">
        <v>506</v>
      </c>
      <c r="E46" s="27" t="s">
        <v>3362</v>
      </c>
      <c r="F46" s="28" t="s">
        <v>519</v>
      </c>
      <c r="G46" s="29">
        <v>2</v>
      </c>
      <c r="H46" s="28">
        <v>0</v>
      </c>
      <c r="I46" s="30">
        <f>ROUND(G46*H46,P4)</f>
        <v>0</v>
      </c>
      <c r="L46" s="30">
        <v>0</v>
      </c>
      <c r="M46" s="24">
        <f>ROUND(G46*L46,P4)</f>
        <v>0</v>
      </c>
      <c r="N46" s="25" t="s">
        <v>506</v>
      </c>
      <c r="O46" s="31">
        <f>M46*AA46</f>
        <v>0</v>
      </c>
      <c r="P46" s="1">
        <v>3</v>
      </c>
      <c r="AA46" s="1">
        <f>IF(P46=1,$O$3,IF(P46=2,$O$4,$O$5))</f>
        <v>0</v>
      </c>
    </row>
    <row r="47">
      <c r="A47" s="1" t="s">
        <v>510</v>
      </c>
      <c r="E47" s="27" t="s">
        <v>506</v>
      </c>
    </row>
    <row r="48" ht="38.25">
      <c r="A48" s="1" t="s">
        <v>511</v>
      </c>
      <c r="E48" s="32" t="s">
        <v>3363</v>
      </c>
    </row>
    <row r="49" ht="127.5">
      <c r="A49" s="1" t="s">
        <v>513</v>
      </c>
      <c r="E49" s="27" t="s">
        <v>3364</v>
      </c>
    </row>
    <row r="50">
      <c r="A50" s="1" t="s">
        <v>504</v>
      </c>
      <c r="B50" s="1">
        <v>12</v>
      </c>
      <c r="C50" s="26" t="s">
        <v>3365</v>
      </c>
      <c r="D50" t="s">
        <v>506</v>
      </c>
      <c r="E50" s="27" t="s">
        <v>3366</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8.25">
      <c r="A52" s="1" t="s">
        <v>511</v>
      </c>
      <c r="E52" s="32" t="s">
        <v>3363</v>
      </c>
    </row>
    <row r="53" ht="127.5">
      <c r="A53" s="1" t="s">
        <v>513</v>
      </c>
      <c r="E53" s="27" t="s">
        <v>3364</v>
      </c>
    </row>
    <row r="54">
      <c r="A54" s="1" t="s">
        <v>504</v>
      </c>
      <c r="B54" s="1">
        <v>13</v>
      </c>
      <c r="C54" s="26" t="s">
        <v>3367</v>
      </c>
      <c r="D54" t="s">
        <v>506</v>
      </c>
      <c r="E54" s="27" t="s">
        <v>3368</v>
      </c>
      <c r="F54" s="28" t="s">
        <v>519</v>
      </c>
      <c r="G54" s="29">
        <v>43</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3369</v>
      </c>
    </row>
    <row r="57">
      <c r="A57" s="1" t="s">
        <v>513</v>
      </c>
      <c r="E57" s="27" t="s">
        <v>514</v>
      </c>
    </row>
    <row r="58">
      <c r="A58" s="1" t="s">
        <v>504</v>
      </c>
      <c r="B58" s="1">
        <v>14</v>
      </c>
      <c r="C58" s="26" t="s">
        <v>3370</v>
      </c>
      <c r="D58" t="s">
        <v>506</v>
      </c>
      <c r="E58" s="27" t="s">
        <v>3371</v>
      </c>
      <c r="F58" s="28" t="s">
        <v>519</v>
      </c>
      <c r="G58" s="29">
        <v>125</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3372</v>
      </c>
    </row>
    <row r="61">
      <c r="A61" s="1" t="s">
        <v>513</v>
      </c>
      <c r="E61" s="27" t="s">
        <v>514</v>
      </c>
    </row>
    <row r="62">
      <c r="A62" s="1" t="s">
        <v>504</v>
      </c>
      <c r="B62" s="1">
        <v>15</v>
      </c>
      <c r="C62" s="26" t="s">
        <v>2890</v>
      </c>
      <c r="D62" t="s">
        <v>506</v>
      </c>
      <c r="E62" s="27" t="s">
        <v>3373</v>
      </c>
      <c r="F62" s="28" t="s">
        <v>519</v>
      </c>
      <c r="G62" s="29">
        <v>130</v>
      </c>
      <c r="H62" s="28">
        <v>0</v>
      </c>
      <c r="I62" s="30">
        <f>ROUND(G62*H62,P4)</f>
        <v>0</v>
      </c>
      <c r="L62" s="30">
        <v>0</v>
      </c>
      <c r="M62" s="24">
        <f>ROUND(G62*L62,P4)</f>
        <v>0</v>
      </c>
      <c r="N62" s="25" t="s">
        <v>509</v>
      </c>
      <c r="O62" s="31">
        <f>M62*AA62</f>
        <v>0</v>
      </c>
      <c r="P62" s="1">
        <v>3</v>
      </c>
      <c r="AA62" s="1">
        <f>IF(P62=1,$O$3,IF(P62=2,$O$4,$O$5))</f>
        <v>0</v>
      </c>
    </row>
    <row r="63">
      <c r="A63" s="1" t="s">
        <v>510</v>
      </c>
      <c r="E63" s="27" t="s">
        <v>506</v>
      </c>
    </row>
    <row r="64" ht="38.25">
      <c r="A64" s="1" t="s">
        <v>511</v>
      </c>
      <c r="E64" s="32" t="s">
        <v>3374</v>
      </c>
    </row>
    <row r="65">
      <c r="A65" s="1" t="s">
        <v>513</v>
      </c>
      <c r="E65" s="27" t="s">
        <v>514</v>
      </c>
    </row>
    <row r="66" ht="25.5">
      <c r="A66" s="1" t="s">
        <v>504</v>
      </c>
      <c r="B66" s="1">
        <v>16</v>
      </c>
      <c r="C66" s="26" t="s">
        <v>3375</v>
      </c>
      <c r="D66" t="s">
        <v>506</v>
      </c>
      <c r="E66" s="27" t="s">
        <v>3376</v>
      </c>
      <c r="F66" s="28" t="s">
        <v>3377</v>
      </c>
      <c r="G66" s="29">
        <v>1365</v>
      </c>
      <c r="H66" s="28">
        <v>0</v>
      </c>
      <c r="I66" s="30">
        <f>ROUND(G66*H66,P4)</f>
        <v>0</v>
      </c>
      <c r="L66" s="30">
        <v>0</v>
      </c>
      <c r="M66" s="24">
        <f>ROUND(G66*L66,P4)</f>
        <v>0</v>
      </c>
      <c r="N66" s="25" t="s">
        <v>509</v>
      </c>
      <c r="O66" s="31">
        <f>M66*AA66</f>
        <v>0</v>
      </c>
      <c r="P66" s="1">
        <v>3</v>
      </c>
      <c r="AA66" s="1">
        <f>IF(P66=1,$O$3,IF(P66=2,$O$4,$O$5))</f>
        <v>0</v>
      </c>
    </row>
    <row r="67">
      <c r="A67" s="1" t="s">
        <v>510</v>
      </c>
      <c r="E67" s="27" t="s">
        <v>506</v>
      </c>
    </row>
    <row r="68" ht="25.5">
      <c r="A68" s="1" t="s">
        <v>511</v>
      </c>
      <c r="E68" s="32" t="s">
        <v>3378</v>
      </c>
    </row>
    <row r="69">
      <c r="A69" s="1" t="s">
        <v>513</v>
      </c>
      <c r="E69" s="27" t="s">
        <v>514</v>
      </c>
    </row>
    <row r="70">
      <c r="A70" s="1" t="s">
        <v>504</v>
      </c>
      <c r="B70" s="1">
        <v>17</v>
      </c>
      <c r="C70" s="26" t="s">
        <v>820</v>
      </c>
      <c r="D70" t="s">
        <v>506</v>
      </c>
      <c r="E70" s="27" t="s">
        <v>3379</v>
      </c>
      <c r="F70" s="28" t="s">
        <v>519</v>
      </c>
      <c r="G70" s="29">
        <v>110</v>
      </c>
      <c r="H70" s="28">
        <v>0</v>
      </c>
      <c r="I70" s="30">
        <f>ROUND(G70*H70,P4)</f>
        <v>0</v>
      </c>
      <c r="L70" s="30">
        <v>0</v>
      </c>
      <c r="M70" s="24">
        <f>ROUND(G70*L70,P4)</f>
        <v>0</v>
      </c>
      <c r="N70" s="25" t="s">
        <v>509</v>
      </c>
      <c r="O70" s="31">
        <f>M70*AA70</f>
        <v>0</v>
      </c>
      <c r="P70" s="1">
        <v>3</v>
      </c>
      <c r="AA70" s="1">
        <f>IF(P70=1,$O$3,IF(P70=2,$O$4,$O$5))</f>
        <v>0</v>
      </c>
    </row>
    <row r="71">
      <c r="A71" s="1" t="s">
        <v>510</v>
      </c>
      <c r="E71" s="27" t="s">
        <v>506</v>
      </c>
    </row>
    <row r="72" ht="38.25">
      <c r="A72" s="1" t="s">
        <v>511</v>
      </c>
      <c r="E72" s="32" t="s">
        <v>3380</v>
      </c>
    </row>
    <row r="73">
      <c r="A73" s="1" t="s">
        <v>513</v>
      </c>
      <c r="E73" s="27" t="s">
        <v>514</v>
      </c>
    </row>
    <row r="74">
      <c r="A74" s="1" t="s">
        <v>504</v>
      </c>
      <c r="B74" s="1">
        <v>18</v>
      </c>
      <c r="C74" s="26" t="s">
        <v>824</v>
      </c>
      <c r="D74" t="s">
        <v>506</v>
      </c>
      <c r="E74" s="27" t="s">
        <v>3381</v>
      </c>
      <c r="F74" s="28" t="s">
        <v>3377</v>
      </c>
      <c r="G74" s="29">
        <v>1155</v>
      </c>
      <c r="H74" s="28">
        <v>0</v>
      </c>
      <c r="I74" s="30">
        <f>ROUND(G74*H74,P4)</f>
        <v>0</v>
      </c>
      <c r="L74" s="30">
        <v>0</v>
      </c>
      <c r="M74" s="24">
        <f>ROUND(G74*L74,P4)</f>
        <v>0</v>
      </c>
      <c r="N74" s="25" t="s">
        <v>509</v>
      </c>
      <c r="O74" s="31">
        <f>M74*AA74</f>
        <v>0</v>
      </c>
      <c r="P74" s="1">
        <v>3</v>
      </c>
      <c r="AA74" s="1">
        <f>IF(P74=1,$O$3,IF(P74=2,$O$4,$O$5))</f>
        <v>0</v>
      </c>
    </row>
    <row r="75">
      <c r="A75" s="1" t="s">
        <v>510</v>
      </c>
      <c r="E75" s="27" t="s">
        <v>506</v>
      </c>
    </row>
    <row r="76" ht="25.5">
      <c r="A76" s="1" t="s">
        <v>511</v>
      </c>
      <c r="E76" s="32" t="s">
        <v>3382</v>
      </c>
    </row>
    <row r="77">
      <c r="A77" s="1" t="s">
        <v>513</v>
      </c>
      <c r="E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COUNTIFS(L8:L193,"=0",A8:A193,"P")+COUNTIFS(L8:L193,"",A8:A193,"P")+SUM(Q8:Q193)</f>
        <v>0</v>
      </c>
    </row>
    <row r="8">
      <c r="A8" s="1" t="s">
        <v>499</v>
      </c>
      <c r="C8" s="22" t="s">
        <v>3383</v>
      </c>
      <c r="E8" s="23" t="s">
        <v>121</v>
      </c>
      <c r="L8" s="24">
        <f>L9+L18+L95+L104+L113+L138+L167+L176</f>
        <v>0</v>
      </c>
      <c r="M8" s="24">
        <f>M9+M18+M95+M104+M113+M138+M167+M176</f>
        <v>0</v>
      </c>
      <c r="N8" s="25"/>
    </row>
    <row r="9">
      <c r="A9" s="1" t="s">
        <v>501</v>
      </c>
      <c r="C9" s="22" t="s">
        <v>1254</v>
      </c>
      <c r="E9" s="23" t="s">
        <v>1255</v>
      </c>
      <c r="L9" s="24">
        <f>SUMIFS(L10:L17,A10:A17,"P")</f>
        <v>0</v>
      </c>
      <c r="M9" s="24">
        <f>SUMIFS(M10:M17,A10:A17,"P")</f>
        <v>0</v>
      </c>
      <c r="N9" s="25"/>
    </row>
    <row r="10" ht="25.5">
      <c r="A10" s="1" t="s">
        <v>504</v>
      </c>
      <c r="B10" s="1">
        <v>1</v>
      </c>
      <c r="C10" s="26" t="s">
        <v>3384</v>
      </c>
      <c r="D10" t="s">
        <v>3385</v>
      </c>
      <c r="E10" s="27" t="s">
        <v>3386</v>
      </c>
      <c r="F10" s="28" t="s">
        <v>2701</v>
      </c>
      <c r="G10" s="29">
        <v>20188.799999999999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3387</v>
      </c>
    </row>
    <row r="13" ht="25.5">
      <c r="A13" s="1" t="s">
        <v>513</v>
      </c>
      <c r="E13" s="27" t="s">
        <v>2702</v>
      </c>
    </row>
    <row r="14" ht="25.5">
      <c r="A14" s="1" t="s">
        <v>504</v>
      </c>
      <c r="B14" s="1">
        <v>2</v>
      </c>
      <c r="C14" s="26" t="s">
        <v>2703</v>
      </c>
      <c r="D14" t="s">
        <v>2704</v>
      </c>
      <c r="E14" s="27" t="s">
        <v>2705</v>
      </c>
      <c r="F14" s="28" t="s">
        <v>2701</v>
      </c>
      <c r="G14" s="29">
        <v>2442.5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3388</v>
      </c>
    </row>
    <row r="17" ht="25.5">
      <c r="A17" s="1" t="s">
        <v>513</v>
      </c>
      <c r="E17" s="27" t="s">
        <v>2702</v>
      </c>
    </row>
    <row r="18">
      <c r="A18" s="1" t="s">
        <v>501</v>
      </c>
      <c r="C18" s="22" t="s">
        <v>597</v>
      </c>
      <c r="E18" s="23" t="s">
        <v>557</v>
      </c>
      <c r="L18" s="24">
        <f>SUMIFS(L19:L94,A19:A94,"P")</f>
        <v>0</v>
      </c>
      <c r="M18" s="24">
        <f>SUMIFS(M19:M94,A19:A94,"P")</f>
        <v>0</v>
      </c>
      <c r="N18" s="25"/>
    </row>
    <row r="19">
      <c r="A19" s="1" t="s">
        <v>504</v>
      </c>
      <c r="B19" s="1">
        <v>3</v>
      </c>
      <c r="C19" s="26" t="s">
        <v>3389</v>
      </c>
      <c r="D19" t="s">
        <v>506</v>
      </c>
      <c r="E19" s="27" t="s">
        <v>3390</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8.25">
      <c r="A21" s="1" t="s">
        <v>511</v>
      </c>
      <c r="E21" s="32" t="s">
        <v>3391</v>
      </c>
    </row>
    <row r="22">
      <c r="A22" s="1" t="s">
        <v>513</v>
      </c>
      <c r="E22" s="27" t="s">
        <v>514</v>
      </c>
    </row>
    <row r="23">
      <c r="A23" s="1" t="s">
        <v>504</v>
      </c>
      <c r="B23" s="1">
        <v>4</v>
      </c>
      <c r="C23" s="26" t="s">
        <v>3392</v>
      </c>
      <c r="D23" t="s">
        <v>506</v>
      </c>
      <c r="E23" s="27" t="s">
        <v>3393</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8.25">
      <c r="A25" s="1" t="s">
        <v>511</v>
      </c>
      <c r="E25" s="32" t="s">
        <v>3394</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3395</v>
      </c>
    </row>
    <row r="30">
      <c r="A30" s="1" t="s">
        <v>513</v>
      </c>
      <c r="E30" s="27" t="s">
        <v>514</v>
      </c>
    </row>
    <row r="31">
      <c r="A31" s="1" t="s">
        <v>504</v>
      </c>
      <c r="B31" s="1">
        <v>6</v>
      </c>
      <c r="C31" s="26" t="s">
        <v>3396</v>
      </c>
      <c r="D31" t="s">
        <v>506</v>
      </c>
      <c r="E31" s="27" t="s">
        <v>3397</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3398</v>
      </c>
    </row>
    <row r="34">
      <c r="A34" s="1" t="s">
        <v>513</v>
      </c>
      <c r="E34" s="27" t="s">
        <v>514</v>
      </c>
    </row>
    <row r="35">
      <c r="A35" s="1" t="s">
        <v>504</v>
      </c>
      <c r="B35" s="1">
        <v>7</v>
      </c>
      <c r="C35" s="26" t="s">
        <v>3399</v>
      </c>
      <c r="D35" t="s">
        <v>597</v>
      </c>
      <c r="E35" s="27" t="s">
        <v>3400</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3401</v>
      </c>
    </row>
    <row r="37" ht="25.5">
      <c r="A37" s="1" t="s">
        <v>511</v>
      </c>
      <c r="E37" s="32" t="s">
        <v>3402</v>
      </c>
    </row>
    <row r="38">
      <c r="A38" s="1" t="s">
        <v>513</v>
      </c>
      <c r="E38" s="27" t="s">
        <v>514</v>
      </c>
    </row>
    <row r="39">
      <c r="A39" s="1" t="s">
        <v>504</v>
      </c>
      <c r="B39" s="1">
        <v>8</v>
      </c>
      <c r="C39" s="26" t="s">
        <v>3403</v>
      </c>
      <c r="D39" t="s">
        <v>597</v>
      </c>
      <c r="E39" s="27" t="s">
        <v>3404</v>
      </c>
      <c r="F39" s="28" t="s">
        <v>560</v>
      </c>
      <c r="G39" s="29">
        <v>13.4</v>
      </c>
      <c r="H39" s="28">
        <v>0</v>
      </c>
      <c r="I39" s="30">
        <f>ROUND(G39*H39,P4)</f>
        <v>0</v>
      </c>
      <c r="L39" s="30">
        <v>0</v>
      </c>
      <c r="M39" s="24">
        <f>ROUND(G39*L39,P4)</f>
        <v>0</v>
      </c>
      <c r="N39" s="25" t="s">
        <v>509</v>
      </c>
      <c r="O39" s="31">
        <f>M39*AA39</f>
        <v>0</v>
      </c>
      <c r="P39" s="1">
        <v>3</v>
      </c>
      <c r="AA39" s="1">
        <f>IF(P39=1,$O$3,IF(P39=2,$O$4,$O$5))</f>
        <v>0</v>
      </c>
    </row>
    <row r="40" ht="25.5">
      <c r="A40" s="1" t="s">
        <v>510</v>
      </c>
      <c r="E40" s="27" t="s">
        <v>3405</v>
      </c>
    </row>
    <row r="41" ht="38.25">
      <c r="A41" s="1" t="s">
        <v>511</v>
      </c>
      <c r="E41" s="32" t="s">
        <v>3406</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3402</v>
      </c>
    </row>
    <row r="46">
      <c r="A46" s="1" t="s">
        <v>513</v>
      </c>
      <c r="E46" s="27" t="s">
        <v>514</v>
      </c>
    </row>
    <row r="47">
      <c r="A47" s="1" t="s">
        <v>504</v>
      </c>
      <c r="B47" s="1">
        <v>10</v>
      </c>
      <c r="C47" s="26" t="s">
        <v>3407</v>
      </c>
      <c r="D47" t="s">
        <v>506</v>
      </c>
      <c r="E47" s="27" t="s">
        <v>3408</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3409</v>
      </c>
    </row>
    <row r="50">
      <c r="A50" s="1" t="s">
        <v>513</v>
      </c>
      <c r="E50" s="27" t="s">
        <v>514</v>
      </c>
    </row>
    <row r="51">
      <c r="A51" s="1" t="s">
        <v>504</v>
      </c>
      <c r="B51" s="1">
        <v>11</v>
      </c>
      <c r="C51" s="26" t="s">
        <v>3410</v>
      </c>
      <c r="D51" t="s">
        <v>506</v>
      </c>
      <c r="E51" s="27" t="s">
        <v>3411</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3412</v>
      </c>
    </row>
    <row r="54">
      <c r="A54" s="1" t="s">
        <v>513</v>
      </c>
      <c r="E54" s="27" t="s">
        <v>514</v>
      </c>
    </row>
    <row r="55">
      <c r="A55" s="1" t="s">
        <v>504</v>
      </c>
      <c r="B55" s="1">
        <v>12</v>
      </c>
      <c r="C55" s="26" t="s">
        <v>3399</v>
      </c>
      <c r="D55" t="s">
        <v>601</v>
      </c>
      <c r="E55" s="27" t="s">
        <v>3400</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3413</v>
      </c>
    </row>
    <row r="57" ht="25.5">
      <c r="A57" s="1" t="s">
        <v>511</v>
      </c>
      <c r="E57" s="32" t="s">
        <v>3414</v>
      </c>
    </row>
    <row r="58">
      <c r="A58" s="1" t="s">
        <v>513</v>
      </c>
      <c r="E58" s="27" t="s">
        <v>514</v>
      </c>
    </row>
    <row r="59">
      <c r="A59" s="1" t="s">
        <v>504</v>
      </c>
      <c r="B59" s="1">
        <v>13</v>
      </c>
      <c r="C59" s="26" t="s">
        <v>3403</v>
      </c>
      <c r="D59" t="s">
        <v>601</v>
      </c>
      <c r="E59" s="27" t="s">
        <v>3404</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3415</v>
      </c>
    </row>
    <row r="61" ht="25.5">
      <c r="A61" s="1" t="s">
        <v>511</v>
      </c>
      <c r="E61" s="32" t="s">
        <v>3416</v>
      </c>
    </row>
    <row r="62">
      <c r="A62" s="1" t="s">
        <v>513</v>
      </c>
      <c r="E62" s="27" t="s">
        <v>514</v>
      </c>
    </row>
    <row r="63">
      <c r="A63" s="1" t="s">
        <v>504</v>
      </c>
      <c r="B63" s="1">
        <v>14</v>
      </c>
      <c r="C63" s="26" t="s">
        <v>3403</v>
      </c>
      <c r="D63" t="s">
        <v>604</v>
      </c>
      <c r="E63" s="27" t="s">
        <v>3404</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3417</v>
      </c>
    </row>
    <row r="65" ht="25.5">
      <c r="A65" s="1" t="s">
        <v>511</v>
      </c>
      <c r="E65" s="32" t="s">
        <v>3418</v>
      </c>
    </row>
    <row r="66">
      <c r="A66" s="1" t="s">
        <v>513</v>
      </c>
      <c r="E66" s="27" t="s">
        <v>514</v>
      </c>
    </row>
    <row r="67">
      <c r="A67" s="1" t="s">
        <v>504</v>
      </c>
      <c r="B67" s="1">
        <v>15</v>
      </c>
      <c r="C67" s="26" t="s">
        <v>3419</v>
      </c>
      <c r="D67" t="s">
        <v>506</v>
      </c>
      <c r="E67" s="27" t="s">
        <v>3420</v>
      </c>
      <c r="F67" s="28" t="s">
        <v>1626</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8.25">
      <c r="A69" s="1" t="s">
        <v>511</v>
      </c>
      <c r="E69" s="32" t="s">
        <v>3421</v>
      </c>
    </row>
    <row r="70">
      <c r="A70" s="1" t="s">
        <v>513</v>
      </c>
      <c r="E70" s="27" t="s">
        <v>514</v>
      </c>
    </row>
    <row r="71">
      <c r="A71" s="1" t="s">
        <v>504</v>
      </c>
      <c r="B71" s="1">
        <v>16</v>
      </c>
      <c r="C71" s="26" t="s">
        <v>3422</v>
      </c>
      <c r="D71" t="s">
        <v>506</v>
      </c>
      <c r="E71" s="27" t="s">
        <v>3423</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3424</v>
      </c>
    </row>
    <row r="74">
      <c r="A74" s="1" t="s">
        <v>513</v>
      </c>
      <c r="E74" s="27" t="s">
        <v>514</v>
      </c>
    </row>
    <row r="75">
      <c r="A75" s="1" t="s">
        <v>504</v>
      </c>
      <c r="B75" s="1">
        <v>17</v>
      </c>
      <c r="C75" s="26" t="s">
        <v>3425</v>
      </c>
      <c r="D75" t="s">
        <v>506</v>
      </c>
      <c r="E75" s="27" t="s">
        <v>3426</v>
      </c>
      <c r="F75" s="28" t="s">
        <v>1626</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8.25">
      <c r="A77" s="1" t="s">
        <v>511</v>
      </c>
      <c r="E77" s="32" t="s">
        <v>3421</v>
      </c>
    </row>
    <row r="78">
      <c r="A78" s="1" t="s">
        <v>513</v>
      </c>
      <c r="E78" s="27" t="s">
        <v>514</v>
      </c>
    </row>
    <row r="79">
      <c r="A79" s="1" t="s">
        <v>504</v>
      </c>
      <c r="B79" s="1">
        <v>18</v>
      </c>
      <c r="C79" s="26" t="s">
        <v>3427</v>
      </c>
      <c r="D79" t="s">
        <v>506</v>
      </c>
      <c r="E79" s="27" t="s">
        <v>3428</v>
      </c>
      <c r="F79" s="28" t="s">
        <v>1626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3429</v>
      </c>
    </row>
    <row r="82">
      <c r="A82" s="1" t="s">
        <v>513</v>
      </c>
      <c r="E82" s="27" t="s">
        <v>514</v>
      </c>
    </row>
    <row r="83">
      <c r="A83" s="1" t="s">
        <v>504</v>
      </c>
      <c r="B83" s="1">
        <v>19</v>
      </c>
      <c r="C83" s="26" t="s">
        <v>3430</v>
      </c>
      <c r="D83" t="s">
        <v>506</v>
      </c>
      <c r="E83" s="27" t="s">
        <v>3431</v>
      </c>
      <c r="F83" s="28" t="s">
        <v>1626</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3432</v>
      </c>
    </row>
    <row r="86">
      <c r="A86" s="1" t="s">
        <v>513</v>
      </c>
      <c r="E86" s="27" t="s">
        <v>514</v>
      </c>
    </row>
    <row r="87">
      <c r="A87" s="1" t="s">
        <v>504</v>
      </c>
      <c r="B87" s="1">
        <v>20</v>
      </c>
      <c r="C87" s="26" t="s">
        <v>3433</v>
      </c>
      <c r="D87" t="s">
        <v>506</v>
      </c>
      <c r="E87" s="27" t="s">
        <v>3434</v>
      </c>
      <c r="F87" s="28" t="s">
        <v>1626</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3435</v>
      </c>
    </row>
    <row r="90">
      <c r="A90" s="1" t="s">
        <v>513</v>
      </c>
      <c r="E90" s="27" t="s">
        <v>514</v>
      </c>
    </row>
    <row r="91">
      <c r="A91" s="1" t="s">
        <v>504</v>
      </c>
      <c r="B91" s="1">
        <v>21</v>
      </c>
      <c r="C91" s="26" t="s">
        <v>3436</v>
      </c>
      <c r="D91" t="s">
        <v>506</v>
      </c>
      <c r="E91" s="27" t="s">
        <v>3437</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3438</v>
      </c>
    </row>
    <row r="93" ht="25.5">
      <c r="A93" s="1" t="s">
        <v>511</v>
      </c>
      <c r="E93" s="32" t="s">
        <v>3439</v>
      </c>
    </row>
    <row r="94">
      <c r="A94" s="1" t="s">
        <v>513</v>
      </c>
      <c r="E94" s="27" t="s">
        <v>514</v>
      </c>
    </row>
    <row r="95">
      <c r="A95" s="1" t="s">
        <v>501</v>
      </c>
      <c r="C95" s="22" t="s">
        <v>601</v>
      </c>
      <c r="E95" s="23" t="s">
        <v>3440</v>
      </c>
      <c r="L95" s="24">
        <f>SUMIFS(L96:L103,A96:A103,"P")</f>
        <v>0</v>
      </c>
      <c r="M95" s="24">
        <f>SUMIFS(M96:M103,A96:A103,"P")</f>
        <v>0</v>
      </c>
      <c r="N95" s="25"/>
    </row>
    <row r="96">
      <c r="A96" s="1" t="s">
        <v>504</v>
      </c>
      <c r="B96" s="1">
        <v>22</v>
      </c>
      <c r="C96" s="26" t="s">
        <v>3441</v>
      </c>
      <c r="D96" t="s">
        <v>506</v>
      </c>
      <c r="E96" s="27" t="s">
        <v>3442</v>
      </c>
      <c r="F96" s="28" t="s">
        <v>1626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3443</v>
      </c>
    </row>
    <row r="99">
      <c r="A99" s="1" t="s">
        <v>513</v>
      </c>
      <c r="E99" s="27" t="s">
        <v>514</v>
      </c>
    </row>
    <row r="100">
      <c r="A100" s="1" t="s">
        <v>504</v>
      </c>
      <c r="B100" s="1">
        <v>23</v>
      </c>
      <c r="C100" s="26" t="s">
        <v>3444</v>
      </c>
      <c r="D100" t="s">
        <v>506</v>
      </c>
      <c r="E100" s="27" t="s">
        <v>3445</v>
      </c>
      <c r="F100" s="28" t="s">
        <v>1626</v>
      </c>
      <c r="G100" s="29">
        <v>196.84999999999999</v>
      </c>
      <c r="H100" s="28">
        <v>0</v>
      </c>
      <c r="I100" s="30">
        <f>ROUND(G100*H100,P4)</f>
        <v>0</v>
      </c>
      <c r="L100" s="30">
        <v>0</v>
      </c>
      <c r="M100" s="24">
        <f>ROUND(G100*L100,P4)</f>
        <v>0</v>
      </c>
      <c r="N100" s="25" t="s">
        <v>509</v>
      </c>
      <c r="O100" s="31">
        <f>M100*AA100</f>
        <v>0</v>
      </c>
      <c r="P100" s="1">
        <v>3</v>
      </c>
      <c r="AA100" s="1">
        <f>IF(P100=1,$O$3,IF(P100=2,$O$4,$O$5))</f>
        <v>0</v>
      </c>
    </row>
    <row r="101" ht="25.5">
      <c r="A101" s="1" t="s">
        <v>510</v>
      </c>
      <c r="E101" s="27" t="s">
        <v>3446</v>
      </c>
    </row>
    <row r="102" ht="25.5">
      <c r="A102" s="1" t="s">
        <v>511</v>
      </c>
      <c r="E102" s="32" t="s">
        <v>3447</v>
      </c>
    </row>
    <row r="103">
      <c r="A103" s="1" t="s">
        <v>513</v>
      </c>
      <c r="E103" s="27" t="s">
        <v>514</v>
      </c>
    </row>
    <row r="104">
      <c r="A104" s="1" t="s">
        <v>501</v>
      </c>
      <c r="C104" s="22" t="s">
        <v>604</v>
      </c>
      <c r="E104" s="23" t="s">
        <v>3448</v>
      </c>
      <c r="L104" s="24">
        <f>SUMIFS(L105:L112,A105:A112,"P")</f>
        <v>0</v>
      </c>
      <c r="M104" s="24">
        <f>SUMIFS(M105:M112,A105:A112,"P")</f>
        <v>0</v>
      </c>
      <c r="N104" s="25"/>
    </row>
    <row r="105">
      <c r="A105" s="1" t="s">
        <v>504</v>
      </c>
      <c r="B105" s="1">
        <v>24</v>
      </c>
      <c r="C105" s="26" t="s">
        <v>3449</v>
      </c>
      <c r="D105" t="s">
        <v>506</v>
      </c>
      <c r="E105" s="27" t="s">
        <v>3450</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3451</v>
      </c>
    </row>
    <row r="107" ht="38.25">
      <c r="A107" s="1" t="s">
        <v>511</v>
      </c>
      <c r="E107" s="32" t="s">
        <v>3452</v>
      </c>
    </row>
    <row r="108">
      <c r="A108" s="1" t="s">
        <v>513</v>
      </c>
      <c r="E108" s="27" t="s">
        <v>514</v>
      </c>
    </row>
    <row r="109">
      <c r="A109" s="1" t="s">
        <v>504</v>
      </c>
      <c r="B109" s="1">
        <v>25</v>
      </c>
      <c r="C109" s="26" t="s">
        <v>3453</v>
      </c>
      <c r="D109" t="s">
        <v>506</v>
      </c>
      <c r="E109" s="27" t="s">
        <v>3454</v>
      </c>
      <c r="F109" s="28" t="s">
        <v>1626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3455</v>
      </c>
    </row>
    <row r="112">
      <c r="A112" s="1" t="s">
        <v>513</v>
      </c>
      <c r="E112" s="27" t="s">
        <v>514</v>
      </c>
    </row>
    <row r="113">
      <c r="A113" s="1" t="s">
        <v>501</v>
      </c>
      <c r="C113" s="22" t="s">
        <v>857</v>
      </c>
      <c r="E113" s="23" t="s">
        <v>3456</v>
      </c>
      <c r="L113" s="24">
        <f>SUMIFS(L114:L137,A114:A137,"P")</f>
        <v>0</v>
      </c>
      <c r="M113" s="24">
        <f>SUMIFS(M114:M137,A114:A137,"P")</f>
        <v>0</v>
      </c>
      <c r="N113" s="25"/>
    </row>
    <row r="114">
      <c r="A114" s="1" t="s">
        <v>504</v>
      </c>
      <c r="B114" s="1">
        <v>26</v>
      </c>
      <c r="C114" s="26" t="s">
        <v>3457</v>
      </c>
      <c r="D114" t="s">
        <v>506</v>
      </c>
      <c r="E114" s="27" t="s">
        <v>3458</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3459</v>
      </c>
    </row>
    <row r="116" ht="25.5">
      <c r="A116" s="1" t="s">
        <v>511</v>
      </c>
      <c r="E116" s="32" t="s">
        <v>3460</v>
      </c>
    </row>
    <row r="117">
      <c r="A117" s="1" t="s">
        <v>513</v>
      </c>
      <c r="E117" s="27" t="s">
        <v>514</v>
      </c>
    </row>
    <row r="118">
      <c r="A118" s="1" t="s">
        <v>504</v>
      </c>
      <c r="B118" s="1">
        <v>27</v>
      </c>
      <c r="C118" s="26" t="s">
        <v>3461</v>
      </c>
      <c r="D118" t="s">
        <v>506</v>
      </c>
      <c r="E118" s="27" t="s">
        <v>3462</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3463</v>
      </c>
    </row>
    <row r="120" ht="38.25">
      <c r="A120" s="1" t="s">
        <v>511</v>
      </c>
      <c r="E120" s="32" t="s">
        <v>3464</v>
      </c>
    </row>
    <row r="121">
      <c r="A121" s="1" t="s">
        <v>513</v>
      </c>
      <c r="E121" s="27" t="s">
        <v>514</v>
      </c>
    </row>
    <row r="122">
      <c r="A122" s="1" t="s">
        <v>504</v>
      </c>
      <c r="B122" s="1">
        <v>28</v>
      </c>
      <c r="C122" s="26" t="s">
        <v>3465</v>
      </c>
      <c r="D122" t="s">
        <v>506</v>
      </c>
      <c r="E122" s="27" t="s">
        <v>3466</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5.5">
      <c r="A123" s="1" t="s">
        <v>510</v>
      </c>
      <c r="E123" s="27" t="s">
        <v>3467</v>
      </c>
    </row>
    <row r="124" ht="38.25">
      <c r="A124" s="1" t="s">
        <v>511</v>
      </c>
      <c r="E124" s="32" t="s">
        <v>3468</v>
      </c>
    </row>
    <row r="125">
      <c r="A125" s="1" t="s">
        <v>513</v>
      </c>
      <c r="E125" s="27" t="s">
        <v>514</v>
      </c>
    </row>
    <row r="126">
      <c r="A126" s="1" t="s">
        <v>504</v>
      </c>
      <c r="B126" s="1">
        <v>29</v>
      </c>
      <c r="C126" s="26" t="s">
        <v>3469</v>
      </c>
      <c r="D126" t="s">
        <v>506</v>
      </c>
      <c r="E126" s="27" t="s">
        <v>3470</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3438</v>
      </c>
    </row>
    <row r="128" ht="38.25">
      <c r="A128" s="1" t="s">
        <v>511</v>
      </c>
      <c r="E128" s="32" t="s">
        <v>3471</v>
      </c>
    </row>
    <row r="129">
      <c r="A129" s="1" t="s">
        <v>513</v>
      </c>
      <c r="E129" s="27" t="s">
        <v>514</v>
      </c>
    </row>
    <row r="130">
      <c r="A130" s="1" t="s">
        <v>504</v>
      </c>
      <c r="B130" s="1">
        <v>30</v>
      </c>
      <c r="C130" s="26" t="s">
        <v>3472</v>
      </c>
      <c r="D130" t="s">
        <v>597</v>
      </c>
      <c r="E130" s="27" t="s">
        <v>3473</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3474</v>
      </c>
    </row>
    <row r="132" ht="25.5">
      <c r="A132" s="1" t="s">
        <v>511</v>
      </c>
      <c r="E132" s="32" t="s">
        <v>3475</v>
      </c>
    </row>
    <row r="133">
      <c r="A133" s="1" t="s">
        <v>513</v>
      </c>
      <c r="E133" s="27" t="s">
        <v>514</v>
      </c>
    </row>
    <row r="134">
      <c r="A134" s="1" t="s">
        <v>504</v>
      </c>
      <c r="B134" s="1">
        <v>31</v>
      </c>
      <c r="C134" s="26" t="s">
        <v>3472</v>
      </c>
      <c r="D134" t="s">
        <v>601</v>
      </c>
      <c r="E134" s="27" t="s">
        <v>3473</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3476</v>
      </c>
    </row>
    <row r="136" ht="38.25">
      <c r="A136" s="1" t="s">
        <v>511</v>
      </c>
      <c r="E136" s="32" t="s">
        <v>3477</v>
      </c>
    </row>
    <row r="137">
      <c r="A137" s="1" t="s">
        <v>513</v>
      </c>
      <c r="E137" s="27" t="s">
        <v>514</v>
      </c>
    </row>
    <row r="138">
      <c r="A138" s="1" t="s">
        <v>501</v>
      </c>
      <c r="C138" s="22" t="s">
        <v>860</v>
      </c>
      <c r="E138" s="23" t="s">
        <v>2849</v>
      </c>
      <c r="L138" s="24">
        <f>SUMIFS(L139:L166,A139:A166,"P")</f>
        <v>0</v>
      </c>
      <c r="M138" s="24">
        <f>SUMIFS(M139:M166,A139:A166,"P")</f>
        <v>0</v>
      </c>
      <c r="N138" s="25"/>
    </row>
    <row r="139" ht="25.5">
      <c r="A139" s="1" t="s">
        <v>504</v>
      </c>
      <c r="B139" s="1">
        <v>32</v>
      </c>
      <c r="C139" s="26" t="s">
        <v>3478</v>
      </c>
      <c r="D139" t="s">
        <v>597</v>
      </c>
      <c r="E139" s="27" t="s">
        <v>3479</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3480</v>
      </c>
    </row>
    <row r="141" ht="38.25">
      <c r="A141" s="1" t="s">
        <v>511</v>
      </c>
      <c r="E141" s="32" t="s">
        <v>3481</v>
      </c>
    </row>
    <row r="142">
      <c r="A142" s="1" t="s">
        <v>513</v>
      </c>
      <c r="E142" s="27" t="s">
        <v>514</v>
      </c>
    </row>
    <row r="143" ht="25.5">
      <c r="A143" s="1" t="s">
        <v>504</v>
      </c>
      <c r="B143" s="1">
        <v>33</v>
      </c>
      <c r="C143" s="26" t="s">
        <v>3482</v>
      </c>
      <c r="D143" t="s">
        <v>506</v>
      </c>
      <c r="E143" s="27" t="s">
        <v>3483</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8.25">
      <c r="A145" s="1" t="s">
        <v>511</v>
      </c>
      <c r="E145" s="32" t="s">
        <v>3484</v>
      </c>
    </row>
    <row r="146">
      <c r="A146" s="1" t="s">
        <v>513</v>
      </c>
      <c r="E146" s="27" t="s">
        <v>514</v>
      </c>
    </row>
    <row r="147" ht="25.5">
      <c r="A147" s="1" t="s">
        <v>504</v>
      </c>
      <c r="B147" s="1">
        <v>34</v>
      </c>
      <c r="C147" s="26" t="s">
        <v>3485</v>
      </c>
      <c r="D147" t="s">
        <v>506</v>
      </c>
      <c r="E147" s="27" t="s">
        <v>3486</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3487</v>
      </c>
    </row>
    <row r="150">
      <c r="A150" s="1" t="s">
        <v>513</v>
      </c>
      <c r="E150" s="27" t="s">
        <v>514</v>
      </c>
    </row>
    <row r="151">
      <c r="A151" s="1" t="s">
        <v>504</v>
      </c>
      <c r="B151" s="1">
        <v>35</v>
      </c>
      <c r="C151" s="26" t="s">
        <v>3488</v>
      </c>
      <c r="D151" t="s">
        <v>506</v>
      </c>
      <c r="E151" s="27" t="s">
        <v>3489</v>
      </c>
      <c r="F151" s="28" t="s">
        <v>1626</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3490</v>
      </c>
    </row>
    <row r="154">
      <c r="A154" s="1" t="s">
        <v>513</v>
      </c>
      <c r="E154" s="27" t="s">
        <v>514</v>
      </c>
    </row>
    <row r="155" ht="25.5">
      <c r="A155" s="1" t="s">
        <v>504</v>
      </c>
      <c r="B155" s="1">
        <v>36</v>
      </c>
      <c r="C155" s="26" t="s">
        <v>3491</v>
      </c>
      <c r="D155" t="s">
        <v>506</v>
      </c>
      <c r="E155" s="27" t="s">
        <v>3492</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3493</v>
      </c>
    </row>
    <row r="157" ht="38.25">
      <c r="A157" s="1" t="s">
        <v>511</v>
      </c>
      <c r="E157" s="32" t="s">
        <v>3494</v>
      </c>
    </row>
    <row r="158">
      <c r="A158" s="1" t="s">
        <v>513</v>
      </c>
      <c r="E158" s="27" t="s">
        <v>514</v>
      </c>
    </row>
    <row r="159" ht="25.5">
      <c r="A159" s="1" t="s">
        <v>504</v>
      </c>
      <c r="B159" s="1">
        <v>37</v>
      </c>
      <c r="C159" s="26" t="s">
        <v>3478</v>
      </c>
      <c r="D159" t="s">
        <v>601</v>
      </c>
      <c r="E159" s="27" t="s">
        <v>3479</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3495</v>
      </c>
    </row>
    <row r="161" ht="38.25">
      <c r="A161" s="1" t="s">
        <v>511</v>
      </c>
      <c r="E161" s="32" t="s">
        <v>3496</v>
      </c>
    </row>
    <row r="162">
      <c r="A162" s="1" t="s">
        <v>513</v>
      </c>
      <c r="E162" s="27" t="s">
        <v>514</v>
      </c>
    </row>
    <row r="163">
      <c r="A163" s="1" t="s">
        <v>504</v>
      </c>
      <c r="B163" s="1">
        <v>38</v>
      </c>
      <c r="C163" s="26" t="s">
        <v>3497</v>
      </c>
      <c r="D163" t="s">
        <v>506</v>
      </c>
      <c r="E163" s="27" t="s">
        <v>3498</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3499</v>
      </c>
    </row>
    <row r="165" ht="38.25">
      <c r="A165" s="1" t="s">
        <v>511</v>
      </c>
      <c r="E165" s="32" t="s">
        <v>3500</v>
      </c>
    </row>
    <row r="166" ht="76.5">
      <c r="A166" s="1" t="s">
        <v>513</v>
      </c>
      <c r="E166" s="27" t="s">
        <v>3501</v>
      </c>
    </row>
    <row r="167">
      <c r="A167" s="1" t="s">
        <v>501</v>
      </c>
      <c r="C167" s="22" t="s">
        <v>3502</v>
      </c>
      <c r="E167" s="23" t="s">
        <v>3503</v>
      </c>
      <c r="L167" s="24">
        <f>SUMIFS(L168:L175,A168:A175,"P")</f>
        <v>0</v>
      </c>
      <c r="M167" s="24">
        <f>SUMIFS(M168:M175,A168:A175,"P")</f>
        <v>0</v>
      </c>
      <c r="N167" s="25"/>
    </row>
    <row r="168">
      <c r="A168" s="1" t="s">
        <v>504</v>
      </c>
      <c r="B168" s="1">
        <v>39</v>
      </c>
      <c r="C168" s="26" t="s">
        <v>3504</v>
      </c>
      <c r="D168" t="s">
        <v>506</v>
      </c>
      <c r="E168" s="27" t="s">
        <v>3505</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3506</v>
      </c>
    </row>
    <row r="170" ht="25.5">
      <c r="A170" s="1" t="s">
        <v>511</v>
      </c>
      <c r="E170" s="32" t="s">
        <v>3507</v>
      </c>
    </row>
    <row r="171">
      <c r="A171" s="1" t="s">
        <v>513</v>
      </c>
      <c r="E171" s="27" t="s">
        <v>514</v>
      </c>
    </row>
    <row r="172">
      <c r="A172" s="1" t="s">
        <v>504</v>
      </c>
      <c r="B172" s="1">
        <v>40</v>
      </c>
      <c r="C172" s="26" t="s">
        <v>3508</v>
      </c>
      <c r="D172" t="s">
        <v>506</v>
      </c>
      <c r="E172" s="27" t="s">
        <v>3509</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3510</v>
      </c>
    </row>
    <row r="174" ht="38.25">
      <c r="A174" s="1" t="s">
        <v>511</v>
      </c>
      <c r="E174" s="32" t="s">
        <v>3511</v>
      </c>
    </row>
    <row r="175">
      <c r="A175" s="1" t="s">
        <v>513</v>
      </c>
      <c r="E175" s="27" t="s">
        <v>514</v>
      </c>
    </row>
    <row r="176">
      <c r="A176" s="1" t="s">
        <v>501</v>
      </c>
      <c r="C176" s="22" t="s">
        <v>2884</v>
      </c>
      <c r="E176" s="23" t="s">
        <v>2885</v>
      </c>
      <c r="L176" s="24">
        <f>SUMIFS(L177:L192,A177:A192,"P")</f>
        <v>0</v>
      </c>
      <c r="M176" s="24">
        <f>SUMIFS(M177:M192,A177:A192,"P")</f>
        <v>0</v>
      </c>
      <c r="N176" s="25"/>
    </row>
    <row r="177">
      <c r="A177" s="1" t="s">
        <v>504</v>
      </c>
      <c r="B177" s="1">
        <v>41</v>
      </c>
      <c r="C177" s="26" t="s">
        <v>3512</v>
      </c>
      <c r="D177" t="s">
        <v>506</v>
      </c>
      <c r="E177" s="27" t="s">
        <v>3513</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5.5">
      <c r="A178" s="1" t="s">
        <v>510</v>
      </c>
      <c r="E178" s="27" t="s">
        <v>3514</v>
      </c>
    </row>
    <row r="179" ht="25.5">
      <c r="A179" s="1" t="s">
        <v>511</v>
      </c>
      <c r="E179" s="32" t="s">
        <v>3515</v>
      </c>
    </row>
    <row r="180">
      <c r="A180" s="1" t="s">
        <v>513</v>
      </c>
      <c r="E180" s="27" t="s">
        <v>514</v>
      </c>
    </row>
    <row r="181">
      <c r="A181" s="1" t="s">
        <v>504</v>
      </c>
      <c r="B181" s="1">
        <v>42</v>
      </c>
      <c r="C181" s="26" t="s">
        <v>3516</v>
      </c>
      <c r="D181" t="s">
        <v>506</v>
      </c>
      <c r="E181" s="27" t="s">
        <v>3517</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38.25">
      <c r="A182" s="1" t="s">
        <v>510</v>
      </c>
      <c r="E182" s="27" t="s">
        <v>3518</v>
      </c>
    </row>
    <row r="183" ht="25.5">
      <c r="A183" s="1" t="s">
        <v>511</v>
      </c>
      <c r="E183" s="32" t="s">
        <v>3519</v>
      </c>
    </row>
    <row r="184">
      <c r="A184" s="1" t="s">
        <v>513</v>
      </c>
      <c r="E184" s="27" t="s">
        <v>514</v>
      </c>
    </row>
    <row r="185">
      <c r="A185" s="1" t="s">
        <v>504</v>
      </c>
      <c r="B185" s="1">
        <v>43</v>
      </c>
      <c r="C185" s="26" t="s">
        <v>3520</v>
      </c>
      <c r="D185" t="s">
        <v>506</v>
      </c>
      <c r="E185" s="27" t="s">
        <v>3521</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38.25">
      <c r="A186" s="1" t="s">
        <v>510</v>
      </c>
      <c r="E186" s="27" t="s">
        <v>3518</v>
      </c>
    </row>
    <row r="187" ht="25.5">
      <c r="A187" s="1" t="s">
        <v>511</v>
      </c>
      <c r="E187" s="32" t="s">
        <v>3522</v>
      </c>
    </row>
    <row r="188">
      <c r="A188" s="1" t="s">
        <v>513</v>
      </c>
      <c r="E188" s="27" t="s">
        <v>514</v>
      </c>
    </row>
    <row r="189">
      <c r="A189" s="1" t="s">
        <v>504</v>
      </c>
      <c r="B189" s="1">
        <v>44</v>
      </c>
      <c r="C189" s="26" t="s">
        <v>3523</v>
      </c>
      <c r="D189" t="s">
        <v>506</v>
      </c>
      <c r="E189" s="27" t="s">
        <v>3524</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5.5">
      <c r="A191" s="1" t="s">
        <v>511</v>
      </c>
      <c r="E191" s="32" t="s">
        <v>3525</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3526</v>
      </c>
      <c r="E8" s="23" t="s">
        <v>123</v>
      </c>
      <c r="L8" s="24">
        <f>L9+L14+L23</f>
        <v>0</v>
      </c>
      <c r="M8" s="24">
        <f>M9+M14+M23</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43.200000000000003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3527</v>
      </c>
    </row>
    <row r="13" ht="25.5">
      <c r="A13" s="1" t="s">
        <v>513</v>
      </c>
      <c r="E13" s="27" t="s">
        <v>2702</v>
      </c>
    </row>
    <row r="14">
      <c r="A14" s="1" t="s">
        <v>501</v>
      </c>
      <c r="C14" s="22" t="s">
        <v>597</v>
      </c>
      <c r="E14" s="23" t="s">
        <v>557</v>
      </c>
      <c r="L14" s="24">
        <f>SUMIFS(L15:L22,A15:A22,"P")</f>
        <v>0</v>
      </c>
      <c r="M14" s="24">
        <f>SUMIFS(M15:M22,A15:A22,"P")</f>
        <v>0</v>
      </c>
      <c r="N14" s="25"/>
    </row>
    <row r="15">
      <c r="A15" s="1" t="s">
        <v>504</v>
      </c>
      <c r="B15" s="1">
        <v>2</v>
      </c>
      <c r="C15" s="26" t="s">
        <v>3528</v>
      </c>
      <c r="D15" t="s">
        <v>506</v>
      </c>
      <c r="E15" s="27" t="s">
        <v>3529</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3530</v>
      </c>
    </row>
    <row r="18">
      <c r="A18" s="1" t="s">
        <v>513</v>
      </c>
      <c r="E18" s="27" t="s">
        <v>514</v>
      </c>
    </row>
    <row r="19">
      <c r="A19" s="1" t="s">
        <v>504</v>
      </c>
      <c r="B19" s="1">
        <v>3</v>
      </c>
      <c r="C19" s="26" t="s">
        <v>3430</v>
      </c>
      <c r="D19" t="s">
        <v>506</v>
      </c>
      <c r="E19" s="27" t="s">
        <v>3431</v>
      </c>
      <c r="F19" s="28" t="s">
        <v>1626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3531</v>
      </c>
    </row>
    <row r="22">
      <c r="A22" s="1" t="s">
        <v>513</v>
      </c>
      <c r="E22" s="27" t="s">
        <v>514</v>
      </c>
    </row>
    <row r="23">
      <c r="A23" s="1" t="s">
        <v>501</v>
      </c>
      <c r="C23" s="22" t="s">
        <v>860</v>
      </c>
      <c r="E23" s="23" t="s">
        <v>2849</v>
      </c>
      <c r="L23" s="24">
        <f>SUMIFS(L24:L27,A24:A27,"P")</f>
        <v>0</v>
      </c>
      <c r="M23" s="24">
        <f>SUMIFS(M24:M27,A24:A27,"P")</f>
        <v>0</v>
      </c>
      <c r="N23" s="25"/>
    </row>
    <row r="24">
      <c r="A24" s="1" t="s">
        <v>504</v>
      </c>
      <c r="B24" s="1">
        <v>4</v>
      </c>
      <c r="C24" s="26" t="s">
        <v>3497</v>
      </c>
      <c r="D24" t="s">
        <v>506</v>
      </c>
      <c r="E24" s="27" t="s">
        <v>3532</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3533</v>
      </c>
    </row>
    <row r="26" ht="76.5">
      <c r="A26" s="1" t="s">
        <v>511</v>
      </c>
      <c r="E26" s="32" t="s">
        <v>3534</v>
      </c>
    </row>
    <row r="27" ht="76.5">
      <c r="A27" s="1" t="s">
        <v>513</v>
      </c>
      <c r="E27"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COUNTIFS(L8:L237,"=0",A8:A237,"P")+COUNTIFS(L8:L237,"",A8:A237,"P")+SUM(Q8:Q237)</f>
        <v>0</v>
      </c>
    </row>
    <row r="8">
      <c r="A8" s="1" t="s">
        <v>499</v>
      </c>
      <c r="C8" s="22" t="s">
        <v>3535</v>
      </c>
      <c r="E8" s="23" t="s">
        <v>125</v>
      </c>
      <c r="L8" s="24">
        <f>L9+L22+L107+L120+L125+L166+L195+L228</f>
        <v>0</v>
      </c>
      <c r="M8" s="24">
        <f>M9+M22+M107+M120+M125+M166+M195+M228</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19217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3536</v>
      </c>
    </row>
    <row r="13" ht="25.5">
      <c r="A13" s="1" t="s">
        <v>513</v>
      </c>
      <c r="E13" s="27" t="s">
        <v>2702</v>
      </c>
    </row>
    <row r="14" ht="25.5">
      <c r="A14" s="1" t="s">
        <v>504</v>
      </c>
      <c r="B14" s="1">
        <v>2</v>
      </c>
      <c r="C14" s="26" t="s">
        <v>3537</v>
      </c>
      <c r="D14" t="s">
        <v>3538</v>
      </c>
      <c r="E14" s="27" t="s">
        <v>3539</v>
      </c>
      <c r="F14" s="28" t="s">
        <v>2701</v>
      </c>
      <c r="G14" s="29">
        <v>24.050000000000001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3540</v>
      </c>
    </row>
    <row r="17" ht="25.5">
      <c r="A17" s="1" t="s">
        <v>513</v>
      </c>
      <c r="E17" s="27" t="s">
        <v>2702</v>
      </c>
    </row>
    <row r="18" ht="25.5">
      <c r="A18" s="1" t="s">
        <v>504</v>
      </c>
      <c r="B18" s="1">
        <v>3</v>
      </c>
      <c r="C18" s="26" t="s">
        <v>2703</v>
      </c>
      <c r="D18" t="s">
        <v>2704</v>
      </c>
      <c r="E18" s="27" t="s">
        <v>2705</v>
      </c>
      <c r="F18" s="28" t="s">
        <v>2701</v>
      </c>
      <c r="G18" s="29">
        <v>1209.5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3541</v>
      </c>
    </row>
    <row r="21" ht="25.5">
      <c r="A21" s="1" t="s">
        <v>513</v>
      </c>
      <c r="E21" s="27" t="s">
        <v>2702</v>
      </c>
    </row>
    <row r="22">
      <c r="A22" s="1" t="s">
        <v>501</v>
      </c>
      <c r="C22" s="22" t="s">
        <v>597</v>
      </c>
      <c r="E22" s="23" t="s">
        <v>557</v>
      </c>
      <c r="L22" s="24">
        <f>SUMIFS(L23:L106,A23:A106,"P")</f>
        <v>0</v>
      </c>
      <c r="M22" s="24">
        <f>SUMIFS(M23:M106,A23:A106,"P")</f>
        <v>0</v>
      </c>
      <c r="N22" s="25"/>
    </row>
    <row r="23">
      <c r="A23" s="1" t="s">
        <v>504</v>
      </c>
      <c r="B23" s="1">
        <v>4</v>
      </c>
      <c r="C23" s="26" t="s">
        <v>3389</v>
      </c>
      <c r="D23" t="s">
        <v>506</v>
      </c>
      <c r="E23" s="27" t="s">
        <v>3390</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3542</v>
      </c>
    </row>
    <row r="26">
      <c r="A26" s="1" t="s">
        <v>513</v>
      </c>
      <c r="E26" s="27" t="s">
        <v>514</v>
      </c>
    </row>
    <row r="27">
      <c r="A27" s="1" t="s">
        <v>504</v>
      </c>
      <c r="B27" s="1">
        <v>5</v>
      </c>
      <c r="C27" s="26" t="s">
        <v>3392</v>
      </c>
      <c r="D27" t="s">
        <v>506</v>
      </c>
      <c r="E27" s="27" t="s">
        <v>3393</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4.75">
      <c r="A29" s="1" t="s">
        <v>511</v>
      </c>
      <c r="E29" s="32" t="s">
        <v>3543</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3544</v>
      </c>
    </row>
    <row r="34">
      <c r="A34" s="1" t="s">
        <v>513</v>
      </c>
      <c r="E34" s="27" t="s">
        <v>514</v>
      </c>
    </row>
    <row r="35">
      <c r="A35" s="1" t="s">
        <v>504</v>
      </c>
      <c r="B35" s="1">
        <v>7</v>
      </c>
      <c r="C35" s="26" t="s">
        <v>3396</v>
      </c>
      <c r="D35" t="s">
        <v>506</v>
      </c>
      <c r="E35" s="27" t="s">
        <v>3397</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4.75">
      <c r="A37" s="1" t="s">
        <v>511</v>
      </c>
      <c r="E37" s="32" t="s">
        <v>3545</v>
      </c>
    </row>
    <row r="38">
      <c r="A38" s="1" t="s">
        <v>513</v>
      </c>
      <c r="E38" s="27" t="s">
        <v>514</v>
      </c>
    </row>
    <row r="39">
      <c r="A39" s="1" t="s">
        <v>504</v>
      </c>
      <c r="B39" s="1">
        <v>8</v>
      </c>
      <c r="C39" s="26" t="s">
        <v>3399</v>
      </c>
      <c r="D39" t="s">
        <v>597</v>
      </c>
      <c r="E39" s="27" t="s">
        <v>3400</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3546</v>
      </c>
    </row>
    <row r="41" ht="25.5">
      <c r="A41" s="1" t="s">
        <v>511</v>
      </c>
      <c r="E41" s="32" t="s">
        <v>3547</v>
      </c>
    </row>
    <row r="42">
      <c r="A42" s="1" t="s">
        <v>513</v>
      </c>
      <c r="E42" s="27" t="s">
        <v>514</v>
      </c>
    </row>
    <row r="43">
      <c r="A43" s="1" t="s">
        <v>504</v>
      </c>
      <c r="B43" s="1">
        <v>9</v>
      </c>
      <c r="C43" s="26" t="s">
        <v>3403</v>
      </c>
      <c r="D43" t="s">
        <v>597</v>
      </c>
      <c r="E43" s="27" t="s">
        <v>3404</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3546</v>
      </c>
    </row>
    <row r="45" ht="25.5">
      <c r="A45" s="1" t="s">
        <v>511</v>
      </c>
      <c r="E45" s="32" t="s">
        <v>3548</v>
      </c>
    </row>
    <row r="46">
      <c r="A46" s="1" t="s">
        <v>513</v>
      </c>
      <c r="E46" s="27" t="s">
        <v>514</v>
      </c>
    </row>
    <row r="47">
      <c r="A47" s="1" t="s">
        <v>504</v>
      </c>
      <c r="B47" s="1">
        <v>10</v>
      </c>
      <c r="C47" s="26" t="s">
        <v>3399</v>
      </c>
      <c r="D47" t="s">
        <v>601</v>
      </c>
      <c r="E47" s="27" t="s">
        <v>3400</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3549</v>
      </c>
    </row>
    <row r="49" ht="25.5">
      <c r="A49" s="1" t="s">
        <v>511</v>
      </c>
      <c r="E49" s="32" t="s">
        <v>3550</v>
      </c>
    </row>
    <row r="50">
      <c r="A50" s="1" t="s">
        <v>513</v>
      </c>
      <c r="E50" s="27" t="s">
        <v>514</v>
      </c>
    </row>
    <row r="51">
      <c r="A51" s="1" t="s">
        <v>504</v>
      </c>
      <c r="B51" s="1">
        <v>11</v>
      </c>
      <c r="C51" s="26" t="s">
        <v>3403</v>
      </c>
      <c r="D51" t="s">
        <v>601</v>
      </c>
      <c r="E51" s="27" t="s">
        <v>3404</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3549</v>
      </c>
    </row>
    <row r="53" ht="25.5">
      <c r="A53" s="1" t="s">
        <v>511</v>
      </c>
      <c r="E53" s="32" t="s">
        <v>3551</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3549</v>
      </c>
    </row>
    <row r="57" ht="51">
      <c r="A57" s="1" t="s">
        <v>511</v>
      </c>
      <c r="E57" s="32" t="s">
        <v>3552</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3553</v>
      </c>
    </row>
    <row r="61" ht="38.25">
      <c r="A61" s="1" t="s">
        <v>511</v>
      </c>
      <c r="E61" s="32" t="s">
        <v>3554</v>
      </c>
    </row>
    <row r="62">
      <c r="A62" s="1" t="s">
        <v>513</v>
      </c>
      <c r="E62" s="27" t="s">
        <v>514</v>
      </c>
    </row>
    <row r="63">
      <c r="A63" s="1" t="s">
        <v>504</v>
      </c>
      <c r="B63" s="1">
        <v>14</v>
      </c>
      <c r="C63" s="26" t="s">
        <v>3403</v>
      </c>
      <c r="D63" t="s">
        <v>604</v>
      </c>
      <c r="E63" s="27" t="s">
        <v>3404</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3555</v>
      </c>
    </row>
    <row r="65" ht="25.5">
      <c r="A65" s="1" t="s">
        <v>511</v>
      </c>
      <c r="E65" s="32" t="s">
        <v>3556</v>
      </c>
    </row>
    <row r="66">
      <c r="A66" s="1" t="s">
        <v>513</v>
      </c>
      <c r="E66" s="27" t="s">
        <v>514</v>
      </c>
    </row>
    <row r="67">
      <c r="A67" s="1" t="s">
        <v>504</v>
      </c>
      <c r="B67" s="1">
        <v>15</v>
      </c>
      <c r="C67" s="26" t="s">
        <v>3419</v>
      </c>
      <c r="D67" t="s">
        <v>506</v>
      </c>
      <c r="E67" s="27" t="s">
        <v>3420</v>
      </c>
      <c r="F67" s="28" t="s">
        <v>1626</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3557</v>
      </c>
    </row>
    <row r="70">
      <c r="A70" s="1" t="s">
        <v>513</v>
      </c>
      <c r="E70" s="27" t="s">
        <v>514</v>
      </c>
    </row>
    <row r="71">
      <c r="A71" s="1" t="s">
        <v>504</v>
      </c>
      <c r="B71" s="1">
        <v>16</v>
      </c>
      <c r="C71" s="26" t="s">
        <v>3425</v>
      </c>
      <c r="D71" t="s">
        <v>506</v>
      </c>
      <c r="E71" s="27" t="s">
        <v>3426</v>
      </c>
      <c r="F71" s="28" t="s">
        <v>1626</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8.25">
      <c r="A73" s="1" t="s">
        <v>511</v>
      </c>
      <c r="E73" s="32" t="s">
        <v>3558</v>
      </c>
    </row>
    <row r="74">
      <c r="A74" s="1" t="s">
        <v>513</v>
      </c>
      <c r="E74" s="27" t="s">
        <v>514</v>
      </c>
    </row>
    <row r="75">
      <c r="A75" s="1" t="s">
        <v>504</v>
      </c>
      <c r="B75" s="1">
        <v>17</v>
      </c>
      <c r="C75" s="26" t="s">
        <v>3427</v>
      </c>
      <c r="D75" t="s">
        <v>506</v>
      </c>
      <c r="E75" s="27" t="s">
        <v>3428</v>
      </c>
      <c r="F75" s="28" t="s">
        <v>1626</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3559</v>
      </c>
    </row>
    <row r="78">
      <c r="A78" s="1" t="s">
        <v>513</v>
      </c>
      <c r="E78" s="27" t="s">
        <v>514</v>
      </c>
    </row>
    <row r="79">
      <c r="A79" s="1" t="s">
        <v>504</v>
      </c>
      <c r="B79" s="1">
        <v>18</v>
      </c>
      <c r="C79" s="26" t="s">
        <v>3430</v>
      </c>
      <c r="D79" t="s">
        <v>506</v>
      </c>
      <c r="E79" s="27" t="s">
        <v>3431</v>
      </c>
      <c r="F79" s="28" t="s">
        <v>1626</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3560</v>
      </c>
    </row>
    <row r="82">
      <c r="A82" s="1" t="s">
        <v>513</v>
      </c>
      <c r="E82" s="27" t="s">
        <v>514</v>
      </c>
    </row>
    <row r="83">
      <c r="A83" s="1" t="s">
        <v>504</v>
      </c>
      <c r="B83" s="1">
        <v>19</v>
      </c>
      <c r="C83" s="26" t="s">
        <v>3433</v>
      </c>
      <c r="D83" t="s">
        <v>506</v>
      </c>
      <c r="E83" s="27" t="s">
        <v>3434</v>
      </c>
      <c r="F83" s="28" t="s">
        <v>1626</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3561</v>
      </c>
    </row>
    <row r="86">
      <c r="A86" s="1" t="s">
        <v>513</v>
      </c>
      <c r="E86" s="27" t="s">
        <v>514</v>
      </c>
    </row>
    <row r="87">
      <c r="A87" s="1" t="s">
        <v>504</v>
      </c>
      <c r="B87" s="1">
        <v>20</v>
      </c>
      <c r="C87" s="26" t="s">
        <v>3562</v>
      </c>
      <c r="D87" t="s">
        <v>604</v>
      </c>
      <c r="E87" s="27" t="s">
        <v>3563</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3564</v>
      </c>
    </row>
    <row r="89" ht="25.5">
      <c r="A89" s="1" t="s">
        <v>511</v>
      </c>
      <c r="E89" s="32" t="s">
        <v>3565</v>
      </c>
    </row>
    <row r="90">
      <c r="A90" s="1" t="s">
        <v>513</v>
      </c>
      <c r="E90" s="27" t="s">
        <v>514</v>
      </c>
    </row>
    <row r="91">
      <c r="A91" s="1" t="s">
        <v>504</v>
      </c>
      <c r="B91" s="1">
        <v>21</v>
      </c>
      <c r="C91" s="26" t="s">
        <v>3436</v>
      </c>
      <c r="D91" t="s">
        <v>597</v>
      </c>
      <c r="E91" s="27" t="s">
        <v>3437</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3564</v>
      </c>
    </row>
    <row r="93" ht="38.25">
      <c r="A93" s="1" t="s">
        <v>511</v>
      </c>
      <c r="E93" s="32" t="s">
        <v>3566</v>
      </c>
    </row>
    <row r="94">
      <c r="A94" s="1" t="s">
        <v>513</v>
      </c>
      <c r="E94" s="27" t="s">
        <v>514</v>
      </c>
    </row>
    <row r="95">
      <c r="A95" s="1" t="s">
        <v>504</v>
      </c>
      <c r="B95" s="1">
        <v>22</v>
      </c>
      <c r="C95" s="26" t="s">
        <v>3567</v>
      </c>
      <c r="D95" t="s">
        <v>506</v>
      </c>
      <c r="E95" s="27" t="s">
        <v>3568</v>
      </c>
      <c r="F95" s="28" t="s">
        <v>1626</v>
      </c>
      <c r="G95" s="29">
        <v>2405</v>
      </c>
      <c r="H95" s="28">
        <v>0</v>
      </c>
      <c r="I95" s="30">
        <f>ROUND(G95*H95,P4)</f>
        <v>0</v>
      </c>
      <c r="L95" s="30">
        <v>0</v>
      </c>
      <c r="M95" s="24">
        <f>ROUND(G95*L95,P4)</f>
        <v>0</v>
      </c>
      <c r="N95" s="25" t="s">
        <v>509</v>
      </c>
      <c r="O95" s="31">
        <f>M95*AA95</f>
        <v>0</v>
      </c>
      <c r="P95" s="1">
        <v>3</v>
      </c>
      <c r="AA95" s="1">
        <f>IF(P95=1,$O$3,IF(P95=2,$O$4,$O$5))</f>
        <v>0</v>
      </c>
    </row>
    <row r="96" ht="25.5">
      <c r="A96" s="1" t="s">
        <v>510</v>
      </c>
      <c r="E96" s="27" t="s">
        <v>3569</v>
      </c>
    </row>
    <row r="97" ht="25.5">
      <c r="A97" s="1" t="s">
        <v>511</v>
      </c>
      <c r="E97" s="32" t="s">
        <v>3570</v>
      </c>
    </row>
    <row r="98">
      <c r="A98" s="1" t="s">
        <v>513</v>
      </c>
      <c r="E98" s="27" t="s">
        <v>514</v>
      </c>
    </row>
    <row r="99">
      <c r="A99" s="1" t="s">
        <v>504</v>
      </c>
      <c r="B99" s="1">
        <v>23</v>
      </c>
      <c r="C99" s="26" t="s">
        <v>3571</v>
      </c>
      <c r="D99" t="s">
        <v>506</v>
      </c>
      <c r="E99" s="27" t="s">
        <v>3572</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8.25">
      <c r="A101" s="1" t="s">
        <v>511</v>
      </c>
      <c r="E101" s="32" t="s">
        <v>3573</v>
      </c>
    </row>
    <row r="102">
      <c r="A102" s="1" t="s">
        <v>513</v>
      </c>
      <c r="E102" s="27" t="s">
        <v>514</v>
      </c>
    </row>
    <row r="103">
      <c r="A103" s="1" t="s">
        <v>504</v>
      </c>
      <c r="B103" s="1">
        <v>24</v>
      </c>
      <c r="C103" s="26" t="s">
        <v>3436</v>
      </c>
      <c r="D103" t="s">
        <v>601</v>
      </c>
      <c r="E103" s="27" t="s">
        <v>3437</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3438</v>
      </c>
    </row>
    <row r="105" ht="25.5">
      <c r="A105" s="1" t="s">
        <v>511</v>
      </c>
      <c r="E105" s="32" t="s">
        <v>3574</v>
      </c>
    </row>
    <row r="106">
      <c r="A106" s="1" t="s">
        <v>513</v>
      </c>
      <c r="E106" s="27" t="s">
        <v>514</v>
      </c>
    </row>
    <row r="107">
      <c r="A107" s="1" t="s">
        <v>501</v>
      </c>
      <c r="C107" s="22" t="s">
        <v>601</v>
      </c>
      <c r="E107" s="23" t="s">
        <v>3440</v>
      </c>
      <c r="L107" s="24">
        <f>SUMIFS(L108:L119,A108:A119,"P")</f>
        <v>0</v>
      </c>
      <c r="M107" s="24">
        <f>SUMIFS(M108:M119,A108:A119,"P")</f>
        <v>0</v>
      </c>
      <c r="N107" s="25"/>
    </row>
    <row r="108">
      <c r="A108" s="1" t="s">
        <v>504</v>
      </c>
      <c r="B108" s="1">
        <v>25</v>
      </c>
      <c r="C108" s="26" t="s">
        <v>3575</v>
      </c>
      <c r="D108" t="s">
        <v>506</v>
      </c>
      <c r="E108" s="27" t="s">
        <v>3576</v>
      </c>
      <c r="F108" s="28" t="s">
        <v>1626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3577</v>
      </c>
    </row>
    <row r="111">
      <c r="A111" s="1" t="s">
        <v>513</v>
      </c>
      <c r="E111" s="27" t="s">
        <v>514</v>
      </c>
    </row>
    <row r="112">
      <c r="A112" s="1" t="s">
        <v>504</v>
      </c>
      <c r="B112" s="1">
        <v>26</v>
      </c>
      <c r="C112" s="26" t="s">
        <v>3578</v>
      </c>
      <c r="D112" t="s">
        <v>506</v>
      </c>
      <c r="E112" s="27" t="s">
        <v>3579</v>
      </c>
      <c r="F112" s="28" t="s">
        <v>1626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3580</v>
      </c>
    </row>
    <row r="115">
      <c r="A115" s="1" t="s">
        <v>513</v>
      </c>
      <c r="E115" s="27" t="s">
        <v>514</v>
      </c>
    </row>
    <row r="116">
      <c r="A116" s="1" t="s">
        <v>504</v>
      </c>
      <c r="B116" s="1">
        <v>27</v>
      </c>
      <c r="C116" s="26" t="s">
        <v>3444</v>
      </c>
      <c r="D116" t="s">
        <v>506</v>
      </c>
      <c r="E116" s="27" t="s">
        <v>3445</v>
      </c>
      <c r="F116" s="28" t="s">
        <v>1626</v>
      </c>
      <c r="G116" s="29">
        <v>564</v>
      </c>
      <c r="H116" s="28">
        <v>0</v>
      </c>
      <c r="I116" s="30">
        <f>ROUND(G116*H116,P4)</f>
        <v>0</v>
      </c>
      <c r="L116" s="30">
        <v>0</v>
      </c>
      <c r="M116" s="24">
        <f>ROUND(G116*L116,P4)</f>
        <v>0</v>
      </c>
      <c r="N116" s="25" t="s">
        <v>509</v>
      </c>
      <c r="O116" s="31">
        <f>M116*AA116</f>
        <v>0</v>
      </c>
      <c r="P116" s="1">
        <v>3</v>
      </c>
      <c r="AA116" s="1">
        <f>IF(P116=1,$O$3,IF(P116=2,$O$4,$O$5))</f>
        <v>0</v>
      </c>
    </row>
    <row r="117" ht="25.5">
      <c r="A117" s="1" t="s">
        <v>510</v>
      </c>
      <c r="E117" s="27" t="s">
        <v>3446</v>
      </c>
    </row>
    <row r="118" ht="25.5">
      <c r="A118" s="1" t="s">
        <v>511</v>
      </c>
      <c r="E118" s="32" t="s">
        <v>3581</v>
      </c>
    </row>
    <row r="119">
      <c r="A119" s="1" t="s">
        <v>513</v>
      </c>
      <c r="E119" s="27" t="s">
        <v>514</v>
      </c>
    </row>
    <row r="120">
      <c r="A120" s="1" t="s">
        <v>501</v>
      </c>
      <c r="C120" s="22" t="s">
        <v>604</v>
      </c>
      <c r="E120" s="23" t="s">
        <v>3448</v>
      </c>
      <c r="L120" s="24">
        <f>SUMIFS(L121:L124,A121:A124,"P")</f>
        <v>0</v>
      </c>
      <c r="M120" s="24">
        <f>SUMIFS(M121:M124,A121:A124,"P")</f>
        <v>0</v>
      </c>
      <c r="N120" s="25"/>
    </row>
    <row r="121" ht="25.5">
      <c r="A121" s="1" t="s">
        <v>504</v>
      </c>
      <c r="B121" s="1">
        <v>28</v>
      </c>
      <c r="C121" s="26" t="s">
        <v>3582</v>
      </c>
      <c r="D121" t="s">
        <v>506</v>
      </c>
      <c r="E121" s="27" t="s">
        <v>3583</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3584</v>
      </c>
    </row>
    <row r="123" ht="25.5">
      <c r="A123" s="1" t="s">
        <v>511</v>
      </c>
      <c r="E123" s="32" t="s">
        <v>3585</v>
      </c>
    </row>
    <row r="124">
      <c r="A124" s="1" t="s">
        <v>513</v>
      </c>
      <c r="E124" s="27" t="s">
        <v>514</v>
      </c>
    </row>
    <row r="125">
      <c r="A125" s="1" t="s">
        <v>501</v>
      </c>
      <c r="C125" s="22" t="s">
        <v>857</v>
      </c>
      <c r="E125" s="23" t="s">
        <v>3456</v>
      </c>
      <c r="L125" s="24">
        <f>SUMIFS(L126:L165,A126:A165,"P")</f>
        <v>0</v>
      </c>
      <c r="M125" s="24">
        <f>SUMIFS(M126:M165,A126:A165,"P")</f>
        <v>0</v>
      </c>
      <c r="N125" s="25"/>
    </row>
    <row r="126">
      <c r="A126" s="1" t="s">
        <v>504</v>
      </c>
      <c r="B126" s="1">
        <v>29</v>
      </c>
      <c r="C126" s="26" t="s">
        <v>3469</v>
      </c>
      <c r="D126" t="s">
        <v>597</v>
      </c>
      <c r="E126" s="27" t="s">
        <v>3470</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3586</v>
      </c>
    </row>
    <row r="128" ht="38.25">
      <c r="A128" s="1" t="s">
        <v>511</v>
      </c>
      <c r="E128" s="32" t="s">
        <v>3587</v>
      </c>
    </row>
    <row r="129">
      <c r="A129" s="1" t="s">
        <v>513</v>
      </c>
      <c r="E129" s="27" t="s">
        <v>514</v>
      </c>
    </row>
    <row r="130">
      <c r="A130" s="1" t="s">
        <v>504</v>
      </c>
      <c r="B130" s="1">
        <v>30</v>
      </c>
      <c r="C130" s="26" t="s">
        <v>3588</v>
      </c>
      <c r="D130" t="s">
        <v>597</v>
      </c>
      <c r="E130" s="27" t="s">
        <v>3589</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3590</v>
      </c>
    </row>
    <row r="132" ht="25.5">
      <c r="A132" s="1" t="s">
        <v>511</v>
      </c>
      <c r="E132" s="32" t="s">
        <v>3591</v>
      </c>
    </row>
    <row r="133">
      <c r="A133" s="1" t="s">
        <v>513</v>
      </c>
      <c r="E133" s="27" t="s">
        <v>514</v>
      </c>
    </row>
    <row r="134">
      <c r="A134" s="1" t="s">
        <v>504</v>
      </c>
      <c r="B134" s="1">
        <v>31</v>
      </c>
      <c r="C134" s="26" t="s">
        <v>3472</v>
      </c>
      <c r="D134" t="s">
        <v>506</v>
      </c>
      <c r="E134" s="27" t="s">
        <v>3473</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3592</v>
      </c>
    </row>
    <row r="137">
      <c r="A137" s="1" t="s">
        <v>513</v>
      </c>
      <c r="E137" s="27" t="s">
        <v>514</v>
      </c>
    </row>
    <row r="138">
      <c r="A138" s="1" t="s">
        <v>504</v>
      </c>
      <c r="B138" s="1">
        <v>32</v>
      </c>
      <c r="C138" s="26" t="s">
        <v>3593</v>
      </c>
      <c r="D138" t="s">
        <v>597</v>
      </c>
      <c r="E138" s="27" t="s">
        <v>3594</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3.75">
      <c r="A140" s="1" t="s">
        <v>511</v>
      </c>
      <c r="E140" s="32" t="s">
        <v>3595</v>
      </c>
    </row>
    <row r="141">
      <c r="A141" s="1" t="s">
        <v>513</v>
      </c>
      <c r="E141" s="27" t="s">
        <v>514</v>
      </c>
    </row>
    <row r="142">
      <c r="A142" s="1" t="s">
        <v>504</v>
      </c>
      <c r="B142" s="1">
        <v>33</v>
      </c>
      <c r="C142" s="26" t="s">
        <v>3465</v>
      </c>
      <c r="D142" t="s">
        <v>506</v>
      </c>
      <c r="E142" s="27" t="s">
        <v>3466</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3596</v>
      </c>
    </row>
    <row r="144" ht="25.5">
      <c r="A144" s="1" t="s">
        <v>511</v>
      </c>
      <c r="E144" s="32" t="s">
        <v>3597</v>
      </c>
    </row>
    <row r="145">
      <c r="A145" s="1" t="s">
        <v>513</v>
      </c>
      <c r="E145" s="27" t="s">
        <v>514</v>
      </c>
    </row>
    <row r="146">
      <c r="A146" s="1" t="s">
        <v>504</v>
      </c>
      <c r="B146" s="1">
        <v>34</v>
      </c>
      <c r="C146" s="26" t="s">
        <v>3598</v>
      </c>
      <c r="D146" t="s">
        <v>506</v>
      </c>
      <c r="E146" s="27" t="s">
        <v>3599</v>
      </c>
      <c r="F146" s="28" t="s">
        <v>1626</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3600</v>
      </c>
    </row>
    <row r="148" ht="25.5">
      <c r="A148" s="1" t="s">
        <v>511</v>
      </c>
      <c r="E148" s="32" t="s">
        <v>3601</v>
      </c>
    </row>
    <row r="149">
      <c r="A149" s="1" t="s">
        <v>513</v>
      </c>
      <c r="E149" s="27" t="s">
        <v>514</v>
      </c>
    </row>
    <row r="150">
      <c r="A150" s="1" t="s">
        <v>504</v>
      </c>
      <c r="B150" s="1">
        <v>35</v>
      </c>
      <c r="C150" s="26" t="s">
        <v>3588</v>
      </c>
      <c r="D150" t="s">
        <v>601</v>
      </c>
      <c r="E150" s="27" t="s">
        <v>3589</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3590</v>
      </c>
    </row>
    <row r="152" ht="25.5">
      <c r="A152" s="1" t="s">
        <v>511</v>
      </c>
      <c r="E152" s="32" t="s">
        <v>3602</v>
      </c>
    </row>
    <row r="153">
      <c r="A153" s="1" t="s">
        <v>513</v>
      </c>
      <c r="E153" s="27" t="s">
        <v>514</v>
      </c>
    </row>
    <row r="154">
      <c r="A154" s="1" t="s">
        <v>504</v>
      </c>
      <c r="B154" s="1">
        <v>36</v>
      </c>
      <c r="C154" s="26" t="s">
        <v>3603</v>
      </c>
      <c r="D154" t="s">
        <v>597</v>
      </c>
      <c r="E154" s="27" t="s">
        <v>3604</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3605</v>
      </c>
    </row>
    <row r="156" ht="38.25">
      <c r="A156" s="1" t="s">
        <v>511</v>
      </c>
      <c r="E156" s="32" t="s">
        <v>3606</v>
      </c>
    </row>
    <row r="157">
      <c r="A157" s="1" t="s">
        <v>513</v>
      </c>
      <c r="E157" s="27" t="s">
        <v>514</v>
      </c>
    </row>
    <row r="158">
      <c r="A158" s="1" t="s">
        <v>504</v>
      </c>
      <c r="B158" s="1">
        <v>37</v>
      </c>
      <c r="C158" s="26" t="s">
        <v>3469</v>
      </c>
      <c r="D158" t="s">
        <v>604</v>
      </c>
      <c r="E158" s="27" t="s">
        <v>3470</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25.5">
      <c r="A160" s="1" t="s">
        <v>511</v>
      </c>
      <c r="E160" s="32" t="s">
        <v>3607</v>
      </c>
    </row>
    <row r="161">
      <c r="A161" s="1" t="s">
        <v>513</v>
      </c>
      <c r="E161" s="27" t="s">
        <v>514</v>
      </c>
    </row>
    <row r="162">
      <c r="A162" s="1" t="s">
        <v>504</v>
      </c>
      <c r="B162" s="1">
        <v>38</v>
      </c>
      <c r="C162" s="26" t="s">
        <v>3603</v>
      </c>
      <c r="D162" t="s">
        <v>601</v>
      </c>
      <c r="E162" s="27" t="s">
        <v>3604</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3608</v>
      </c>
    </row>
    <row r="164" ht="38.25">
      <c r="A164" s="1" t="s">
        <v>511</v>
      </c>
      <c r="E164" s="32" t="s">
        <v>3609</v>
      </c>
    </row>
    <row r="165">
      <c r="A165" s="1" t="s">
        <v>513</v>
      </c>
      <c r="E165" s="27" t="s">
        <v>514</v>
      </c>
    </row>
    <row r="166">
      <c r="A166" s="1" t="s">
        <v>501</v>
      </c>
      <c r="C166" s="22" t="s">
        <v>860</v>
      </c>
      <c r="E166" s="23" t="s">
        <v>2849</v>
      </c>
      <c r="L166" s="24">
        <f>SUMIFS(L167:L194,A167:A194,"P")</f>
        <v>0</v>
      </c>
      <c r="M166" s="24">
        <f>SUMIFS(M167:M194,A167:A194,"P")</f>
        <v>0</v>
      </c>
      <c r="N166" s="25"/>
    </row>
    <row r="167" ht="25.5">
      <c r="A167" s="1" t="s">
        <v>504</v>
      </c>
      <c r="B167" s="1">
        <v>39</v>
      </c>
      <c r="C167" s="26" t="s">
        <v>3610</v>
      </c>
      <c r="D167" t="s">
        <v>597</v>
      </c>
      <c r="E167" s="27" t="s">
        <v>3611</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02">
      <c r="A168" s="1" t="s">
        <v>510</v>
      </c>
      <c r="E168" s="27" t="s">
        <v>3612</v>
      </c>
    </row>
    <row r="169" ht="38.25">
      <c r="A169" s="1" t="s">
        <v>511</v>
      </c>
      <c r="E169" s="32" t="s">
        <v>3613</v>
      </c>
    </row>
    <row r="170">
      <c r="A170" s="1" t="s">
        <v>513</v>
      </c>
      <c r="E170" s="27" t="s">
        <v>514</v>
      </c>
    </row>
    <row r="171" ht="25.5">
      <c r="A171" s="1" t="s">
        <v>504</v>
      </c>
      <c r="B171" s="1">
        <v>40</v>
      </c>
      <c r="C171" s="26" t="s">
        <v>3478</v>
      </c>
      <c r="D171" t="s">
        <v>597</v>
      </c>
      <c r="E171" s="27" t="s">
        <v>3479</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3614</v>
      </c>
    </row>
    <row r="173" ht="25.5">
      <c r="A173" s="1" t="s">
        <v>511</v>
      </c>
      <c r="E173" s="32" t="s">
        <v>3615</v>
      </c>
    </row>
    <row r="174">
      <c r="A174" s="1" t="s">
        <v>513</v>
      </c>
      <c r="E174" s="27" t="s">
        <v>514</v>
      </c>
    </row>
    <row r="175" ht="25.5">
      <c r="A175" s="1" t="s">
        <v>504</v>
      </c>
      <c r="B175" s="1">
        <v>41</v>
      </c>
      <c r="C175" s="26" t="s">
        <v>3482</v>
      </c>
      <c r="D175" t="s">
        <v>506</v>
      </c>
      <c r="E175" s="27" t="s">
        <v>3483</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8.25">
      <c r="A177" s="1" t="s">
        <v>511</v>
      </c>
      <c r="E177" s="32" t="s">
        <v>3616</v>
      </c>
    </row>
    <row r="178">
      <c r="A178" s="1" t="s">
        <v>513</v>
      </c>
      <c r="E178" s="27" t="s">
        <v>514</v>
      </c>
    </row>
    <row r="179" ht="25.5">
      <c r="A179" s="1" t="s">
        <v>504</v>
      </c>
      <c r="B179" s="1">
        <v>42</v>
      </c>
      <c r="C179" s="26" t="s">
        <v>3485</v>
      </c>
      <c r="D179" t="s">
        <v>506</v>
      </c>
      <c r="E179" s="27" t="s">
        <v>3486</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8.25">
      <c r="A181" s="1" t="s">
        <v>511</v>
      </c>
      <c r="E181" s="32" t="s">
        <v>3617</v>
      </c>
    </row>
    <row r="182">
      <c r="A182" s="1" t="s">
        <v>513</v>
      </c>
      <c r="E182" s="27" t="s">
        <v>514</v>
      </c>
    </row>
    <row r="183">
      <c r="A183" s="1" t="s">
        <v>504</v>
      </c>
      <c r="B183" s="1">
        <v>43</v>
      </c>
      <c r="C183" s="26" t="s">
        <v>3488</v>
      </c>
      <c r="D183" t="s">
        <v>506</v>
      </c>
      <c r="E183" s="27" t="s">
        <v>3489</v>
      </c>
      <c r="F183" s="28" t="s">
        <v>1626</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3618</v>
      </c>
    </row>
    <row r="186">
      <c r="A186" s="1" t="s">
        <v>513</v>
      </c>
      <c r="E186" s="27" t="s">
        <v>514</v>
      </c>
    </row>
    <row r="187" ht="25.5">
      <c r="A187" s="1" t="s">
        <v>504</v>
      </c>
      <c r="B187" s="1">
        <v>44</v>
      </c>
      <c r="C187" s="26" t="s">
        <v>3491</v>
      </c>
      <c r="D187" t="s">
        <v>506</v>
      </c>
      <c r="E187" s="27" t="s">
        <v>3492</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3493</v>
      </c>
    </row>
    <row r="189" ht="51">
      <c r="A189" s="1" t="s">
        <v>511</v>
      </c>
      <c r="E189" s="32" t="s">
        <v>3619</v>
      </c>
    </row>
    <row r="190">
      <c r="A190" s="1" t="s">
        <v>513</v>
      </c>
      <c r="E190" s="27" t="s">
        <v>514</v>
      </c>
    </row>
    <row r="191" ht="25.5">
      <c r="A191" s="1" t="s">
        <v>504</v>
      </c>
      <c r="B191" s="1">
        <v>45</v>
      </c>
      <c r="C191" s="26" t="s">
        <v>3478</v>
      </c>
      <c r="D191" t="s">
        <v>601</v>
      </c>
      <c r="E191" s="27" t="s">
        <v>3479</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3495</v>
      </c>
    </row>
    <row r="193" ht="25.5">
      <c r="A193" s="1" t="s">
        <v>511</v>
      </c>
      <c r="E193" s="32" t="s">
        <v>3620</v>
      </c>
    </row>
    <row r="194">
      <c r="A194" s="1" t="s">
        <v>513</v>
      </c>
      <c r="E194" s="27" t="s">
        <v>514</v>
      </c>
    </row>
    <row r="195">
      <c r="A195" s="1" t="s">
        <v>501</v>
      </c>
      <c r="C195" s="22" t="s">
        <v>3502</v>
      </c>
      <c r="E195" s="23" t="s">
        <v>3503</v>
      </c>
      <c r="L195" s="24">
        <f>SUMIFS(L196:L227,A196:A227,"P")</f>
        <v>0</v>
      </c>
      <c r="M195" s="24">
        <f>SUMIFS(M196:M227,A196:A227,"P")</f>
        <v>0</v>
      </c>
      <c r="N195" s="25"/>
    </row>
    <row r="196">
      <c r="A196" s="1" t="s">
        <v>504</v>
      </c>
      <c r="B196" s="1">
        <v>46</v>
      </c>
      <c r="C196" s="26" t="s">
        <v>3621</v>
      </c>
      <c r="D196" t="s">
        <v>506</v>
      </c>
      <c r="E196" s="27" t="s">
        <v>3622</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3623</v>
      </c>
    </row>
    <row r="198" ht="25.5">
      <c r="A198" s="1" t="s">
        <v>511</v>
      </c>
      <c r="E198" s="32" t="s">
        <v>3624</v>
      </c>
    </row>
    <row r="199">
      <c r="A199" s="1" t="s">
        <v>513</v>
      </c>
      <c r="E199" s="27" t="s">
        <v>514</v>
      </c>
    </row>
    <row r="200">
      <c r="A200" s="1" t="s">
        <v>504</v>
      </c>
      <c r="B200" s="1">
        <v>47</v>
      </c>
      <c r="C200" s="26" t="s">
        <v>3625</v>
      </c>
      <c r="D200" t="s">
        <v>506</v>
      </c>
      <c r="E200" s="27" t="s">
        <v>3626</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3627</v>
      </c>
    </row>
    <row r="202" ht="25.5">
      <c r="A202" s="1" t="s">
        <v>511</v>
      </c>
      <c r="E202" s="32" t="s">
        <v>3628</v>
      </c>
    </row>
    <row r="203">
      <c r="A203" s="1" t="s">
        <v>513</v>
      </c>
      <c r="E203" s="27" t="s">
        <v>514</v>
      </c>
    </row>
    <row r="204">
      <c r="A204" s="1" t="s">
        <v>504</v>
      </c>
      <c r="B204" s="1">
        <v>48</v>
      </c>
      <c r="C204" s="26" t="s">
        <v>3508</v>
      </c>
      <c r="D204" t="s">
        <v>506</v>
      </c>
      <c r="E204" s="27" t="s">
        <v>3509</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89.25">
      <c r="A206" s="1" t="s">
        <v>511</v>
      </c>
      <c r="E206" s="32" t="s">
        <v>3629</v>
      </c>
    </row>
    <row r="207">
      <c r="A207" s="1" t="s">
        <v>513</v>
      </c>
      <c r="E207" s="27" t="s">
        <v>514</v>
      </c>
    </row>
    <row r="208">
      <c r="A208" s="1" t="s">
        <v>504</v>
      </c>
      <c r="B208" s="1">
        <v>49</v>
      </c>
      <c r="C208" s="26" t="s">
        <v>3630</v>
      </c>
      <c r="D208" t="s">
        <v>506</v>
      </c>
      <c r="E208" s="27" t="s">
        <v>3631</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5.5">
      <c r="A209" s="1" t="s">
        <v>510</v>
      </c>
      <c r="E209" s="27" t="s">
        <v>3632</v>
      </c>
    </row>
    <row r="210" ht="38.25">
      <c r="A210" s="1" t="s">
        <v>511</v>
      </c>
      <c r="E210" s="32" t="s">
        <v>3633</v>
      </c>
    </row>
    <row r="211">
      <c r="A211" s="1" t="s">
        <v>513</v>
      </c>
      <c r="E211" s="27" t="s">
        <v>514</v>
      </c>
    </row>
    <row r="212">
      <c r="A212" s="1" t="s">
        <v>504</v>
      </c>
      <c r="B212" s="1">
        <v>50</v>
      </c>
      <c r="C212" s="26" t="s">
        <v>3634</v>
      </c>
      <c r="D212" t="s">
        <v>506</v>
      </c>
      <c r="E212" s="27" t="s">
        <v>3635</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5.5">
      <c r="A213" s="1" t="s">
        <v>510</v>
      </c>
      <c r="E213" s="27" t="s">
        <v>3636</v>
      </c>
    </row>
    <row r="214" ht="25.5">
      <c r="A214" s="1" t="s">
        <v>511</v>
      </c>
      <c r="E214" s="32" t="s">
        <v>3637</v>
      </c>
    </row>
    <row r="215">
      <c r="A215" s="1" t="s">
        <v>513</v>
      </c>
      <c r="E215" s="27" t="s">
        <v>514</v>
      </c>
    </row>
    <row r="216">
      <c r="A216" s="1" t="s">
        <v>504</v>
      </c>
      <c r="B216" s="1">
        <v>51</v>
      </c>
      <c r="C216" s="26" t="s">
        <v>3638</v>
      </c>
      <c r="D216" t="s">
        <v>506</v>
      </c>
      <c r="E216" s="27" t="s">
        <v>3639</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3640</v>
      </c>
    </row>
    <row r="218" ht="25.5">
      <c r="A218" s="1" t="s">
        <v>511</v>
      </c>
      <c r="E218" s="32" t="s">
        <v>3641</v>
      </c>
    </row>
    <row r="219">
      <c r="A219" s="1" t="s">
        <v>513</v>
      </c>
      <c r="E219" s="27" t="s">
        <v>514</v>
      </c>
    </row>
    <row r="220">
      <c r="A220" s="1" t="s">
        <v>504</v>
      </c>
      <c r="B220" s="1">
        <v>52</v>
      </c>
      <c r="C220" s="26" t="s">
        <v>3504</v>
      </c>
      <c r="D220" t="s">
        <v>506</v>
      </c>
      <c r="E220" s="27" t="s">
        <v>3505</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3506</v>
      </c>
    </row>
    <row r="222" ht="25.5">
      <c r="A222" s="1" t="s">
        <v>511</v>
      </c>
      <c r="E222" s="32" t="s">
        <v>3642</v>
      </c>
    </row>
    <row r="223">
      <c r="A223" s="1" t="s">
        <v>513</v>
      </c>
      <c r="E223" s="27" t="s">
        <v>514</v>
      </c>
    </row>
    <row r="224">
      <c r="A224" s="1" t="s">
        <v>504</v>
      </c>
      <c r="B224" s="1">
        <v>53</v>
      </c>
      <c r="C224" s="26" t="s">
        <v>3643</v>
      </c>
      <c r="D224" t="s">
        <v>506</v>
      </c>
      <c r="E224" s="27" t="s">
        <v>3644</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3645</v>
      </c>
    </row>
    <row r="226" ht="25.5">
      <c r="A226" s="1" t="s">
        <v>511</v>
      </c>
      <c r="E226" s="32" t="s">
        <v>3646</v>
      </c>
    </row>
    <row r="227">
      <c r="A227" s="1" t="s">
        <v>513</v>
      </c>
      <c r="E227" s="27" t="s">
        <v>514</v>
      </c>
    </row>
    <row r="228">
      <c r="A228" s="1" t="s">
        <v>501</v>
      </c>
      <c r="C228" s="22" t="s">
        <v>2884</v>
      </c>
      <c r="E228" s="23" t="s">
        <v>2885</v>
      </c>
      <c r="L228" s="24">
        <f>SUMIFS(L229:L236,A229:A236,"P")</f>
        <v>0</v>
      </c>
      <c r="M228" s="24">
        <f>SUMIFS(M229:M236,A229:A236,"P")</f>
        <v>0</v>
      </c>
      <c r="N228" s="25"/>
    </row>
    <row r="229">
      <c r="A229" s="1" t="s">
        <v>504</v>
      </c>
      <c r="B229" s="1">
        <v>54</v>
      </c>
      <c r="C229" s="26" t="s">
        <v>3512</v>
      </c>
      <c r="D229" t="s">
        <v>506</v>
      </c>
      <c r="E229" s="27" t="s">
        <v>3513</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5.5">
      <c r="A230" s="1" t="s">
        <v>510</v>
      </c>
      <c r="E230" s="27" t="s">
        <v>3514</v>
      </c>
    </row>
    <row r="231" ht="25.5">
      <c r="A231" s="1" t="s">
        <v>511</v>
      </c>
      <c r="E231" s="32" t="s">
        <v>3647</v>
      </c>
    </row>
    <row r="232">
      <c r="A232" s="1" t="s">
        <v>513</v>
      </c>
      <c r="E232" s="27" t="s">
        <v>514</v>
      </c>
    </row>
    <row r="233">
      <c r="A233" s="1" t="s">
        <v>504</v>
      </c>
      <c r="B233" s="1">
        <v>55</v>
      </c>
      <c r="C233" s="26" t="s">
        <v>3523</v>
      </c>
      <c r="D233" t="s">
        <v>506</v>
      </c>
      <c r="E233" s="27" t="s">
        <v>3524</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1">
      <c r="A235" s="1" t="s">
        <v>511</v>
      </c>
      <c r="E235" s="32" t="s">
        <v>3648</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COUNTIFS(L8:L322,"=0",A8:A322,"P")+COUNTIFS(L8:L322,"",A8:A322,"P")+SUM(Q8:Q322)</f>
        <v>0</v>
      </c>
    </row>
    <row r="8">
      <c r="A8" s="1" t="s">
        <v>499</v>
      </c>
      <c r="C8" s="22" t="s">
        <v>3649</v>
      </c>
      <c r="E8" s="23" t="s">
        <v>127</v>
      </c>
      <c r="L8" s="24">
        <f>L9+L18+L111+L132+L153+L210+L255+L260+L293</f>
        <v>0</v>
      </c>
      <c r="M8" s="24">
        <f>M9+M18+M111+M132+M153+M210+M255+M260+M293</f>
        <v>0</v>
      </c>
      <c r="N8" s="25"/>
    </row>
    <row r="9">
      <c r="A9" s="1" t="s">
        <v>501</v>
      </c>
      <c r="C9" s="22" t="s">
        <v>1254</v>
      </c>
      <c r="E9" s="23" t="s">
        <v>1255</v>
      </c>
      <c r="L9" s="24">
        <f>SUMIFS(L10:L17,A10:A17,"P")</f>
        <v>0</v>
      </c>
      <c r="M9" s="24">
        <f>SUMIFS(M10:M17,A10:A17,"P")</f>
        <v>0</v>
      </c>
      <c r="N9" s="25"/>
    </row>
    <row r="10" ht="25.5">
      <c r="A10" s="1" t="s">
        <v>504</v>
      </c>
      <c r="B10" s="1">
        <v>1</v>
      </c>
      <c r="C10" s="26" t="s">
        <v>3384</v>
      </c>
      <c r="D10" t="s">
        <v>3385</v>
      </c>
      <c r="E10" s="27" t="s">
        <v>3386</v>
      </c>
      <c r="F10" s="28" t="s">
        <v>2701</v>
      </c>
      <c r="G10" s="29">
        <v>54797.919999999998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3650</v>
      </c>
    </row>
    <row r="13" ht="25.5">
      <c r="A13" s="1" t="s">
        <v>513</v>
      </c>
      <c r="E13" s="27" t="s">
        <v>2702</v>
      </c>
    </row>
    <row r="14" ht="25.5">
      <c r="A14" s="1" t="s">
        <v>504</v>
      </c>
      <c r="B14" s="1">
        <v>2</v>
      </c>
      <c r="C14" s="26" t="s">
        <v>2703</v>
      </c>
      <c r="D14" t="s">
        <v>2704</v>
      </c>
      <c r="E14" s="27" t="s">
        <v>2705</v>
      </c>
      <c r="F14" s="28" t="s">
        <v>2701</v>
      </c>
      <c r="G14" s="29">
        <v>682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3651</v>
      </c>
    </row>
    <row r="17" ht="25.5">
      <c r="A17" s="1" t="s">
        <v>513</v>
      </c>
      <c r="E17" s="27" t="s">
        <v>2702</v>
      </c>
    </row>
    <row r="18">
      <c r="A18" s="1" t="s">
        <v>501</v>
      </c>
      <c r="C18" s="22" t="s">
        <v>597</v>
      </c>
      <c r="E18" s="23" t="s">
        <v>557</v>
      </c>
      <c r="L18" s="24">
        <f>SUMIFS(L19:L110,A19:A110,"P")</f>
        <v>0</v>
      </c>
      <c r="M18" s="24">
        <f>SUMIFS(M19:M110,A19:A110,"P")</f>
        <v>0</v>
      </c>
      <c r="N18" s="25"/>
    </row>
    <row r="19">
      <c r="A19" s="1" t="s">
        <v>504</v>
      </c>
      <c r="B19" s="1">
        <v>3</v>
      </c>
      <c r="C19" s="26" t="s">
        <v>3389</v>
      </c>
      <c r="D19" t="s">
        <v>506</v>
      </c>
      <c r="E19" s="27" t="s">
        <v>3390</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8.25">
      <c r="A21" s="1" t="s">
        <v>511</v>
      </c>
      <c r="E21" s="32" t="s">
        <v>3652</v>
      </c>
    </row>
    <row r="22">
      <c r="A22" s="1" t="s">
        <v>513</v>
      </c>
      <c r="E22" s="27" t="s">
        <v>514</v>
      </c>
    </row>
    <row r="23">
      <c r="A23" s="1" t="s">
        <v>504</v>
      </c>
      <c r="B23" s="1">
        <v>4</v>
      </c>
      <c r="C23" s="26" t="s">
        <v>3392</v>
      </c>
      <c r="D23" t="s">
        <v>506</v>
      </c>
      <c r="E23" s="27" t="s">
        <v>3393</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3653</v>
      </c>
    </row>
    <row r="26">
      <c r="A26" s="1" t="s">
        <v>513</v>
      </c>
      <c r="E26" s="27" t="s">
        <v>514</v>
      </c>
    </row>
    <row r="27">
      <c r="A27" s="1" t="s">
        <v>504</v>
      </c>
      <c r="B27" s="1">
        <v>5</v>
      </c>
      <c r="C27" s="26" t="s">
        <v>3396</v>
      </c>
      <c r="D27" t="s">
        <v>506</v>
      </c>
      <c r="E27" s="27" t="s">
        <v>3397</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3654</v>
      </c>
    </row>
    <row r="30">
      <c r="A30" s="1" t="s">
        <v>513</v>
      </c>
      <c r="E30" s="27" t="s">
        <v>514</v>
      </c>
    </row>
    <row r="31">
      <c r="A31" s="1" t="s">
        <v>504</v>
      </c>
      <c r="B31" s="1">
        <v>6</v>
      </c>
      <c r="C31" s="26" t="s">
        <v>3399</v>
      </c>
      <c r="D31" t="s">
        <v>597</v>
      </c>
      <c r="E31" s="27" t="s">
        <v>3400</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3655</v>
      </c>
    </row>
    <row r="33" ht="25.5">
      <c r="A33" s="1" t="s">
        <v>511</v>
      </c>
      <c r="E33" s="32" t="s">
        <v>3656</v>
      </c>
    </row>
    <row r="34">
      <c r="A34" s="1" t="s">
        <v>513</v>
      </c>
      <c r="E34" s="27" t="s">
        <v>514</v>
      </c>
    </row>
    <row r="35">
      <c r="A35" s="1" t="s">
        <v>504</v>
      </c>
      <c r="B35" s="1">
        <v>7</v>
      </c>
      <c r="C35" s="26" t="s">
        <v>3403</v>
      </c>
      <c r="D35" t="s">
        <v>597</v>
      </c>
      <c r="E35" s="27" t="s">
        <v>3404</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3655</v>
      </c>
    </row>
    <row r="37" ht="25.5">
      <c r="A37" s="1" t="s">
        <v>511</v>
      </c>
      <c r="E37" s="32" t="s">
        <v>3656</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3657</v>
      </c>
    </row>
    <row r="41" ht="25.5">
      <c r="A41" s="1" t="s">
        <v>511</v>
      </c>
      <c r="E41" s="32" t="s">
        <v>3658</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3659</v>
      </c>
    </row>
    <row r="45" ht="38.25">
      <c r="A45" s="1" t="s">
        <v>511</v>
      </c>
      <c r="E45" s="32" t="s">
        <v>3660</v>
      </c>
    </row>
    <row r="46">
      <c r="A46" s="1" t="s">
        <v>513</v>
      </c>
      <c r="E46" s="27" t="s">
        <v>514</v>
      </c>
    </row>
    <row r="47">
      <c r="A47" s="1" t="s">
        <v>504</v>
      </c>
      <c r="B47" s="1">
        <v>10</v>
      </c>
      <c r="C47" s="26" t="s">
        <v>3407</v>
      </c>
      <c r="D47" t="s">
        <v>506</v>
      </c>
      <c r="E47" s="27" t="s">
        <v>3408</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3661</v>
      </c>
    </row>
    <row r="50">
      <c r="A50" s="1" t="s">
        <v>513</v>
      </c>
      <c r="E50" s="27" t="s">
        <v>514</v>
      </c>
    </row>
    <row r="51">
      <c r="A51" s="1" t="s">
        <v>504</v>
      </c>
      <c r="B51" s="1">
        <v>11</v>
      </c>
      <c r="C51" s="26" t="s">
        <v>3662</v>
      </c>
      <c r="D51" t="s">
        <v>506</v>
      </c>
      <c r="E51" s="27" t="s">
        <v>3663</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3664</v>
      </c>
    </row>
    <row r="53" ht="25.5">
      <c r="A53" s="1" t="s">
        <v>511</v>
      </c>
      <c r="E53" s="32" t="s">
        <v>3665</v>
      </c>
    </row>
    <row r="54">
      <c r="A54" s="1" t="s">
        <v>513</v>
      </c>
      <c r="E54" s="27" t="s">
        <v>514</v>
      </c>
    </row>
    <row r="55">
      <c r="A55" s="1" t="s">
        <v>504</v>
      </c>
      <c r="B55" s="1">
        <v>12</v>
      </c>
      <c r="C55" s="26" t="s">
        <v>3410</v>
      </c>
      <c r="D55" t="s">
        <v>506</v>
      </c>
      <c r="E55" s="27" t="s">
        <v>3411</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3666</v>
      </c>
    </row>
    <row r="58">
      <c r="A58" s="1" t="s">
        <v>513</v>
      </c>
      <c r="E58" s="27" t="s">
        <v>514</v>
      </c>
    </row>
    <row r="59">
      <c r="A59" s="1" t="s">
        <v>504</v>
      </c>
      <c r="B59" s="1">
        <v>13</v>
      </c>
      <c r="C59" s="26" t="s">
        <v>3399</v>
      </c>
      <c r="D59" t="s">
        <v>601</v>
      </c>
      <c r="E59" s="27" t="s">
        <v>3400</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3413</v>
      </c>
    </row>
    <row r="61" ht="25.5">
      <c r="A61" s="1" t="s">
        <v>511</v>
      </c>
      <c r="E61" s="32" t="s">
        <v>3667</v>
      </c>
    </row>
    <row r="62">
      <c r="A62" s="1" t="s">
        <v>513</v>
      </c>
      <c r="E62" s="27" t="s">
        <v>514</v>
      </c>
    </row>
    <row r="63">
      <c r="A63" s="1" t="s">
        <v>504</v>
      </c>
      <c r="B63" s="1">
        <v>14</v>
      </c>
      <c r="C63" s="26" t="s">
        <v>3403</v>
      </c>
      <c r="D63" t="s">
        <v>601</v>
      </c>
      <c r="E63" s="27" t="s">
        <v>3404</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3415</v>
      </c>
    </row>
    <row r="65" ht="25.5">
      <c r="A65" s="1" t="s">
        <v>511</v>
      </c>
      <c r="E65" s="32" t="s">
        <v>3668</v>
      </c>
    </row>
    <row r="66">
      <c r="A66" s="1" t="s">
        <v>513</v>
      </c>
      <c r="E66" s="27" t="s">
        <v>514</v>
      </c>
    </row>
    <row r="67">
      <c r="A67" s="1" t="s">
        <v>504</v>
      </c>
      <c r="B67" s="1">
        <v>15</v>
      </c>
      <c r="C67" s="26" t="s">
        <v>3403</v>
      </c>
      <c r="D67" t="s">
        <v>604</v>
      </c>
      <c r="E67" s="27" t="s">
        <v>3404</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3417</v>
      </c>
    </row>
    <row r="69" ht="25.5">
      <c r="A69" s="1" t="s">
        <v>511</v>
      </c>
      <c r="E69" s="32" t="s">
        <v>3669</v>
      </c>
    </row>
    <row r="70">
      <c r="A70" s="1" t="s">
        <v>513</v>
      </c>
      <c r="E70" s="27" t="s">
        <v>514</v>
      </c>
    </row>
    <row r="71">
      <c r="A71" s="1" t="s">
        <v>504</v>
      </c>
      <c r="B71" s="1">
        <v>16</v>
      </c>
      <c r="C71" s="26" t="s">
        <v>3419</v>
      </c>
      <c r="D71" t="s">
        <v>506</v>
      </c>
      <c r="E71" s="27" t="s">
        <v>3420</v>
      </c>
      <c r="F71" s="28" t="s">
        <v>1626</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8.25">
      <c r="A73" s="1" t="s">
        <v>511</v>
      </c>
      <c r="E73" s="32" t="s">
        <v>3670</v>
      </c>
    </row>
    <row r="74">
      <c r="A74" s="1" t="s">
        <v>513</v>
      </c>
      <c r="E74" s="27" t="s">
        <v>514</v>
      </c>
    </row>
    <row r="75">
      <c r="A75" s="1" t="s">
        <v>504</v>
      </c>
      <c r="B75" s="1">
        <v>17</v>
      </c>
      <c r="C75" s="26" t="s">
        <v>3422</v>
      </c>
      <c r="D75" t="s">
        <v>506</v>
      </c>
      <c r="E75" s="27" t="s">
        <v>3423</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3671</v>
      </c>
    </row>
    <row r="78">
      <c r="A78" s="1" t="s">
        <v>513</v>
      </c>
      <c r="E78" s="27" t="s">
        <v>514</v>
      </c>
    </row>
    <row r="79">
      <c r="A79" s="1" t="s">
        <v>504</v>
      </c>
      <c r="B79" s="1">
        <v>18</v>
      </c>
      <c r="C79" s="26" t="s">
        <v>3425</v>
      </c>
      <c r="D79" t="s">
        <v>506</v>
      </c>
      <c r="E79" s="27" t="s">
        <v>3426</v>
      </c>
      <c r="F79" s="28" t="s">
        <v>1626</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8.25">
      <c r="A81" s="1" t="s">
        <v>511</v>
      </c>
      <c r="E81" s="32" t="s">
        <v>3670</v>
      </c>
    </row>
    <row r="82">
      <c r="A82" s="1" t="s">
        <v>513</v>
      </c>
      <c r="E82" s="27" t="s">
        <v>514</v>
      </c>
    </row>
    <row r="83">
      <c r="A83" s="1" t="s">
        <v>504</v>
      </c>
      <c r="B83" s="1">
        <v>19</v>
      </c>
      <c r="C83" s="26" t="s">
        <v>3427</v>
      </c>
      <c r="D83" t="s">
        <v>506</v>
      </c>
      <c r="E83" s="27" t="s">
        <v>3428</v>
      </c>
      <c r="F83" s="28" t="s">
        <v>1626</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3672</v>
      </c>
    </row>
    <row r="86">
      <c r="A86" s="1" t="s">
        <v>513</v>
      </c>
      <c r="E86" s="27" t="s">
        <v>514</v>
      </c>
    </row>
    <row r="87">
      <c r="A87" s="1" t="s">
        <v>504</v>
      </c>
      <c r="B87" s="1">
        <v>20</v>
      </c>
      <c r="C87" s="26" t="s">
        <v>3430</v>
      </c>
      <c r="D87" t="s">
        <v>506</v>
      </c>
      <c r="E87" s="27" t="s">
        <v>3431</v>
      </c>
      <c r="F87" s="28" t="s">
        <v>1626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3673</v>
      </c>
    </row>
    <row r="90">
      <c r="A90" s="1" t="s">
        <v>513</v>
      </c>
      <c r="E90" s="27" t="s">
        <v>514</v>
      </c>
    </row>
    <row r="91">
      <c r="A91" s="1" t="s">
        <v>504</v>
      </c>
      <c r="B91" s="1">
        <v>21</v>
      </c>
      <c r="C91" s="26" t="s">
        <v>3433</v>
      </c>
      <c r="D91" t="s">
        <v>506</v>
      </c>
      <c r="E91" s="27" t="s">
        <v>3434</v>
      </c>
      <c r="F91" s="28" t="s">
        <v>1626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3674</v>
      </c>
    </row>
    <row r="94">
      <c r="A94" s="1" t="s">
        <v>513</v>
      </c>
      <c r="E94" s="27" t="s">
        <v>514</v>
      </c>
    </row>
    <row r="95">
      <c r="A95" s="1" t="s">
        <v>504</v>
      </c>
      <c r="B95" s="1">
        <v>22</v>
      </c>
      <c r="C95" s="26" t="s">
        <v>3562</v>
      </c>
      <c r="D95" t="s">
        <v>604</v>
      </c>
      <c r="E95" s="27" t="s">
        <v>3563</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3564</v>
      </c>
    </row>
    <row r="97" ht="25.5">
      <c r="A97" s="1" t="s">
        <v>511</v>
      </c>
      <c r="E97" s="32" t="s">
        <v>3675</v>
      </c>
    </row>
    <row r="98">
      <c r="A98" s="1" t="s">
        <v>513</v>
      </c>
      <c r="E98" s="27" t="s">
        <v>514</v>
      </c>
    </row>
    <row r="99">
      <c r="A99" s="1" t="s">
        <v>504</v>
      </c>
      <c r="B99" s="1">
        <v>23</v>
      </c>
      <c r="C99" s="26" t="s">
        <v>3436</v>
      </c>
      <c r="D99" t="s">
        <v>597</v>
      </c>
      <c r="E99" s="27" t="s">
        <v>3437</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3564</v>
      </c>
    </row>
    <row r="101" ht="38.25">
      <c r="A101" s="1" t="s">
        <v>511</v>
      </c>
      <c r="E101" s="32" t="s">
        <v>3676</v>
      </c>
    </row>
    <row r="102">
      <c r="A102" s="1" t="s">
        <v>513</v>
      </c>
      <c r="E102" s="27" t="s">
        <v>514</v>
      </c>
    </row>
    <row r="103">
      <c r="A103" s="1" t="s">
        <v>504</v>
      </c>
      <c r="B103" s="1">
        <v>24</v>
      </c>
      <c r="C103" s="26" t="s">
        <v>3677</v>
      </c>
      <c r="D103" t="s">
        <v>506</v>
      </c>
      <c r="E103" s="27" t="s">
        <v>3678</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3679</v>
      </c>
    </row>
    <row r="105" ht="25.5">
      <c r="A105" s="1" t="s">
        <v>511</v>
      </c>
      <c r="E105" s="32" t="s">
        <v>3680</v>
      </c>
    </row>
    <row r="106">
      <c r="A106" s="1" t="s">
        <v>513</v>
      </c>
      <c r="E106" s="27" t="s">
        <v>514</v>
      </c>
    </row>
    <row r="107">
      <c r="A107" s="1" t="s">
        <v>504</v>
      </c>
      <c r="B107" s="1">
        <v>25</v>
      </c>
      <c r="C107" s="26" t="s">
        <v>3436</v>
      </c>
      <c r="D107" t="s">
        <v>601</v>
      </c>
      <c r="E107" s="27" t="s">
        <v>3437</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3438</v>
      </c>
    </row>
    <row r="109" ht="25.5">
      <c r="A109" s="1" t="s">
        <v>511</v>
      </c>
      <c r="E109" s="32" t="s">
        <v>3681</v>
      </c>
    </row>
    <row r="110">
      <c r="A110" s="1" t="s">
        <v>513</v>
      </c>
      <c r="E110" s="27" t="s">
        <v>514</v>
      </c>
    </row>
    <row r="111">
      <c r="A111" s="1" t="s">
        <v>501</v>
      </c>
      <c r="C111" s="22" t="s">
        <v>601</v>
      </c>
      <c r="E111" s="23" t="s">
        <v>3440</v>
      </c>
      <c r="L111" s="24">
        <f>SUMIFS(L112:L131,A112:A131,"P")</f>
        <v>0</v>
      </c>
      <c r="M111" s="24">
        <f>SUMIFS(M112:M131,A112:A131,"P")</f>
        <v>0</v>
      </c>
      <c r="N111" s="25"/>
    </row>
    <row r="112">
      <c r="A112" s="1" t="s">
        <v>504</v>
      </c>
      <c r="B112" s="1">
        <v>26</v>
      </c>
      <c r="C112" s="26" t="s">
        <v>3441</v>
      </c>
      <c r="D112" t="s">
        <v>506</v>
      </c>
      <c r="E112" s="27" t="s">
        <v>3442</v>
      </c>
      <c r="F112" s="28" t="s">
        <v>1626</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3682</v>
      </c>
    </row>
    <row r="115">
      <c r="A115" s="1" t="s">
        <v>513</v>
      </c>
      <c r="E115" s="27" t="s">
        <v>514</v>
      </c>
    </row>
    <row r="116">
      <c r="A116" s="1" t="s">
        <v>504</v>
      </c>
      <c r="B116" s="1">
        <v>27</v>
      </c>
      <c r="C116" s="26" t="s">
        <v>3683</v>
      </c>
      <c r="D116" t="s">
        <v>506</v>
      </c>
      <c r="E116" s="27" t="s">
        <v>3684</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3685</v>
      </c>
    </row>
    <row r="119">
      <c r="A119" s="1" t="s">
        <v>513</v>
      </c>
      <c r="E119" s="27" t="s">
        <v>514</v>
      </c>
    </row>
    <row r="120">
      <c r="A120" s="1" t="s">
        <v>504</v>
      </c>
      <c r="B120" s="1">
        <v>28</v>
      </c>
      <c r="C120" s="26" t="s">
        <v>3575</v>
      </c>
      <c r="D120" t="s">
        <v>506</v>
      </c>
      <c r="E120" s="27" t="s">
        <v>3576</v>
      </c>
      <c r="F120" s="28" t="s">
        <v>1626</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3686</v>
      </c>
    </row>
    <row r="123">
      <c r="A123" s="1" t="s">
        <v>513</v>
      </c>
      <c r="E123" s="27" t="s">
        <v>514</v>
      </c>
    </row>
    <row r="124">
      <c r="A124" s="1" t="s">
        <v>504</v>
      </c>
      <c r="B124" s="1">
        <v>29</v>
      </c>
      <c r="C124" s="26" t="s">
        <v>3578</v>
      </c>
      <c r="D124" t="s">
        <v>506</v>
      </c>
      <c r="E124" s="27" t="s">
        <v>3579</v>
      </c>
      <c r="F124" s="28" t="s">
        <v>1626</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3687</v>
      </c>
    </row>
    <row r="127">
      <c r="A127" s="1" t="s">
        <v>513</v>
      </c>
      <c r="E127" s="27" t="s">
        <v>514</v>
      </c>
    </row>
    <row r="128">
      <c r="A128" s="1" t="s">
        <v>504</v>
      </c>
      <c r="B128" s="1">
        <v>30</v>
      </c>
      <c r="C128" s="26" t="s">
        <v>3444</v>
      </c>
      <c r="D128" t="s">
        <v>506</v>
      </c>
      <c r="E128" s="27" t="s">
        <v>3445</v>
      </c>
      <c r="F128" s="28" t="s">
        <v>1626</v>
      </c>
      <c r="G128" s="29">
        <v>4707.3100000000004</v>
      </c>
      <c r="H128" s="28">
        <v>0</v>
      </c>
      <c r="I128" s="30">
        <f>ROUND(G128*H128,P4)</f>
        <v>0</v>
      </c>
      <c r="L128" s="30">
        <v>0</v>
      </c>
      <c r="M128" s="24">
        <f>ROUND(G128*L128,P4)</f>
        <v>0</v>
      </c>
      <c r="N128" s="25" t="s">
        <v>509</v>
      </c>
      <c r="O128" s="31">
        <f>M128*AA128</f>
        <v>0</v>
      </c>
      <c r="P128" s="1">
        <v>3</v>
      </c>
      <c r="AA128" s="1">
        <f>IF(P128=1,$O$3,IF(P128=2,$O$4,$O$5))</f>
        <v>0</v>
      </c>
    </row>
    <row r="129" ht="25.5">
      <c r="A129" s="1" t="s">
        <v>510</v>
      </c>
      <c r="E129" s="27" t="s">
        <v>3446</v>
      </c>
    </row>
    <row r="130" ht="25.5">
      <c r="A130" s="1" t="s">
        <v>511</v>
      </c>
      <c r="E130" s="32" t="s">
        <v>3688</v>
      </c>
    </row>
    <row r="131">
      <c r="A131" s="1" t="s">
        <v>513</v>
      </c>
      <c r="E131" s="27" t="s">
        <v>514</v>
      </c>
    </row>
    <row r="132">
      <c r="A132" s="1" t="s">
        <v>501</v>
      </c>
      <c r="C132" s="22" t="s">
        <v>604</v>
      </c>
      <c r="E132" s="23" t="s">
        <v>3448</v>
      </c>
      <c r="L132" s="24">
        <f>SUMIFS(L133:L152,A133:A152,"P")</f>
        <v>0</v>
      </c>
      <c r="M132" s="24">
        <f>SUMIFS(M133:M152,A133:A152,"P")</f>
        <v>0</v>
      </c>
      <c r="N132" s="25"/>
    </row>
    <row r="133">
      <c r="A133" s="1" t="s">
        <v>504</v>
      </c>
      <c r="B133" s="1">
        <v>31</v>
      </c>
      <c r="C133" s="26" t="s">
        <v>3449</v>
      </c>
      <c r="D133" t="s">
        <v>506</v>
      </c>
      <c r="E133" s="27" t="s">
        <v>3450</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3451</v>
      </c>
    </row>
    <row r="135" ht="38.25">
      <c r="A135" s="1" t="s">
        <v>511</v>
      </c>
      <c r="E135" s="32" t="s">
        <v>3689</v>
      </c>
    </row>
    <row r="136">
      <c r="A136" s="1" t="s">
        <v>513</v>
      </c>
      <c r="E136" s="27" t="s">
        <v>514</v>
      </c>
    </row>
    <row r="137" ht="25.5">
      <c r="A137" s="1" t="s">
        <v>504</v>
      </c>
      <c r="B137" s="1">
        <v>32</v>
      </c>
      <c r="C137" s="26" t="s">
        <v>3582</v>
      </c>
      <c r="D137" t="s">
        <v>506</v>
      </c>
      <c r="E137" s="27" t="s">
        <v>3583</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3690</v>
      </c>
    </row>
    <row r="139" ht="51">
      <c r="A139" s="1" t="s">
        <v>511</v>
      </c>
      <c r="E139" s="32" t="s">
        <v>3691</v>
      </c>
    </row>
    <row r="140">
      <c r="A140" s="1" t="s">
        <v>513</v>
      </c>
      <c r="E140" s="27" t="s">
        <v>514</v>
      </c>
    </row>
    <row r="141">
      <c r="A141" s="1" t="s">
        <v>504</v>
      </c>
      <c r="B141" s="1">
        <v>33</v>
      </c>
      <c r="C141" s="26" t="s">
        <v>3453</v>
      </c>
      <c r="D141" t="s">
        <v>506</v>
      </c>
      <c r="E141" s="27" t="s">
        <v>3454</v>
      </c>
      <c r="F141" s="28" t="s">
        <v>1626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3692</v>
      </c>
    </row>
    <row r="144">
      <c r="A144" s="1" t="s">
        <v>513</v>
      </c>
      <c r="E144" s="27" t="s">
        <v>514</v>
      </c>
    </row>
    <row r="145">
      <c r="A145" s="1" t="s">
        <v>504</v>
      </c>
      <c r="B145" s="1">
        <v>34</v>
      </c>
      <c r="C145" s="26" t="s">
        <v>3693</v>
      </c>
      <c r="D145" t="s">
        <v>506</v>
      </c>
      <c r="E145" s="27" t="s">
        <v>3694</v>
      </c>
      <c r="F145" s="28" t="s">
        <v>1258</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3695</v>
      </c>
    </row>
    <row r="147" ht="25.5">
      <c r="A147" s="1" t="s">
        <v>511</v>
      </c>
      <c r="E147" s="32" t="s">
        <v>3696</v>
      </c>
    </row>
    <row r="148">
      <c r="A148" s="1" t="s">
        <v>513</v>
      </c>
      <c r="E148" s="27" t="s">
        <v>514</v>
      </c>
    </row>
    <row r="149">
      <c r="A149" s="1" t="s">
        <v>504</v>
      </c>
      <c r="B149" s="1">
        <v>35</v>
      </c>
      <c r="C149" s="26" t="s">
        <v>3697</v>
      </c>
      <c r="D149" t="s">
        <v>506</v>
      </c>
      <c r="E149" s="27" t="s">
        <v>3698</v>
      </c>
      <c r="F149" s="28" t="s">
        <v>1258</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3695</v>
      </c>
    </row>
    <row r="151" ht="25.5">
      <c r="A151" s="1" t="s">
        <v>511</v>
      </c>
      <c r="E151" s="32" t="s">
        <v>3699</v>
      </c>
    </row>
    <row r="152">
      <c r="A152" s="1" t="s">
        <v>513</v>
      </c>
      <c r="E152" s="27" t="s">
        <v>514</v>
      </c>
    </row>
    <row r="153">
      <c r="A153" s="1" t="s">
        <v>501</v>
      </c>
      <c r="C153" s="22" t="s">
        <v>857</v>
      </c>
      <c r="E153" s="23" t="s">
        <v>3456</v>
      </c>
      <c r="L153" s="24">
        <f>SUMIFS(L154:L209,A154:A209,"P")</f>
        <v>0</v>
      </c>
      <c r="M153" s="24">
        <f>SUMIFS(M154:M209,A154:A209,"P")</f>
        <v>0</v>
      </c>
      <c r="N153" s="25"/>
    </row>
    <row r="154">
      <c r="A154" s="1" t="s">
        <v>504</v>
      </c>
      <c r="B154" s="1">
        <v>36</v>
      </c>
      <c r="C154" s="26" t="s">
        <v>3700</v>
      </c>
      <c r="D154" t="s">
        <v>506</v>
      </c>
      <c r="E154" s="27" t="s">
        <v>3701</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3702</v>
      </c>
    </row>
    <row r="156" ht="38.25">
      <c r="A156" s="1" t="s">
        <v>511</v>
      </c>
      <c r="E156" s="32" t="s">
        <v>3703</v>
      </c>
    </row>
    <row r="157">
      <c r="A157" s="1" t="s">
        <v>513</v>
      </c>
      <c r="E157" s="27" t="s">
        <v>514</v>
      </c>
    </row>
    <row r="158">
      <c r="A158" s="1" t="s">
        <v>504</v>
      </c>
      <c r="B158" s="1">
        <v>37</v>
      </c>
      <c r="C158" s="26" t="s">
        <v>3469</v>
      </c>
      <c r="D158" t="s">
        <v>506</v>
      </c>
      <c r="E158" s="27" t="s">
        <v>3470</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38.25">
      <c r="A160" s="1" t="s">
        <v>511</v>
      </c>
      <c r="E160" s="32" t="s">
        <v>3704</v>
      </c>
    </row>
    <row r="161">
      <c r="A161" s="1" t="s">
        <v>513</v>
      </c>
      <c r="E161" s="27" t="s">
        <v>514</v>
      </c>
    </row>
    <row r="162">
      <c r="A162" s="1" t="s">
        <v>504</v>
      </c>
      <c r="B162" s="1">
        <v>38</v>
      </c>
      <c r="C162" s="26" t="s">
        <v>3472</v>
      </c>
      <c r="D162" t="s">
        <v>597</v>
      </c>
      <c r="E162" s="27" t="s">
        <v>3473</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3705</v>
      </c>
    </row>
    <row r="164" ht="38.25">
      <c r="A164" s="1" t="s">
        <v>511</v>
      </c>
      <c r="E164" s="32" t="s">
        <v>3706</v>
      </c>
    </row>
    <row r="165">
      <c r="A165" s="1" t="s">
        <v>513</v>
      </c>
      <c r="E165" s="27" t="s">
        <v>514</v>
      </c>
    </row>
    <row r="166">
      <c r="A166" s="1" t="s">
        <v>504</v>
      </c>
      <c r="B166" s="1">
        <v>39</v>
      </c>
      <c r="C166" s="26" t="s">
        <v>3472</v>
      </c>
      <c r="D166" t="s">
        <v>601</v>
      </c>
      <c r="E166" s="27" t="s">
        <v>3473</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3474</v>
      </c>
    </row>
    <row r="168" ht="25.5">
      <c r="A168" s="1" t="s">
        <v>511</v>
      </c>
      <c r="E168" s="32" t="s">
        <v>3707</v>
      </c>
    </row>
    <row r="169">
      <c r="A169" s="1" t="s">
        <v>513</v>
      </c>
      <c r="E169" s="27" t="s">
        <v>514</v>
      </c>
    </row>
    <row r="170">
      <c r="A170" s="1" t="s">
        <v>504</v>
      </c>
      <c r="B170" s="1">
        <v>40</v>
      </c>
      <c r="C170" s="26" t="s">
        <v>3472</v>
      </c>
      <c r="D170" t="s">
        <v>604</v>
      </c>
      <c r="E170" s="27" t="s">
        <v>3473</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3708</v>
      </c>
    </row>
    <row r="172" ht="38.25">
      <c r="A172" s="1" t="s">
        <v>511</v>
      </c>
      <c r="E172" s="32" t="s">
        <v>3709</v>
      </c>
    </row>
    <row r="173">
      <c r="A173" s="1" t="s">
        <v>513</v>
      </c>
      <c r="E173" s="27" t="s">
        <v>514</v>
      </c>
    </row>
    <row r="174">
      <c r="A174" s="1" t="s">
        <v>504</v>
      </c>
      <c r="B174" s="1">
        <v>41</v>
      </c>
      <c r="C174" s="26" t="s">
        <v>3472</v>
      </c>
      <c r="D174" t="s">
        <v>857</v>
      </c>
      <c r="E174" s="27" t="s">
        <v>3473</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3476</v>
      </c>
    </row>
    <row r="176" ht="38.25">
      <c r="A176" s="1" t="s">
        <v>511</v>
      </c>
      <c r="E176" s="32" t="s">
        <v>3710</v>
      </c>
    </row>
    <row r="177">
      <c r="A177" s="1" t="s">
        <v>513</v>
      </c>
      <c r="E177" s="27" t="s">
        <v>514</v>
      </c>
    </row>
    <row r="178">
      <c r="A178" s="1" t="s">
        <v>504</v>
      </c>
      <c r="B178" s="1">
        <v>42</v>
      </c>
      <c r="C178" s="26" t="s">
        <v>3593</v>
      </c>
      <c r="D178" t="s">
        <v>597</v>
      </c>
      <c r="E178" s="27" t="s">
        <v>3594</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3711</v>
      </c>
    </row>
    <row r="180" ht="89.25">
      <c r="A180" s="1" t="s">
        <v>511</v>
      </c>
      <c r="E180" s="32" t="s">
        <v>3712</v>
      </c>
    </row>
    <row r="181">
      <c r="A181" s="1" t="s">
        <v>513</v>
      </c>
      <c r="E181" s="27" t="s">
        <v>514</v>
      </c>
    </row>
    <row r="182">
      <c r="A182" s="1" t="s">
        <v>504</v>
      </c>
      <c r="B182" s="1">
        <v>43</v>
      </c>
      <c r="C182" s="26" t="s">
        <v>3457</v>
      </c>
      <c r="D182" t="s">
        <v>506</v>
      </c>
      <c r="E182" s="27" t="s">
        <v>3458</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3459</v>
      </c>
    </row>
    <row r="184" ht="25.5">
      <c r="A184" s="1" t="s">
        <v>511</v>
      </c>
      <c r="E184" s="32" t="s">
        <v>3713</v>
      </c>
    </row>
    <row r="185">
      <c r="A185" s="1" t="s">
        <v>513</v>
      </c>
      <c r="E185" s="27" t="s">
        <v>514</v>
      </c>
    </row>
    <row r="186">
      <c r="A186" s="1" t="s">
        <v>504</v>
      </c>
      <c r="B186" s="1">
        <v>44</v>
      </c>
      <c r="C186" s="26" t="s">
        <v>3465</v>
      </c>
      <c r="D186" t="s">
        <v>597</v>
      </c>
      <c r="E186" s="27" t="s">
        <v>3466</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5.5">
      <c r="A187" s="1" t="s">
        <v>510</v>
      </c>
      <c r="E187" s="27" t="s">
        <v>3467</v>
      </c>
    </row>
    <row r="188" ht="38.25">
      <c r="A188" s="1" t="s">
        <v>511</v>
      </c>
      <c r="E188" s="32" t="s">
        <v>3714</v>
      </c>
    </row>
    <row r="189">
      <c r="A189" s="1" t="s">
        <v>513</v>
      </c>
      <c r="E189" s="27" t="s">
        <v>514</v>
      </c>
    </row>
    <row r="190">
      <c r="A190" s="1" t="s">
        <v>504</v>
      </c>
      <c r="B190" s="1">
        <v>45</v>
      </c>
      <c r="C190" s="26" t="s">
        <v>3465</v>
      </c>
      <c r="D190" t="s">
        <v>601</v>
      </c>
      <c r="E190" s="27" t="s">
        <v>3466</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3596</v>
      </c>
    </row>
    <row r="192" ht="25.5">
      <c r="A192" s="1" t="s">
        <v>511</v>
      </c>
      <c r="E192" s="32" t="s">
        <v>3715</v>
      </c>
    </row>
    <row r="193">
      <c r="A193" s="1" t="s">
        <v>513</v>
      </c>
      <c r="E193" s="27" t="s">
        <v>514</v>
      </c>
    </row>
    <row r="194">
      <c r="A194" s="1" t="s">
        <v>504</v>
      </c>
      <c r="B194" s="1">
        <v>46</v>
      </c>
      <c r="C194" s="26" t="s">
        <v>3588</v>
      </c>
      <c r="D194" t="s">
        <v>601</v>
      </c>
      <c r="E194" s="27" t="s">
        <v>3589</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3590</v>
      </c>
    </row>
    <row r="196" ht="25.5">
      <c r="A196" s="1" t="s">
        <v>511</v>
      </c>
      <c r="E196" s="32" t="s">
        <v>3716</v>
      </c>
    </row>
    <row r="197">
      <c r="A197" s="1" t="s">
        <v>513</v>
      </c>
      <c r="E197" s="27" t="s">
        <v>514</v>
      </c>
    </row>
    <row r="198">
      <c r="A198" s="1" t="s">
        <v>504</v>
      </c>
      <c r="B198" s="1">
        <v>47</v>
      </c>
      <c r="C198" s="26" t="s">
        <v>3603</v>
      </c>
      <c r="D198" t="s">
        <v>597</v>
      </c>
      <c r="E198" s="27" t="s">
        <v>3604</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3605</v>
      </c>
    </row>
    <row r="200" ht="38.25">
      <c r="A200" s="1" t="s">
        <v>511</v>
      </c>
      <c r="E200" s="32" t="s">
        <v>3717</v>
      </c>
    </row>
    <row r="201">
      <c r="A201" s="1" t="s">
        <v>513</v>
      </c>
      <c r="E201" s="27" t="s">
        <v>514</v>
      </c>
    </row>
    <row r="202">
      <c r="A202" s="1" t="s">
        <v>504</v>
      </c>
      <c r="B202" s="1">
        <v>48</v>
      </c>
      <c r="C202" s="26" t="s">
        <v>3469</v>
      </c>
      <c r="D202" t="s">
        <v>604</v>
      </c>
      <c r="E202" s="27" t="s">
        <v>3470</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3438</v>
      </c>
    </row>
    <row r="204" ht="25.5">
      <c r="A204" s="1" t="s">
        <v>511</v>
      </c>
      <c r="E204" s="32" t="s">
        <v>3718</v>
      </c>
    </row>
    <row r="205">
      <c r="A205" s="1" t="s">
        <v>513</v>
      </c>
      <c r="E205" s="27" t="s">
        <v>514</v>
      </c>
    </row>
    <row r="206">
      <c r="A206" s="1" t="s">
        <v>504</v>
      </c>
      <c r="B206" s="1">
        <v>49</v>
      </c>
      <c r="C206" s="26" t="s">
        <v>3603</v>
      </c>
      <c r="D206" t="s">
        <v>601</v>
      </c>
      <c r="E206" s="27" t="s">
        <v>3604</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3608</v>
      </c>
    </row>
    <row r="208" ht="38.25">
      <c r="A208" s="1" t="s">
        <v>511</v>
      </c>
      <c r="E208" s="32" t="s">
        <v>3719</v>
      </c>
    </row>
    <row r="209">
      <c r="A209" s="1" t="s">
        <v>513</v>
      </c>
      <c r="E209" s="27" t="s">
        <v>514</v>
      </c>
    </row>
    <row r="210">
      <c r="A210" s="1" t="s">
        <v>501</v>
      </c>
      <c r="C210" s="22" t="s">
        <v>860</v>
      </c>
      <c r="E210" s="23" t="s">
        <v>2849</v>
      </c>
      <c r="L210" s="24">
        <f>SUMIFS(L211:L254,A211:A254,"P")</f>
        <v>0</v>
      </c>
      <c r="M210" s="24">
        <f>SUMIFS(M211:M254,A211:A254,"P")</f>
        <v>0</v>
      </c>
      <c r="N210" s="25"/>
    </row>
    <row r="211" ht="25.5">
      <c r="A211" s="1" t="s">
        <v>504</v>
      </c>
      <c r="B211" s="1">
        <v>50</v>
      </c>
      <c r="C211" s="26" t="s">
        <v>3610</v>
      </c>
      <c r="D211" t="s">
        <v>597</v>
      </c>
      <c r="E211" s="27" t="s">
        <v>3611</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3720</v>
      </c>
    </row>
    <row r="213" ht="63.75">
      <c r="A213" s="1" t="s">
        <v>511</v>
      </c>
      <c r="E213" s="32" t="s">
        <v>3721</v>
      </c>
    </row>
    <row r="214">
      <c r="A214" s="1" t="s">
        <v>513</v>
      </c>
      <c r="E214" s="27" t="s">
        <v>514</v>
      </c>
    </row>
    <row r="215" ht="25.5">
      <c r="A215" s="1" t="s">
        <v>504</v>
      </c>
      <c r="B215" s="1">
        <v>51</v>
      </c>
      <c r="C215" s="26" t="s">
        <v>3610</v>
      </c>
      <c r="D215" t="s">
        <v>601</v>
      </c>
      <c r="E215" s="27" t="s">
        <v>3611</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5.5">
      <c r="A216" s="1" t="s">
        <v>510</v>
      </c>
      <c r="E216" s="27" t="s">
        <v>3722</v>
      </c>
    </row>
    <row r="217" ht="38.25">
      <c r="A217" s="1" t="s">
        <v>511</v>
      </c>
      <c r="E217" s="32" t="s">
        <v>3723</v>
      </c>
    </row>
    <row r="218">
      <c r="A218" s="1" t="s">
        <v>513</v>
      </c>
      <c r="E218" s="27" t="s">
        <v>514</v>
      </c>
    </row>
    <row r="219" ht="25.5">
      <c r="A219" s="1" t="s">
        <v>504</v>
      </c>
      <c r="B219" s="1">
        <v>52</v>
      </c>
      <c r="C219" s="26" t="s">
        <v>3478</v>
      </c>
      <c r="D219" t="s">
        <v>597</v>
      </c>
      <c r="E219" s="27" t="s">
        <v>3479</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3724</v>
      </c>
    </row>
    <row r="221" ht="38.25">
      <c r="A221" s="1" t="s">
        <v>511</v>
      </c>
      <c r="E221" s="32" t="s">
        <v>3725</v>
      </c>
    </row>
    <row r="222">
      <c r="A222" s="1" t="s">
        <v>513</v>
      </c>
      <c r="E222" s="27" t="s">
        <v>514</v>
      </c>
    </row>
    <row r="223" ht="25.5">
      <c r="A223" s="1" t="s">
        <v>504</v>
      </c>
      <c r="B223" s="1">
        <v>53</v>
      </c>
      <c r="C223" s="26" t="s">
        <v>3482</v>
      </c>
      <c r="D223" t="s">
        <v>506</v>
      </c>
      <c r="E223" s="27" t="s">
        <v>3483</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3726</v>
      </c>
    </row>
    <row r="225" ht="38.25">
      <c r="A225" s="1" t="s">
        <v>511</v>
      </c>
      <c r="E225" s="32" t="s">
        <v>3727</v>
      </c>
    </row>
    <row r="226">
      <c r="A226" s="1" t="s">
        <v>513</v>
      </c>
      <c r="E226" s="27" t="s">
        <v>514</v>
      </c>
    </row>
    <row r="227" ht="25.5">
      <c r="A227" s="1" t="s">
        <v>504</v>
      </c>
      <c r="B227" s="1">
        <v>54</v>
      </c>
      <c r="C227" s="26" t="s">
        <v>3485</v>
      </c>
      <c r="D227" t="s">
        <v>506</v>
      </c>
      <c r="E227" s="27" t="s">
        <v>3486</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3728</v>
      </c>
    </row>
    <row r="229" ht="38.25">
      <c r="A229" s="1" t="s">
        <v>511</v>
      </c>
      <c r="E229" s="32" t="s">
        <v>3729</v>
      </c>
    </row>
    <row r="230">
      <c r="A230" s="1" t="s">
        <v>513</v>
      </c>
      <c r="E230" s="27" t="s">
        <v>514</v>
      </c>
    </row>
    <row r="231">
      <c r="A231" s="1" t="s">
        <v>504</v>
      </c>
      <c r="B231" s="1">
        <v>55</v>
      </c>
      <c r="C231" s="26" t="s">
        <v>3488</v>
      </c>
      <c r="D231" t="s">
        <v>597</v>
      </c>
      <c r="E231" s="27" t="s">
        <v>3489</v>
      </c>
      <c r="F231" s="28" t="s">
        <v>1626</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3730</v>
      </c>
    </row>
    <row r="233" ht="25.5">
      <c r="A233" s="1" t="s">
        <v>511</v>
      </c>
      <c r="E233" s="32" t="s">
        <v>3731</v>
      </c>
    </row>
    <row r="234">
      <c r="A234" s="1" t="s">
        <v>513</v>
      </c>
      <c r="E234" s="27" t="s">
        <v>514</v>
      </c>
    </row>
    <row r="235">
      <c r="A235" s="1" t="s">
        <v>504</v>
      </c>
      <c r="B235" s="1">
        <v>56</v>
      </c>
      <c r="C235" s="26" t="s">
        <v>3488</v>
      </c>
      <c r="D235" t="s">
        <v>601</v>
      </c>
      <c r="E235" s="27" t="s">
        <v>3489</v>
      </c>
      <c r="F235" s="28" t="s">
        <v>1626</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3732</v>
      </c>
    </row>
    <row r="237" ht="25.5">
      <c r="A237" s="1" t="s">
        <v>511</v>
      </c>
      <c r="E237" s="32" t="s">
        <v>3733</v>
      </c>
    </row>
    <row r="238">
      <c r="A238" s="1" t="s">
        <v>513</v>
      </c>
      <c r="E238" s="27" t="s">
        <v>514</v>
      </c>
    </row>
    <row r="239">
      <c r="A239" s="1" t="s">
        <v>504</v>
      </c>
      <c r="B239" s="1">
        <v>57</v>
      </c>
      <c r="C239" s="26" t="s">
        <v>3488</v>
      </c>
      <c r="D239" t="s">
        <v>604</v>
      </c>
      <c r="E239" s="27" t="s">
        <v>3489</v>
      </c>
      <c r="F239" s="28" t="s">
        <v>1626</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3734</v>
      </c>
    </row>
    <row r="241" ht="25.5">
      <c r="A241" s="1" t="s">
        <v>511</v>
      </c>
      <c r="E241" s="32" t="s">
        <v>3735</v>
      </c>
    </row>
    <row r="242">
      <c r="A242" s="1" t="s">
        <v>513</v>
      </c>
      <c r="E242" s="27" t="s">
        <v>514</v>
      </c>
    </row>
    <row r="243" ht="25.5">
      <c r="A243" s="1" t="s">
        <v>504</v>
      </c>
      <c r="B243" s="1">
        <v>58</v>
      </c>
      <c r="C243" s="26" t="s">
        <v>3491</v>
      </c>
      <c r="D243" t="s">
        <v>506</v>
      </c>
      <c r="E243" s="27" t="s">
        <v>3492</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3493</v>
      </c>
    </row>
    <row r="245" ht="38.25">
      <c r="A245" s="1" t="s">
        <v>511</v>
      </c>
      <c r="E245" s="32" t="s">
        <v>3736</v>
      </c>
    </row>
    <row r="246">
      <c r="A246" s="1" t="s">
        <v>513</v>
      </c>
      <c r="E246" s="27" t="s">
        <v>514</v>
      </c>
    </row>
    <row r="247" ht="25.5">
      <c r="A247" s="1" t="s">
        <v>504</v>
      </c>
      <c r="B247" s="1">
        <v>59</v>
      </c>
      <c r="C247" s="26" t="s">
        <v>3478</v>
      </c>
      <c r="D247" t="s">
        <v>601</v>
      </c>
      <c r="E247" s="27" t="s">
        <v>3479</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5.5">
      <c r="A248" s="1" t="s">
        <v>510</v>
      </c>
      <c r="E248" s="27" t="s">
        <v>3737</v>
      </c>
    </row>
    <row r="249" ht="38.25">
      <c r="A249" s="1" t="s">
        <v>511</v>
      </c>
      <c r="E249" s="32" t="s">
        <v>3738</v>
      </c>
    </row>
    <row r="250">
      <c r="A250" s="1" t="s">
        <v>513</v>
      </c>
      <c r="E250" s="27" t="s">
        <v>514</v>
      </c>
    </row>
    <row r="251">
      <c r="A251" s="1" t="s">
        <v>504</v>
      </c>
      <c r="B251" s="1">
        <v>60</v>
      </c>
      <c r="C251" s="26" t="s">
        <v>3739</v>
      </c>
      <c r="D251" t="s">
        <v>506</v>
      </c>
      <c r="E251" s="27" t="s">
        <v>3740</v>
      </c>
      <c r="F251" s="28" t="s">
        <v>1626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3600</v>
      </c>
    </row>
    <row r="253" ht="25.5">
      <c r="A253" s="1" t="s">
        <v>511</v>
      </c>
      <c r="E253" s="32" t="s">
        <v>3741</v>
      </c>
    </row>
    <row r="254">
      <c r="A254" s="1" t="s">
        <v>513</v>
      </c>
      <c r="E254" s="27" t="s">
        <v>514</v>
      </c>
    </row>
    <row r="255">
      <c r="A255" s="1" t="s">
        <v>501</v>
      </c>
      <c r="C255" s="22" t="s">
        <v>1260</v>
      </c>
      <c r="E255" s="23" t="s">
        <v>3742</v>
      </c>
      <c r="L255" s="24">
        <f>SUMIFS(L256:L259,A256:A259,"P")</f>
        <v>0</v>
      </c>
      <c r="M255" s="24">
        <f>SUMIFS(M256:M259,A256:A259,"P")</f>
        <v>0</v>
      </c>
      <c r="N255" s="25"/>
    </row>
    <row r="256">
      <c r="A256" s="1" t="s">
        <v>504</v>
      </c>
      <c r="B256" s="1">
        <v>61</v>
      </c>
      <c r="C256" s="26" t="s">
        <v>3743</v>
      </c>
      <c r="D256" t="s">
        <v>506</v>
      </c>
      <c r="E256" s="27" t="s">
        <v>3744</v>
      </c>
      <c r="F256" s="28" t="s">
        <v>1626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3745</v>
      </c>
    </row>
    <row r="258" ht="25.5">
      <c r="A258" s="1" t="s">
        <v>511</v>
      </c>
      <c r="E258" s="32" t="s">
        <v>3746</v>
      </c>
    </row>
    <row r="259">
      <c r="A259" s="1" t="s">
        <v>513</v>
      </c>
      <c r="E259" s="27" t="s">
        <v>514</v>
      </c>
    </row>
    <row r="260">
      <c r="A260" s="1" t="s">
        <v>501</v>
      </c>
      <c r="C260" s="22" t="s">
        <v>3502</v>
      </c>
      <c r="E260" s="23" t="s">
        <v>3503</v>
      </c>
      <c r="L260" s="24">
        <f>SUMIFS(L261:L292,A261:A292,"P")</f>
        <v>0</v>
      </c>
      <c r="M260" s="24">
        <f>SUMIFS(M261:M292,A261:A292,"P")</f>
        <v>0</v>
      </c>
      <c r="N260" s="25"/>
    </row>
    <row r="261">
      <c r="A261" s="1" t="s">
        <v>504</v>
      </c>
      <c r="B261" s="1">
        <v>62</v>
      </c>
      <c r="C261" s="26" t="s">
        <v>3621</v>
      </c>
      <c r="D261" t="s">
        <v>506</v>
      </c>
      <c r="E261" s="27" t="s">
        <v>3622</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3623</v>
      </c>
    </row>
    <row r="263" ht="25.5">
      <c r="A263" s="1" t="s">
        <v>511</v>
      </c>
      <c r="E263" s="32" t="s">
        <v>3747</v>
      </c>
    </row>
    <row r="264">
      <c r="A264" s="1" t="s">
        <v>513</v>
      </c>
      <c r="E264" s="27" t="s">
        <v>514</v>
      </c>
    </row>
    <row r="265">
      <c r="A265" s="1" t="s">
        <v>504</v>
      </c>
      <c r="B265" s="1">
        <v>63</v>
      </c>
      <c r="C265" s="26" t="s">
        <v>3625</v>
      </c>
      <c r="D265" t="s">
        <v>506</v>
      </c>
      <c r="E265" s="27" t="s">
        <v>3626</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3627</v>
      </c>
    </row>
    <row r="267" ht="25.5">
      <c r="A267" s="1" t="s">
        <v>511</v>
      </c>
      <c r="E267" s="32" t="s">
        <v>3748</v>
      </c>
    </row>
    <row r="268">
      <c r="A268" s="1" t="s">
        <v>513</v>
      </c>
      <c r="E268" s="27" t="s">
        <v>514</v>
      </c>
    </row>
    <row r="269">
      <c r="A269" s="1" t="s">
        <v>504</v>
      </c>
      <c r="B269" s="1">
        <v>64</v>
      </c>
      <c r="C269" s="26" t="s">
        <v>3508</v>
      </c>
      <c r="D269" t="s">
        <v>506</v>
      </c>
      <c r="E269" s="27" t="s">
        <v>3509</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0.25">
      <c r="A271" s="1" t="s">
        <v>511</v>
      </c>
      <c r="E271" s="32" t="s">
        <v>3749</v>
      </c>
    </row>
    <row r="272">
      <c r="A272" s="1" t="s">
        <v>513</v>
      </c>
      <c r="E272" s="27" t="s">
        <v>514</v>
      </c>
    </row>
    <row r="273">
      <c r="A273" s="1" t="s">
        <v>504</v>
      </c>
      <c r="B273" s="1">
        <v>65</v>
      </c>
      <c r="C273" s="26" t="s">
        <v>3630</v>
      </c>
      <c r="D273" t="s">
        <v>506</v>
      </c>
      <c r="E273" s="27" t="s">
        <v>3631</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5.5">
      <c r="A274" s="1" t="s">
        <v>510</v>
      </c>
      <c r="E274" s="27" t="s">
        <v>3632</v>
      </c>
    </row>
    <row r="275" ht="38.25">
      <c r="A275" s="1" t="s">
        <v>511</v>
      </c>
      <c r="E275" s="32" t="s">
        <v>3750</v>
      </c>
    </row>
    <row r="276">
      <c r="A276" s="1" t="s">
        <v>513</v>
      </c>
      <c r="E276" s="27" t="s">
        <v>514</v>
      </c>
    </row>
    <row r="277">
      <c r="A277" s="1" t="s">
        <v>504</v>
      </c>
      <c r="B277" s="1">
        <v>66</v>
      </c>
      <c r="C277" s="26" t="s">
        <v>3634</v>
      </c>
      <c r="D277" t="s">
        <v>506</v>
      </c>
      <c r="E277" s="27" t="s">
        <v>3635</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5.5">
      <c r="A278" s="1" t="s">
        <v>510</v>
      </c>
      <c r="E278" s="27" t="s">
        <v>3636</v>
      </c>
    </row>
    <row r="279" ht="25.5">
      <c r="A279" s="1" t="s">
        <v>511</v>
      </c>
      <c r="E279" s="32" t="s">
        <v>3751</v>
      </c>
    </row>
    <row r="280">
      <c r="A280" s="1" t="s">
        <v>513</v>
      </c>
      <c r="E280" s="27" t="s">
        <v>514</v>
      </c>
    </row>
    <row r="281">
      <c r="A281" s="1" t="s">
        <v>504</v>
      </c>
      <c r="B281" s="1">
        <v>67</v>
      </c>
      <c r="C281" s="26" t="s">
        <v>3638</v>
      </c>
      <c r="D281" t="s">
        <v>506</v>
      </c>
      <c r="E281" s="27" t="s">
        <v>3639</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3640</v>
      </c>
    </row>
    <row r="283" ht="25.5">
      <c r="A283" s="1" t="s">
        <v>511</v>
      </c>
      <c r="E283" s="32" t="s">
        <v>3752</v>
      </c>
    </row>
    <row r="284">
      <c r="A284" s="1" t="s">
        <v>513</v>
      </c>
      <c r="E284" s="27" t="s">
        <v>514</v>
      </c>
    </row>
    <row r="285">
      <c r="A285" s="1" t="s">
        <v>504</v>
      </c>
      <c r="B285" s="1">
        <v>68</v>
      </c>
      <c r="C285" s="26" t="s">
        <v>3504</v>
      </c>
      <c r="D285" t="s">
        <v>506</v>
      </c>
      <c r="E285" s="27" t="s">
        <v>3505</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3506</v>
      </c>
    </row>
    <row r="287" ht="25.5">
      <c r="A287" s="1" t="s">
        <v>511</v>
      </c>
      <c r="E287" s="32" t="s">
        <v>3753</v>
      </c>
    </row>
    <row r="288">
      <c r="A288" s="1" t="s">
        <v>513</v>
      </c>
      <c r="E288" s="27" t="s">
        <v>514</v>
      </c>
    </row>
    <row r="289">
      <c r="A289" s="1" t="s">
        <v>504</v>
      </c>
      <c r="B289" s="1">
        <v>69</v>
      </c>
      <c r="C289" s="26" t="s">
        <v>3643</v>
      </c>
      <c r="D289" t="s">
        <v>506</v>
      </c>
      <c r="E289" s="27" t="s">
        <v>3644</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3645</v>
      </c>
    </row>
    <row r="291" ht="38.25">
      <c r="A291" s="1" t="s">
        <v>511</v>
      </c>
      <c r="E291" s="32" t="s">
        <v>3754</v>
      </c>
    </row>
    <row r="292">
      <c r="A292" s="1" t="s">
        <v>513</v>
      </c>
      <c r="E292" s="27" t="s">
        <v>514</v>
      </c>
    </row>
    <row r="293">
      <c r="A293" s="1" t="s">
        <v>501</v>
      </c>
      <c r="C293" s="22" t="s">
        <v>2884</v>
      </c>
      <c r="E293" s="23" t="s">
        <v>2885</v>
      </c>
      <c r="L293" s="24">
        <f>SUMIFS(L294:L321,A294:A321,"P")</f>
        <v>0</v>
      </c>
      <c r="M293" s="24">
        <f>SUMIFS(M294:M321,A294:A321,"P")</f>
        <v>0</v>
      </c>
      <c r="N293" s="25"/>
    </row>
    <row r="294">
      <c r="A294" s="1" t="s">
        <v>504</v>
      </c>
      <c r="B294" s="1">
        <v>70</v>
      </c>
      <c r="C294" s="26" t="s">
        <v>3512</v>
      </c>
      <c r="D294" t="s">
        <v>506</v>
      </c>
      <c r="E294" s="27" t="s">
        <v>3513</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5.5">
      <c r="A295" s="1" t="s">
        <v>510</v>
      </c>
      <c r="E295" s="27" t="s">
        <v>3755</v>
      </c>
    </row>
    <row r="296" ht="25.5">
      <c r="A296" s="1" t="s">
        <v>511</v>
      </c>
      <c r="E296" s="32" t="s">
        <v>3756</v>
      </c>
    </row>
    <row r="297">
      <c r="A297" s="1" t="s">
        <v>513</v>
      </c>
      <c r="E297" s="27" t="s">
        <v>514</v>
      </c>
    </row>
    <row r="298">
      <c r="A298" s="1" t="s">
        <v>504</v>
      </c>
      <c r="B298" s="1">
        <v>71</v>
      </c>
      <c r="C298" s="26" t="s">
        <v>3757</v>
      </c>
      <c r="D298" t="s">
        <v>506</v>
      </c>
      <c r="E298" s="27" t="s">
        <v>3758</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38.25">
      <c r="A299" s="1" t="s">
        <v>510</v>
      </c>
      <c r="E299" s="27" t="s">
        <v>3518</v>
      </c>
    </row>
    <row r="300" ht="25.5">
      <c r="A300" s="1" t="s">
        <v>511</v>
      </c>
      <c r="E300" s="32" t="s">
        <v>3759</v>
      </c>
    </row>
    <row r="301">
      <c r="A301" s="1" t="s">
        <v>513</v>
      </c>
      <c r="E301" s="27" t="s">
        <v>514</v>
      </c>
    </row>
    <row r="302">
      <c r="A302" s="1" t="s">
        <v>504</v>
      </c>
      <c r="B302" s="1">
        <v>72</v>
      </c>
      <c r="C302" s="26" t="s">
        <v>3516</v>
      </c>
      <c r="D302" t="s">
        <v>506</v>
      </c>
      <c r="E302" s="27" t="s">
        <v>3517</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38.25">
      <c r="A303" s="1" t="s">
        <v>510</v>
      </c>
      <c r="E303" s="27" t="s">
        <v>3518</v>
      </c>
    </row>
    <row r="304" ht="25.5">
      <c r="A304" s="1" t="s">
        <v>511</v>
      </c>
      <c r="E304" s="32" t="s">
        <v>3760</v>
      </c>
    </row>
    <row r="305">
      <c r="A305" s="1" t="s">
        <v>513</v>
      </c>
      <c r="E305" s="27" t="s">
        <v>514</v>
      </c>
    </row>
    <row r="306">
      <c r="A306" s="1" t="s">
        <v>504</v>
      </c>
      <c r="B306" s="1">
        <v>73</v>
      </c>
      <c r="C306" s="26" t="s">
        <v>3761</v>
      </c>
      <c r="D306" t="s">
        <v>506</v>
      </c>
      <c r="E306" s="27" t="s">
        <v>3762</v>
      </c>
      <c r="F306" s="28" t="s">
        <v>1626</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3763</v>
      </c>
    </row>
    <row r="308" ht="38.25">
      <c r="A308" s="1" t="s">
        <v>511</v>
      </c>
      <c r="E308" s="32" t="s">
        <v>3764</v>
      </c>
    </row>
    <row r="309">
      <c r="A309" s="1" t="s">
        <v>513</v>
      </c>
      <c r="E309" s="27" t="s">
        <v>514</v>
      </c>
    </row>
    <row r="310">
      <c r="A310" s="1" t="s">
        <v>504</v>
      </c>
      <c r="B310" s="1">
        <v>74</v>
      </c>
      <c r="C310" s="26" t="s">
        <v>3765</v>
      </c>
      <c r="D310" t="s">
        <v>506</v>
      </c>
      <c r="E310" s="27" t="s">
        <v>3766</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3767</v>
      </c>
    </row>
    <row r="312" ht="25.5">
      <c r="A312" s="1" t="s">
        <v>511</v>
      </c>
      <c r="E312" s="32" t="s">
        <v>3768</v>
      </c>
    </row>
    <row r="313">
      <c r="A313" s="1" t="s">
        <v>513</v>
      </c>
      <c r="E313" s="27" t="s">
        <v>514</v>
      </c>
    </row>
    <row r="314">
      <c r="A314" s="1" t="s">
        <v>504</v>
      </c>
      <c r="B314" s="1">
        <v>75</v>
      </c>
      <c r="C314" s="26" t="s">
        <v>3523</v>
      </c>
      <c r="D314" t="s">
        <v>506</v>
      </c>
      <c r="E314" s="27" t="s">
        <v>3524</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1">
      <c r="A316" s="1" t="s">
        <v>511</v>
      </c>
      <c r="E316" s="32" t="s">
        <v>3769</v>
      </c>
    </row>
    <row r="317">
      <c r="A317" s="1" t="s">
        <v>513</v>
      </c>
      <c r="E317" s="27" t="s">
        <v>514</v>
      </c>
    </row>
    <row r="318">
      <c r="A318" s="1" t="s">
        <v>504</v>
      </c>
      <c r="B318" s="1">
        <v>76</v>
      </c>
      <c r="C318" s="26" t="s">
        <v>3770</v>
      </c>
      <c r="D318" t="s">
        <v>506</v>
      </c>
      <c r="E318" s="27" t="s">
        <v>3771</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5.5">
      <c r="A320" s="1" t="s">
        <v>511</v>
      </c>
      <c r="E320" s="32" t="s">
        <v>3772</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COUNTIFS(L8:L345,"=0",A8:A345,"P")+COUNTIFS(L8:L345,"",A8:A345,"P")+SUM(Q8:Q345)</f>
        <v>0</v>
      </c>
    </row>
    <row r="8">
      <c r="A8" s="1" t="s">
        <v>499</v>
      </c>
      <c r="C8" s="22" t="s">
        <v>3773</v>
      </c>
      <c r="E8" s="23" t="s">
        <v>129</v>
      </c>
      <c r="L8" s="24">
        <f>L9+L26+L159+L192+L205+L242+L271+L336</f>
        <v>0</v>
      </c>
      <c r="M8" s="24">
        <f>M9+M26+M159+M192+M205+M242+M271+M336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60006.989999999998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3774</v>
      </c>
    </row>
    <row r="13" ht="25.5">
      <c r="A13" s="1" t="s">
        <v>513</v>
      </c>
      <c r="E13" s="27" t="s">
        <v>2702</v>
      </c>
    </row>
    <row r="14" ht="25.5">
      <c r="A14" s="1" t="s">
        <v>504</v>
      </c>
      <c r="B14" s="1">
        <v>2</v>
      </c>
      <c r="C14" s="26" t="s">
        <v>3775</v>
      </c>
      <c r="D14" t="s">
        <v>3776</v>
      </c>
      <c r="E14" s="27" t="s">
        <v>3777</v>
      </c>
      <c r="F14" s="28" t="s">
        <v>2701</v>
      </c>
      <c r="G14" s="29">
        <v>32852.158000000003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3778</v>
      </c>
    </row>
    <row r="17" ht="25.5">
      <c r="A17" s="1" t="s">
        <v>513</v>
      </c>
      <c r="E17" s="27" t="s">
        <v>2702</v>
      </c>
    </row>
    <row r="18" ht="25.5">
      <c r="A18" s="1" t="s">
        <v>504</v>
      </c>
      <c r="B18" s="1">
        <v>3</v>
      </c>
      <c r="C18" s="26" t="s">
        <v>3537</v>
      </c>
      <c r="D18" t="s">
        <v>3538</v>
      </c>
      <c r="E18" s="27" t="s">
        <v>3539</v>
      </c>
      <c r="F18" s="28" t="s">
        <v>2701</v>
      </c>
      <c r="G18" s="29">
        <v>150.49000000000001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3779</v>
      </c>
    </row>
    <row r="21" ht="25.5">
      <c r="A21" s="1" t="s">
        <v>513</v>
      </c>
      <c r="E21" s="27" t="s">
        <v>2702</v>
      </c>
    </row>
    <row r="22" ht="25.5">
      <c r="A22" s="1" t="s">
        <v>504</v>
      </c>
      <c r="B22" s="1">
        <v>4</v>
      </c>
      <c r="C22" s="26" t="s">
        <v>2703</v>
      </c>
      <c r="D22" t="s">
        <v>2704</v>
      </c>
      <c r="E22" s="27" t="s">
        <v>2705</v>
      </c>
      <c r="F22" s="28" t="s">
        <v>2701</v>
      </c>
      <c r="G22" s="29">
        <v>486.875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3780</v>
      </c>
    </row>
    <row r="25" ht="25.5">
      <c r="A25" s="1" t="s">
        <v>513</v>
      </c>
      <c r="E25" s="27" t="s">
        <v>2702</v>
      </c>
    </row>
    <row r="26">
      <c r="A26" s="1" t="s">
        <v>501</v>
      </c>
      <c r="C26" s="22" t="s">
        <v>597</v>
      </c>
      <c r="E26" s="23" t="s">
        <v>557</v>
      </c>
      <c r="L26" s="24">
        <f>SUMIFS(L27:L158,A27:A158,"P")</f>
        <v>0</v>
      </c>
      <c r="M26" s="24">
        <f>SUMIFS(M27:M158,A27:A158,"P")</f>
        <v>0</v>
      </c>
      <c r="N26" s="25"/>
    </row>
    <row r="27">
      <c r="A27" s="1" t="s">
        <v>504</v>
      </c>
      <c r="B27" s="1">
        <v>5</v>
      </c>
      <c r="C27" s="26" t="s">
        <v>3567</v>
      </c>
      <c r="D27" t="s">
        <v>506</v>
      </c>
      <c r="E27" s="27" t="s">
        <v>3568</v>
      </c>
      <c r="F27" s="28" t="s">
        <v>1626</v>
      </c>
      <c r="G27" s="29">
        <v>11749</v>
      </c>
      <c r="H27" s="28">
        <v>0</v>
      </c>
      <c r="I27" s="30">
        <f>ROUND(G27*H27,P4)</f>
        <v>0</v>
      </c>
      <c r="L27" s="30">
        <v>0</v>
      </c>
      <c r="M27" s="24">
        <f>ROUND(G27*L27,P4)</f>
        <v>0</v>
      </c>
      <c r="N27" s="25" t="s">
        <v>509</v>
      </c>
      <c r="O27" s="31">
        <f>M27*AA27</f>
        <v>0</v>
      </c>
      <c r="P27" s="1">
        <v>3</v>
      </c>
      <c r="AA27" s="1">
        <f>IF(P27=1,$O$3,IF(P27=2,$O$4,$O$5))</f>
        <v>0</v>
      </c>
    </row>
    <row r="28" ht="25.5">
      <c r="A28" s="1" t="s">
        <v>510</v>
      </c>
      <c r="E28" s="27" t="s">
        <v>3569</v>
      </c>
    </row>
    <row r="29" ht="38.25">
      <c r="A29" s="1" t="s">
        <v>511</v>
      </c>
      <c r="E29" s="32" t="s">
        <v>3781</v>
      </c>
    </row>
    <row r="30">
      <c r="A30" s="1" t="s">
        <v>513</v>
      </c>
      <c r="E30" s="27" t="s">
        <v>514</v>
      </c>
    </row>
    <row r="31">
      <c r="A31" s="1" t="s">
        <v>504</v>
      </c>
      <c r="B31" s="1">
        <v>6</v>
      </c>
      <c r="C31" s="26" t="s">
        <v>3782</v>
      </c>
      <c r="D31" t="s">
        <v>506</v>
      </c>
      <c r="E31" s="27" t="s">
        <v>3783</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1442</v>
      </c>
    </row>
    <row r="34">
      <c r="A34" s="1" t="s">
        <v>513</v>
      </c>
      <c r="E34" s="27" t="s">
        <v>514</v>
      </c>
    </row>
    <row r="35">
      <c r="A35" s="1" t="s">
        <v>504</v>
      </c>
      <c r="B35" s="1">
        <v>7</v>
      </c>
      <c r="C35" s="26" t="s">
        <v>3784</v>
      </c>
      <c r="D35" t="s">
        <v>506</v>
      </c>
      <c r="E35" s="27" t="s">
        <v>3785</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647</v>
      </c>
    </row>
    <row r="38">
      <c r="A38" s="1" t="s">
        <v>513</v>
      </c>
      <c r="E38" s="27" t="s">
        <v>514</v>
      </c>
    </row>
    <row r="39">
      <c r="A39" s="1" t="s">
        <v>504</v>
      </c>
      <c r="B39" s="1">
        <v>8</v>
      </c>
      <c r="C39" s="26" t="s">
        <v>3410</v>
      </c>
      <c r="D39" t="s">
        <v>597</v>
      </c>
      <c r="E39" s="27" t="s">
        <v>3411</v>
      </c>
      <c r="F39" s="28" t="s">
        <v>560</v>
      </c>
      <c r="G39" s="29">
        <v>1631.4000000000001</v>
      </c>
      <c r="H39" s="28">
        <v>0</v>
      </c>
      <c r="I39" s="30">
        <f>ROUND(G39*H39,P4)</f>
        <v>0</v>
      </c>
      <c r="L39" s="30">
        <v>0</v>
      </c>
      <c r="M39" s="24">
        <f>ROUND(G39*L39,P4)</f>
        <v>0</v>
      </c>
      <c r="N39" s="25" t="s">
        <v>509</v>
      </c>
      <c r="O39" s="31">
        <f>M39*AA39</f>
        <v>0</v>
      </c>
      <c r="P39" s="1">
        <v>3</v>
      </c>
      <c r="AA39" s="1">
        <f>IF(P39=1,$O$3,IF(P39=2,$O$4,$O$5))</f>
        <v>0</v>
      </c>
    </row>
    <row r="40" ht="25.5">
      <c r="A40" s="1" t="s">
        <v>510</v>
      </c>
      <c r="E40" s="27" t="s">
        <v>3786</v>
      </c>
    </row>
    <row r="41" ht="38.25">
      <c r="A41" s="1" t="s">
        <v>511</v>
      </c>
      <c r="E41" s="32" t="s">
        <v>3787</v>
      </c>
    </row>
    <row r="42">
      <c r="A42" s="1" t="s">
        <v>513</v>
      </c>
      <c r="E42" s="27" t="s">
        <v>514</v>
      </c>
    </row>
    <row r="43">
      <c r="A43" s="1" t="s">
        <v>504</v>
      </c>
      <c r="B43" s="1">
        <v>9</v>
      </c>
      <c r="C43" s="26" t="s">
        <v>3410</v>
      </c>
      <c r="D43" t="s">
        <v>601</v>
      </c>
      <c r="E43" s="27" t="s">
        <v>3411</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3788</v>
      </c>
    </row>
    <row r="45" ht="38.25">
      <c r="A45" s="1" t="s">
        <v>511</v>
      </c>
      <c r="E45" s="32" t="s">
        <v>3789</v>
      </c>
    </row>
    <row r="46">
      <c r="A46" s="1" t="s">
        <v>513</v>
      </c>
      <c r="E46" s="27" t="s">
        <v>514</v>
      </c>
    </row>
    <row r="47">
      <c r="A47" s="1" t="s">
        <v>504</v>
      </c>
      <c r="B47" s="1">
        <v>10</v>
      </c>
      <c r="C47" s="26" t="s">
        <v>3399</v>
      </c>
      <c r="D47" t="s">
        <v>601</v>
      </c>
      <c r="E47" s="27" t="s">
        <v>3400</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3413</v>
      </c>
    </row>
    <row r="49" ht="25.5">
      <c r="A49" s="1" t="s">
        <v>511</v>
      </c>
      <c r="E49" s="32" t="s">
        <v>3790</v>
      </c>
    </row>
    <row r="50">
      <c r="A50" s="1" t="s">
        <v>513</v>
      </c>
      <c r="E50" s="27" t="s">
        <v>514</v>
      </c>
    </row>
    <row r="51">
      <c r="A51" s="1" t="s">
        <v>504</v>
      </c>
      <c r="B51" s="1">
        <v>11</v>
      </c>
      <c r="C51" s="26" t="s">
        <v>3403</v>
      </c>
      <c r="D51" t="s">
        <v>597</v>
      </c>
      <c r="E51" s="27" t="s">
        <v>3404</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3417</v>
      </c>
    </row>
    <row r="53" ht="25.5">
      <c r="A53" s="1" t="s">
        <v>511</v>
      </c>
      <c r="E53" s="32" t="s">
        <v>3791</v>
      </c>
    </row>
    <row r="54">
      <c r="A54" s="1" t="s">
        <v>513</v>
      </c>
      <c r="E54" s="27" t="s">
        <v>514</v>
      </c>
    </row>
    <row r="55">
      <c r="A55" s="1" t="s">
        <v>504</v>
      </c>
      <c r="B55" s="1">
        <v>12</v>
      </c>
      <c r="C55" s="26" t="s">
        <v>3422</v>
      </c>
      <c r="D55" t="s">
        <v>506</v>
      </c>
      <c r="E55" s="27" t="s">
        <v>3423</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3792</v>
      </c>
    </row>
    <row r="58">
      <c r="A58" s="1" t="s">
        <v>513</v>
      </c>
      <c r="E58" s="27" t="s">
        <v>514</v>
      </c>
    </row>
    <row r="59">
      <c r="A59" s="1" t="s">
        <v>504</v>
      </c>
      <c r="B59" s="1">
        <v>13</v>
      </c>
      <c r="C59" s="26" t="s">
        <v>3389</v>
      </c>
      <c r="D59" t="s">
        <v>506</v>
      </c>
      <c r="E59" s="27" t="s">
        <v>3390</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3793</v>
      </c>
    </row>
    <row r="62">
      <c r="A62" s="1" t="s">
        <v>513</v>
      </c>
      <c r="E62" s="27" t="s">
        <v>514</v>
      </c>
    </row>
    <row r="63">
      <c r="A63" s="1" t="s">
        <v>504</v>
      </c>
      <c r="B63" s="1">
        <v>14</v>
      </c>
      <c r="C63" s="26" t="s">
        <v>3392</v>
      </c>
      <c r="D63" t="s">
        <v>597</v>
      </c>
      <c r="E63" s="27" t="s">
        <v>3393</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3.75">
      <c r="A65" s="1" t="s">
        <v>511</v>
      </c>
      <c r="E65" s="32" t="s">
        <v>3794</v>
      </c>
    </row>
    <row r="66">
      <c r="A66" s="1" t="s">
        <v>513</v>
      </c>
      <c r="E66" s="27" t="s">
        <v>514</v>
      </c>
    </row>
    <row r="67">
      <c r="A67" s="1" t="s">
        <v>504</v>
      </c>
      <c r="B67" s="1">
        <v>15</v>
      </c>
      <c r="C67" s="26" t="s">
        <v>3795</v>
      </c>
      <c r="D67" t="s">
        <v>597</v>
      </c>
      <c r="E67" s="27" t="s">
        <v>3796</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3797</v>
      </c>
    </row>
    <row r="70">
      <c r="A70" s="1" t="s">
        <v>513</v>
      </c>
      <c r="E70" s="27" t="s">
        <v>514</v>
      </c>
    </row>
    <row r="71">
      <c r="A71" s="1" t="s">
        <v>504</v>
      </c>
      <c r="B71" s="1">
        <v>16</v>
      </c>
      <c r="C71" s="26" t="s">
        <v>3798</v>
      </c>
      <c r="D71" t="s">
        <v>506</v>
      </c>
      <c r="E71" s="27" t="s">
        <v>3799</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89.25">
      <c r="A73" s="1" t="s">
        <v>511</v>
      </c>
      <c r="E73" s="32" t="s">
        <v>3800</v>
      </c>
    </row>
    <row r="74">
      <c r="A74" s="1" t="s">
        <v>513</v>
      </c>
      <c r="E74" s="27" t="s">
        <v>514</v>
      </c>
    </row>
    <row r="75">
      <c r="A75" s="1" t="s">
        <v>504</v>
      </c>
      <c r="B75" s="1">
        <v>17</v>
      </c>
      <c r="C75" s="26" t="s">
        <v>3399</v>
      </c>
      <c r="D75" t="s">
        <v>597</v>
      </c>
      <c r="E75" s="27" t="s">
        <v>3400</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3655</v>
      </c>
    </row>
    <row r="77" ht="25.5">
      <c r="A77" s="1" t="s">
        <v>511</v>
      </c>
      <c r="E77" s="32" t="s">
        <v>3801</v>
      </c>
    </row>
    <row r="78">
      <c r="A78" s="1" t="s">
        <v>513</v>
      </c>
      <c r="E78" s="27" t="s">
        <v>514</v>
      </c>
    </row>
    <row r="79">
      <c r="A79" s="1" t="s">
        <v>504</v>
      </c>
      <c r="B79" s="1">
        <v>18</v>
      </c>
      <c r="C79" s="26" t="s">
        <v>3677</v>
      </c>
      <c r="D79" t="s">
        <v>597</v>
      </c>
      <c r="E79" s="27" t="s">
        <v>3678</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3802</v>
      </c>
    </row>
    <row r="81" ht="25.5">
      <c r="A81" s="1" t="s">
        <v>511</v>
      </c>
      <c r="E81" s="32" t="s">
        <v>3803</v>
      </c>
    </row>
    <row r="82">
      <c r="A82" s="1" t="s">
        <v>513</v>
      </c>
      <c r="E82" s="27" t="s">
        <v>514</v>
      </c>
    </row>
    <row r="83">
      <c r="A83" s="1" t="s">
        <v>504</v>
      </c>
      <c r="B83" s="1">
        <v>19</v>
      </c>
      <c r="C83" s="26" t="s">
        <v>3677</v>
      </c>
      <c r="D83" t="s">
        <v>601</v>
      </c>
      <c r="E83" s="27" t="s">
        <v>3678</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3804</v>
      </c>
    </row>
    <row r="85" ht="25.5">
      <c r="A85" s="1" t="s">
        <v>511</v>
      </c>
      <c r="E85" s="32" t="s">
        <v>3805</v>
      </c>
    </row>
    <row r="86">
      <c r="A86" s="1" t="s">
        <v>513</v>
      </c>
      <c r="E86" s="27" t="s">
        <v>514</v>
      </c>
    </row>
    <row r="87">
      <c r="A87" s="1" t="s">
        <v>504</v>
      </c>
      <c r="B87" s="1">
        <v>20</v>
      </c>
      <c r="C87" s="26" t="s">
        <v>3677</v>
      </c>
      <c r="D87" t="s">
        <v>604</v>
      </c>
      <c r="E87" s="27" t="s">
        <v>3678</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3806</v>
      </c>
    </row>
    <row r="89" ht="25.5">
      <c r="A89" s="1" t="s">
        <v>511</v>
      </c>
      <c r="E89" s="32" t="s">
        <v>3807</v>
      </c>
    </row>
    <row r="90">
      <c r="A90" s="1" t="s">
        <v>513</v>
      </c>
      <c r="E90" s="27" t="s">
        <v>514</v>
      </c>
    </row>
    <row r="91">
      <c r="A91" s="1" t="s">
        <v>504</v>
      </c>
      <c r="B91" s="1">
        <v>21</v>
      </c>
      <c r="C91" s="26" t="s">
        <v>3403</v>
      </c>
      <c r="D91" t="s">
        <v>601</v>
      </c>
      <c r="E91" s="27" t="s">
        <v>3404</v>
      </c>
      <c r="F91" s="28" t="s">
        <v>560</v>
      </c>
      <c r="G91" s="29">
        <v>1270.4200000000001</v>
      </c>
      <c r="H91" s="28">
        <v>0</v>
      </c>
      <c r="I91" s="30">
        <f>ROUND(G91*H91,P4)</f>
        <v>0</v>
      </c>
      <c r="L91" s="30">
        <v>0</v>
      </c>
      <c r="M91" s="24">
        <f>ROUND(G91*L91,P4)</f>
        <v>0</v>
      </c>
      <c r="N91" s="25" t="s">
        <v>509</v>
      </c>
      <c r="O91" s="31">
        <f>M91*AA91</f>
        <v>0</v>
      </c>
      <c r="P91" s="1">
        <v>3</v>
      </c>
      <c r="AA91" s="1">
        <f>IF(P91=1,$O$3,IF(P91=2,$O$4,$O$5))</f>
        <v>0</v>
      </c>
    </row>
    <row r="92">
      <c r="A92" s="1" t="s">
        <v>510</v>
      </c>
      <c r="E92" s="27" t="s">
        <v>3808</v>
      </c>
    </row>
    <row r="93" ht="25.5">
      <c r="A93" s="1" t="s">
        <v>511</v>
      </c>
      <c r="E93" s="32" t="s">
        <v>3809</v>
      </c>
    </row>
    <row r="94">
      <c r="A94" s="1" t="s">
        <v>513</v>
      </c>
      <c r="E94" s="27" t="s">
        <v>514</v>
      </c>
    </row>
    <row r="95">
      <c r="A95" s="1" t="s">
        <v>504</v>
      </c>
      <c r="B95" s="1">
        <v>22</v>
      </c>
      <c r="C95" s="26" t="s">
        <v>3407</v>
      </c>
      <c r="D95" t="s">
        <v>506</v>
      </c>
      <c r="E95" s="27" t="s">
        <v>3408</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3810</v>
      </c>
    </row>
    <row r="97" ht="25.5">
      <c r="A97" s="1" t="s">
        <v>511</v>
      </c>
      <c r="E97" s="32" t="s">
        <v>3811</v>
      </c>
    </row>
    <row r="98">
      <c r="A98" s="1" t="s">
        <v>513</v>
      </c>
      <c r="E98" s="27" t="s">
        <v>514</v>
      </c>
    </row>
    <row r="99">
      <c r="A99" s="1" t="s">
        <v>504</v>
      </c>
      <c r="B99" s="1">
        <v>23</v>
      </c>
      <c r="C99" s="26" t="s">
        <v>3403</v>
      </c>
      <c r="D99" t="s">
        <v>604</v>
      </c>
      <c r="E99" s="27" t="s">
        <v>3404</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3655</v>
      </c>
    </row>
    <row r="101" ht="25.5">
      <c r="A101" s="1" t="s">
        <v>511</v>
      </c>
      <c r="E101" s="32" t="s">
        <v>3801</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3812</v>
      </c>
    </row>
    <row r="106">
      <c r="A106" s="1" t="s">
        <v>513</v>
      </c>
      <c r="E106" s="27" t="s">
        <v>514</v>
      </c>
    </row>
    <row r="107">
      <c r="A107" s="1" t="s">
        <v>504</v>
      </c>
      <c r="B107" s="1">
        <v>25</v>
      </c>
      <c r="C107" s="26" t="s">
        <v>3430</v>
      </c>
      <c r="D107" t="s">
        <v>506</v>
      </c>
      <c r="E107" s="27" t="s">
        <v>3431</v>
      </c>
      <c r="F107" s="28" t="s">
        <v>1626</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3813</v>
      </c>
    </row>
    <row r="110">
      <c r="A110" s="1" t="s">
        <v>513</v>
      </c>
      <c r="E110" s="27" t="s">
        <v>514</v>
      </c>
    </row>
    <row r="111">
      <c r="A111" s="1" t="s">
        <v>504</v>
      </c>
      <c r="B111" s="1">
        <v>26</v>
      </c>
      <c r="C111" s="26" t="s">
        <v>3433</v>
      </c>
      <c r="D111" t="s">
        <v>506</v>
      </c>
      <c r="E111" s="27" t="s">
        <v>3434</v>
      </c>
      <c r="F111" s="28" t="s">
        <v>1626</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3814</v>
      </c>
    </row>
    <row r="114">
      <c r="A114" s="1" t="s">
        <v>513</v>
      </c>
      <c r="E114" s="27" t="s">
        <v>514</v>
      </c>
    </row>
    <row r="115">
      <c r="A115" s="1" t="s">
        <v>504</v>
      </c>
      <c r="B115" s="1">
        <v>27</v>
      </c>
      <c r="C115" s="26" t="s">
        <v>3403</v>
      </c>
      <c r="D115" t="s">
        <v>857</v>
      </c>
      <c r="E115" s="27" t="s">
        <v>3404</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3815</v>
      </c>
    </row>
    <row r="117" ht="25.5">
      <c r="A117" s="1" t="s">
        <v>511</v>
      </c>
      <c r="E117" s="32" t="s">
        <v>3816</v>
      </c>
    </row>
    <row r="118">
      <c r="A118" s="1" t="s">
        <v>513</v>
      </c>
      <c r="E118" s="27" t="s">
        <v>514</v>
      </c>
    </row>
    <row r="119">
      <c r="A119" s="1" t="s">
        <v>504</v>
      </c>
      <c r="B119" s="1">
        <v>28</v>
      </c>
      <c r="C119" s="26" t="s">
        <v>3419</v>
      </c>
      <c r="D119" t="s">
        <v>506</v>
      </c>
      <c r="E119" s="27" t="s">
        <v>3420</v>
      </c>
      <c r="F119" s="28" t="s">
        <v>1626</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8.25">
      <c r="A121" s="1" t="s">
        <v>511</v>
      </c>
      <c r="E121" s="32" t="s">
        <v>3817</v>
      </c>
    </row>
    <row r="122">
      <c r="A122" s="1" t="s">
        <v>513</v>
      </c>
      <c r="E122" s="27" t="s">
        <v>514</v>
      </c>
    </row>
    <row r="123">
      <c r="A123" s="1" t="s">
        <v>504</v>
      </c>
      <c r="B123" s="1">
        <v>29</v>
      </c>
      <c r="C123" s="26" t="s">
        <v>3425</v>
      </c>
      <c r="D123" t="s">
        <v>506</v>
      </c>
      <c r="E123" s="27" t="s">
        <v>3426</v>
      </c>
      <c r="F123" s="28" t="s">
        <v>1626</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3818</v>
      </c>
    </row>
    <row r="126">
      <c r="A126" s="1" t="s">
        <v>513</v>
      </c>
      <c r="E126" s="27" t="s">
        <v>514</v>
      </c>
    </row>
    <row r="127">
      <c r="A127" s="1" t="s">
        <v>504</v>
      </c>
      <c r="B127" s="1">
        <v>30</v>
      </c>
      <c r="C127" s="26" t="s">
        <v>3427</v>
      </c>
      <c r="D127" t="s">
        <v>506</v>
      </c>
      <c r="E127" s="27" t="s">
        <v>3428</v>
      </c>
      <c r="F127" s="28" t="s">
        <v>1626</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3818</v>
      </c>
    </row>
    <row r="130">
      <c r="A130" s="1" t="s">
        <v>513</v>
      </c>
      <c r="E130" s="27" t="s">
        <v>514</v>
      </c>
    </row>
    <row r="131">
      <c r="A131" s="1" t="s">
        <v>504</v>
      </c>
      <c r="B131" s="1">
        <v>31</v>
      </c>
      <c r="C131" s="26" t="s">
        <v>3436</v>
      </c>
      <c r="D131" t="s">
        <v>597</v>
      </c>
      <c r="E131" s="27" t="s">
        <v>3437</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3819</v>
      </c>
    </row>
    <row r="133" ht="25.5">
      <c r="A133" s="1" t="s">
        <v>511</v>
      </c>
      <c r="E133" s="32" t="s">
        <v>3820</v>
      </c>
    </row>
    <row r="134">
      <c r="A134" s="1" t="s">
        <v>513</v>
      </c>
      <c r="E134" s="27" t="s">
        <v>514</v>
      </c>
    </row>
    <row r="135">
      <c r="A135" s="1" t="s">
        <v>504</v>
      </c>
      <c r="B135" s="1">
        <v>32</v>
      </c>
      <c r="C135" s="26" t="s">
        <v>3436</v>
      </c>
      <c r="D135" t="s">
        <v>601</v>
      </c>
      <c r="E135" s="27" t="s">
        <v>3437</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3821</v>
      </c>
    </row>
    <row r="137" ht="25.5">
      <c r="A137" s="1" t="s">
        <v>511</v>
      </c>
      <c r="E137" s="32" t="s">
        <v>3822</v>
      </c>
    </row>
    <row r="138">
      <c r="A138" s="1" t="s">
        <v>513</v>
      </c>
      <c r="E138" s="27" t="s">
        <v>514</v>
      </c>
    </row>
    <row r="139">
      <c r="A139" s="1" t="s">
        <v>504</v>
      </c>
      <c r="B139" s="1">
        <v>33</v>
      </c>
      <c r="C139" s="26" t="s">
        <v>3436</v>
      </c>
      <c r="D139" t="s">
        <v>604</v>
      </c>
      <c r="E139" s="27" t="s">
        <v>3437</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3823</v>
      </c>
    </row>
    <row r="141" ht="25.5">
      <c r="A141" s="1" t="s">
        <v>511</v>
      </c>
      <c r="E141" s="32" t="s">
        <v>3824</v>
      </c>
    </row>
    <row r="142">
      <c r="A142" s="1" t="s">
        <v>513</v>
      </c>
      <c r="E142" s="27" t="s">
        <v>514</v>
      </c>
    </row>
    <row r="143">
      <c r="A143" s="1" t="s">
        <v>504</v>
      </c>
      <c r="B143" s="1">
        <v>34</v>
      </c>
      <c r="C143" s="26" t="s">
        <v>3436</v>
      </c>
      <c r="D143" t="s">
        <v>857</v>
      </c>
      <c r="E143" s="27" t="s">
        <v>3437</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3438</v>
      </c>
    </row>
    <row r="145" ht="25.5">
      <c r="A145" s="1" t="s">
        <v>511</v>
      </c>
      <c r="E145" s="32" t="s">
        <v>3825</v>
      </c>
    </row>
    <row r="146">
      <c r="A146" s="1" t="s">
        <v>513</v>
      </c>
      <c r="E146" s="27" t="s">
        <v>514</v>
      </c>
    </row>
    <row r="147">
      <c r="A147" s="1" t="s">
        <v>504</v>
      </c>
      <c r="B147" s="1">
        <v>35</v>
      </c>
      <c r="C147" s="26" t="s">
        <v>3562</v>
      </c>
      <c r="D147" t="s">
        <v>597</v>
      </c>
      <c r="E147" s="27" t="s">
        <v>3563</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3564</v>
      </c>
    </row>
    <row r="149" ht="25.5">
      <c r="A149" s="1" t="s">
        <v>511</v>
      </c>
      <c r="E149" s="32" t="s">
        <v>3826</v>
      </c>
    </row>
    <row r="150">
      <c r="A150" s="1" t="s">
        <v>513</v>
      </c>
      <c r="E150" s="27" t="s">
        <v>514</v>
      </c>
    </row>
    <row r="151">
      <c r="A151" s="1" t="s">
        <v>504</v>
      </c>
      <c r="B151" s="1">
        <v>36</v>
      </c>
      <c r="C151" s="26" t="s">
        <v>3562</v>
      </c>
      <c r="D151" t="s">
        <v>601</v>
      </c>
      <c r="E151" s="27" t="s">
        <v>3563</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3827</v>
      </c>
    </row>
    <row r="153" ht="25.5">
      <c r="A153" s="1" t="s">
        <v>511</v>
      </c>
      <c r="E153" s="32" t="s">
        <v>3828</v>
      </c>
    </row>
    <row r="154">
      <c r="A154" s="1" t="s">
        <v>513</v>
      </c>
      <c r="E154" s="27" t="s">
        <v>514</v>
      </c>
    </row>
    <row r="155">
      <c r="A155" s="1" t="s">
        <v>504</v>
      </c>
      <c r="B155" s="1">
        <v>37</v>
      </c>
      <c r="C155" s="26" t="s">
        <v>3829</v>
      </c>
      <c r="D155" t="s">
        <v>506</v>
      </c>
      <c r="E155" s="27" t="s">
        <v>3830</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3831</v>
      </c>
    </row>
    <row r="157" ht="25.5">
      <c r="A157" s="1" t="s">
        <v>511</v>
      </c>
      <c r="E157" s="32" t="s">
        <v>3832</v>
      </c>
    </row>
    <row r="158">
      <c r="A158" s="1" t="s">
        <v>513</v>
      </c>
      <c r="E158" s="27" t="s">
        <v>514</v>
      </c>
    </row>
    <row r="159">
      <c r="A159" s="1" t="s">
        <v>501</v>
      </c>
      <c r="C159" s="22" t="s">
        <v>601</v>
      </c>
      <c r="E159" s="23" t="s">
        <v>3440</v>
      </c>
      <c r="L159" s="24">
        <f>SUMIFS(L160:L191,A160:A191,"P")</f>
        <v>0</v>
      </c>
      <c r="M159" s="24">
        <f>SUMIFS(M160:M191,A160:A191,"P")</f>
        <v>0</v>
      </c>
      <c r="N159" s="25"/>
    </row>
    <row r="160">
      <c r="A160" s="1" t="s">
        <v>504</v>
      </c>
      <c r="B160" s="1">
        <v>38</v>
      </c>
      <c r="C160" s="26" t="s">
        <v>3578</v>
      </c>
      <c r="D160" t="s">
        <v>506</v>
      </c>
      <c r="E160" s="27" t="s">
        <v>3579</v>
      </c>
      <c r="F160" s="28" t="s">
        <v>1626</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3833</v>
      </c>
    </row>
    <row r="163">
      <c r="A163" s="1" t="s">
        <v>513</v>
      </c>
      <c r="E163" s="27" t="s">
        <v>514</v>
      </c>
    </row>
    <row r="164">
      <c r="A164" s="1" t="s">
        <v>504</v>
      </c>
      <c r="B164" s="1">
        <v>39</v>
      </c>
      <c r="C164" s="26" t="s">
        <v>3834</v>
      </c>
      <c r="D164" t="s">
        <v>506</v>
      </c>
      <c r="E164" s="27" t="s">
        <v>3835</v>
      </c>
      <c r="F164" s="28" t="s">
        <v>1626</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3836</v>
      </c>
    </row>
    <row r="166" ht="25.5">
      <c r="A166" s="1" t="s">
        <v>511</v>
      </c>
      <c r="E166" s="32" t="s">
        <v>3837</v>
      </c>
    </row>
    <row r="167">
      <c r="A167" s="1" t="s">
        <v>513</v>
      </c>
      <c r="E167" s="27" t="s">
        <v>514</v>
      </c>
    </row>
    <row r="168">
      <c r="A168" s="1" t="s">
        <v>504</v>
      </c>
      <c r="B168" s="1">
        <v>40</v>
      </c>
      <c r="C168" s="26" t="s">
        <v>3838</v>
      </c>
      <c r="D168" t="s">
        <v>506</v>
      </c>
      <c r="E168" s="27" t="s">
        <v>3839</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3840</v>
      </c>
    </row>
    <row r="170" ht="25.5">
      <c r="A170" s="1" t="s">
        <v>511</v>
      </c>
      <c r="E170" s="32" t="s">
        <v>3841</v>
      </c>
    </row>
    <row r="171">
      <c r="A171" s="1" t="s">
        <v>513</v>
      </c>
      <c r="E171" s="27" t="s">
        <v>514</v>
      </c>
    </row>
    <row r="172">
      <c r="A172" s="1" t="s">
        <v>504</v>
      </c>
      <c r="B172" s="1">
        <v>41</v>
      </c>
      <c r="C172" s="26" t="s">
        <v>3444</v>
      </c>
      <c r="D172" t="s">
        <v>597</v>
      </c>
      <c r="E172" s="27" t="s">
        <v>3445</v>
      </c>
      <c r="F172" s="28" t="s">
        <v>1626</v>
      </c>
      <c r="G172" s="29">
        <v>4121.1030000000001</v>
      </c>
      <c r="H172" s="28">
        <v>0</v>
      </c>
      <c r="I172" s="30">
        <f>ROUND(G172*H172,P4)</f>
        <v>0</v>
      </c>
      <c r="L172" s="30">
        <v>0</v>
      </c>
      <c r="M172" s="24">
        <f>ROUND(G172*L172,P4)</f>
        <v>0</v>
      </c>
      <c r="N172" s="25" t="s">
        <v>509</v>
      </c>
      <c r="O172" s="31">
        <f>M172*AA172</f>
        <v>0</v>
      </c>
      <c r="P172" s="1">
        <v>3</v>
      </c>
      <c r="AA172" s="1">
        <f>IF(P172=1,$O$3,IF(P172=2,$O$4,$O$5))</f>
        <v>0</v>
      </c>
    </row>
    <row r="173" ht="25.5">
      <c r="A173" s="1" t="s">
        <v>510</v>
      </c>
      <c r="E173" s="27" t="s">
        <v>3842</v>
      </c>
    </row>
    <row r="174" ht="25.5">
      <c r="A174" s="1" t="s">
        <v>511</v>
      </c>
      <c r="E174" s="32" t="s">
        <v>3818</v>
      </c>
    </row>
    <row r="175">
      <c r="A175" s="1" t="s">
        <v>513</v>
      </c>
      <c r="E175" s="27" t="s">
        <v>514</v>
      </c>
    </row>
    <row r="176">
      <c r="A176" s="1" t="s">
        <v>504</v>
      </c>
      <c r="B176" s="1">
        <v>42</v>
      </c>
      <c r="C176" s="26" t="s">
        <v>3444</v>
      </c>
      <c r="D176" t="s">
        <v>601</v>
      </c>
      <c r="E176" s="27" t="s">
        <v>3445</v>
      </c>
      <c r="F176" s="28" t="s">
        <v>1626</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3843</v>
      </c>
    </row>
    <row r="178" ht="25.5">
      <c r="A178" s="1" t="s">
        <v>511</v>
      </c>
      <c r="E178" s="32" t="s">
        <v>3844</v>
      </c>
    </row>
    <row r="179">
      <c r="A179" s="1" t="s">
        <v>513</v>
      </c>
      <c r="E179" s="27" t="s">
        <v>514</v>
      </c>
    </row>
    <row r="180">
      <c r="A180" s="1" t="s">
        <v>504</v>
      </c>
      <c r="B180" s="1">
        <v>43</v>
      </c>
      <c r="C180" s="26" t="s">
        <v>3845</v>
      </c>
      <c r="D180" t="s">
        <v>506</v>
      </c>
      <c r="E180" s="27" t="s">
        <v>3846</v>
      </c>
      <c r="F180" s="28" t="s">
        <v>1626</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3847</v>
      </c>
    </row>
    <row r="182" ht="25.5">
      <c r="A182" s="1" t="s">
        <v>511</v>
      </c>
      <c r="E182" s="32" t="s">
        <v>3848</v>
      </c>
    </row>
    <row r="183">
      <c r="A183" s="1" t="s">
        <v>513</v>
      </c>
      <c r="E183" s="27" t="s">
        <v>514</v>
      </c>
    </row>
    <row r="184">
      <c r="A184" s="1" t="s">
        <v>504</v>
      </c>
      <c r="B184" s="1">
        <v>44</v>
      </c>
      <c r="C184" s="26" t="s">
        <v>3849</v>
      </c>
      <c r="D184" t="s">
        <v>506</v>
      </c>
      <c r="E184" s="27" t="s">
        <v>3850</v>
      </c>
      <c r="F184" s="28" t="s">
        <v>1626</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3847</v>
      </c>
    </row>
    <row r="186" ht="25.5">
      <c r="A186" s="1" t="s">
        <v>511</v>
      </c>
      <c r="E186" s="32" t="s">
        <v>3848</v>
      </c>
    </row>
    <row r="187">
      <c r="A187" s="1" t="s">
        <v>513</v>
      </c>
      <c r="E187" s="27" t="s">
        <v>514</v>
      </c>
    </row>
    <row r="188">
      <c r="A188" s="1" t="s">
        <v>504</v>
      </c>
      <c r="B188" s="1">
        <v>45</v>
      </c>
      <c r="C188" s="26" t="s">
        <v>3575</v>
      </c>
      <c r="D188" t="s">
        <v>506</v>
      </c>
      <c r="E188" s="27" t="s">
        <v>3576</v>
      </c>
      <c r="F188" s="28" t="s">
        <v>1626</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5.5">
      <c r="A190" s="1" t="s">
        <v>511</v>
      </c>
      <c r="E190" s="32" t="s">
        <v>3851</v>
      </c>
    </row>
    <row r="191">
      <c r="A191" s="1" t="s">
        <v>513</v>
      </c>
      <c r="E191" s="27" t="s">
        <v>514</v>
      </c>
    </row>
    <row r="192">
      <c r="A192" s="1" t="s">
        <v>501</v>
      </c>
      <c r="C192" s="22" t="s">
        <v>604</v>
      </c>
      <c r="E192" s="23" t="s">
        <v>3448</v>
      </c>
      <c r="L192" s="24">
        <f>SUMIFS(L193:L204,A193:A204,"P")</f>
        <v>0</v>
      </c>
      <c r="M192" s="24">
        <f>SUMIFS(M193:M204,A193:A204,"P")</f>
        <v>0</v>
      </c>
      <c r="N192" s="25"/>
    </row>
    <row r="193">
      <c r="A193" s="1" t="s">
        <v>504</v>
      </c>
      <c r="B193" s="1">
        <v>46</v>
      </c>
      <c r="C193" s="26" t="s">
        <v>3449</v>
      </c>
      <c r="D193" t="s">
        <v>506</v>
      </c>
      <c r="E193" s="27" t="s">
        <v>3450</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3852</v>
      </c>
    </row>
    <row r="195" ht="25.5">
      <c r="A195" s="1" t="s">
        <v>511</v>
      </c>
      <c r="E195" s="32" t="s">
        <v>3853</v>
      </c>
    </row>
    <row r="196">
      <c r="A196" s="1" t="s">
        <v>513</v>
      </c>
      <c r="E196" s="27" t="s">
        <v>514</v>
      </c>
    </row>
    <row r="197" ht="25.5">
      <c r="A197" s="1" t="s">
        <v>504</v>
      </c>
      <c r="B197" s="1">
        <v>47</v>
      </c>
      <c r="C197" s="26" t="s">
        <v>3582</v>
      </c>
      <c r="D197" t="s">
        <v>506</v>
      </c>
      <c r="E197" s="27" t="s">
        <v>3583</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8.25">
      <c r="A198" s="1" t="s">
        <v>510</v>
      </c>
      <c r="E198" s="27" t="s">
        <v>3854</v>
      </c>
    </row>
    <row r="199" ht="25.5">
      <c r="A199" s="1" t="s">
        <v>511</v>
      </c>
      <c r="E199" s="32" t="s">
        <v>3855</v>
      </c>
    </row>
    <row r="200">
      <c r="A200" s="1" t="s">
        <v>513</v>
      </c>
      <c r="E200" s="27" t="s">
        <v>514</v>
      </c>
    </row>
    <row r="201">
      <c r="A201" s="1" t="s">
        <v>504</v>
      </c>
      <c r="B201" s="1">
        <v>48</v>
      </c>
      <c r="C201" s="26" t="s">
        <v>3856</v>
      </c>
      <c r="D201" t="s">
        <v>506</v>
      </c>
      <c r="E201" s="27" t="s">
        <v>3857</v>
      </c>
      <c r="F201" s="28" t="s">
        <v>3858</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3859</v>
      </c>
    </row>
    <row r="203" ht="25.5">
      <c r="A203" s="1" t="s">
        <v>511</v>
      </c>
      <c r="E203" s="32" t="s">
        <v>1143</v>
      </c>
    </row>
    <row r="204" ht="76.5">
      <c r="A204" s="1" t="s">
        <v>513</v>
      </c>
      <c r="E204" s="27" t="s">
        <v>3860</v>
      </c>
    </row>
    <row r="205">
      <c r="A205" s="1" t="s">
        <v>501</v>
      </c>
      <c r="C205" s="22" t="s">
        <v>857</v>
      </c>
      <c r="E205" s="23" t="s">
        <v>3456</v>
      </c>
      <c r="L205" s="24">
        <f>SUMIFS(L206:L241,A206:A241,"P")</f>
        <v>0</v>
      </c>
      <c r="M205" s="24">
        <f>SUMIFS(M206:M241,A206:A241,"P")</f>
        <v>0</v>
      </c>
      <c r="N205" s="25"/>
    </row>
    <row r="206">
      <c r="A206" s="1" t="s">
        <v>504</v>
      </c>
      <c r="B206" s="1">
        <v>49</v>
      </c>
      <c r="C206" s="26" t="s">
        <v>3593</v>
      </c>
      <c r="D206" t="s">
        <v>597</v>
      </c>
      <c r="E206" s="27" t="s">
        <v>3594</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3861</v>
      </c>
    </row>
    <row r="208" ht="25.5">
      <c r="A208" s="1" t="s">
        <v>511</v>
      </c>
      <c r="E208" s="32" t="s">
        <v>3862</v>
      </c>
    </row>
    <row r="209">
      <c r="A209" s="1" t="s">
        <v>513</v>
      </c>
      <c r="E209" s="27" t="s">
        <v>514</v>
      </c>
    </row>
    <row r="210">
      <c r="A210" s="1" t="s">
        <v>504</v>
      </c>
      <c r="B210" s="1">
        <v>50</v>
      </c>
      <c r="C210" s="26" t="s">
        <v>3457</v>
      </c>
      <c r="D210" t="s">
        <v>597</v>
      </c>
      <c r="E210" s="27" t="s">
        <v>3458</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3863</v>
      </c>
    </row>
    <row r="212" ht="25.5">
      <c r="A212" s="1" t="s">
        <v>511</v>
      </c>
      <c r="E212" s="32" t="s">
        <v>3864</v>
      </c>
    </row>
    <row r="213">
      <c r="A213" s="1" t="s">
        <v>513</v>
      </c>
      <c r="E213" s="27" t="s">
        <v>514</v>
      </c>
    </row>
    <row r="214">
      <c r="A214" s="1" t="s">
        <v>504</v>
      </c>
      <c r="B214" s="1">
        <v>51</v>
      </c>
      <c r="C214" s="26" t="s">
        <v>3593</v>
      </c>
      <c r="D214" t="s">
        <v>601</v>
      </c>
      <c r="E214" s="27" t="s">
        <v>3594</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3865</v>
      </c>
    </row>
    <row r="216" ht="25.5">
      <c r="A216" s="1" t="s">
        <v>511</v>
      </c>
      <c r="E216" s="32" t="s">
        <v>3866</v>
      </c>
    </row>
    <row r="217">
      <c r="A217" s="1" t="s">
        <v>513</v>
      </c>
      <c r="E217" s="27" t="s">
        <v>514</v>
      </c>
    </row>
    <row r="218">
      <c r="A218" s="1" t="s">
        <v>504</v>
      </c>
      <c r="B218" s="1">
        <v>52</v>
      </c>
      <c r="C218" s="26" t="s">
        <v>3465</v>
      </c>
      <c r="D218" t="s">
        <v>597</v>
      </c>
      <c r="E218" s="27" t="s">
        <v>3466</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3867</v>
      </c>
    </row>
    <row r="220" ht="25.5">
      <c r="A220" s="1" t="s">
        <v>511</v>
      </c>
      <c r="E220" s="32" t="s">
        <v>3868</v>
      </c>
    </row>
    <row r="221">
      <c r="A221" s="1" t="s">
        <v>513</v>
      </c>
      <c r="E221" s="27" t="s">
        <v>514</v>
      </c>
    </row>
    <row r="222">
      <c r="A222" s="1" t="s">
        <v>504</v>
      </c>
      <c r="B222" s="1">
        <v>53</v>
      </c>
      <c r="C222" s="26" t="s">
        <v>3469</v>
      </c>
      <c r="D222" t="s">
        <v>506</v>
      </c>
      <c r="E222" s="27" t="s">
        <v>3470</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3586</v>
      </c>
    </row>
    <row r="224" ht="38.25">
      <c r="A224" s="1" t="s">
        <v>511</v>
      </c>
      <c r="E224" s="32" t="s">
        <v>3869</v>
      </c>
    </row>
    <row r="225">
      <c r="A225" s="1" t="s">
        <v>513</v>
      </c>
      <c r="E225" s="27" t="s">
        <v>514</v>
      </c>
    </row>
    <row r="226">
      <c r="A226" s="1" t="s">
        <v>504</v>
      </c>
      <c r="B226" s="1">
        <v>54</v>
      </c>
      <c r="C226" s="26" t="s">
        <v>3593</v>
      </c>
      <c r="D226" t="s">
        <v>604</v>
      </c>
      <c r="E226" s="27" t="s">
        <v>3594</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3870</v>
      </c>
    </row>
    <row r="228" ht="89.25">
      <c r="A228" s="1" t="s">
        <v>511</v>
      </c>
      <c r="E228" s="32" t="s">
        <v>3871</v>
      </c>
    </row>
    <row r="229">
      <c r="A229" s="1" t="s">
        <v>513</v>
      </c>
      <c r="E229" s="27" t="s">
        <v>514</v>
      </c>
    </row>
    <row r="230">
      <c r="A230" s="1" t="s">
        <v>504</v>
      </c>
      <c r="B230" s="1">
        <v>55</v>
      </c>
      <c r="C230" s="26" t="s">
        <v>3588</v>
      </c>
      <c r="D230" t="s">
        <v>597</v>
      </c>
      <c r="E230" s="27" t="s">
        <v>3589</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3590</v>
      </c>
    </row>
    <row r="232" ht="25.5">
      <c r="A232" s="1" t="s">
        <v>511</v>
      </c>
      <c r="E232" s="32" t="s">
        <v>3872</v>
      </c>
    </row>
    <row r="233">
      <c r="A233" s="1" t="s">
        <v>513</v>
      </c>
      <c r="E233" s="27" t="s">
        <v>514</v>
      </c>
    </row>
    <row r="234">
      <c r="A234" s="1" t="s">
        <v>504</v>
      </c>
      <c r="B234" s="1">
        <v>56</v>
      </c>
      <c r="C234" s="26" t="s">
        <v>3588</v>
      </c>
      <c r="D234" t="s">
        <v>601</v>
      </c>
      <c r="E234" s="27" t="s">
        <v>3589</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3590</v>
      </c>
    </row>
    <row r="236" ht="38.25">
      <c r="A236" s="1" t="s">
        <v>511</v>
      </c>
      <c r="E236" s="32" t="s">
        <v>3873</v>
      </c>
    </row>
    <row r="237">
      <c r="A237" s="1" t="s">
        <v>513</v>
      </c>
      <c r="E237" s="27" t="s">
        <v>514</v>
      </c>
    </row>
    <row r="238">
      <c r="A238" s="1" t="s">
        <v>504</v>
      </c>
      <c r="B238" s="1">
        <v>57</v>
      </c>
      <c r="C238" s="26" t="s">
        <v>3603</v>
      </c>
      <c r="D238" t="s">
        <v>506</v>
      </c>
      <c r="E238" s="27" t="s">
        <v>3604</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3874</v>
      </c>
    </row>
    <row r="240" ht="25.5">
      <c r="A240" s="1" t="s">
        <v>511</v>
      </c>
      <c r="E240" s="32" t="s">
        <v>3875</v>
      </c>
    </row>
    <row r="241">
      <c r="A241" s="1" t="s">
        <v>513</v>
      </c>
      <c r="E241" s="27" t="s">
        <v>514</v>
      </c>
    </row>
    <row r="242">
      <c r="A242" s="1" t="s">
        <v>501</v>
      </c>
      <c r="C242" s="22" t="s">
        <v>860</v>
      </c>
      <c r="E242" s="23" t="s">
        <v>2849</v>
      </c>
      <c r="L242" s="24">
        <f>SUMIFS(L243:L270,A243:A270,"P")</f>
        <v>0</v>
      </c>
      <c r="M242" s="24">
        <f>SUMIFS(M243:M270,A243:A270,"P")</f>
        <v>0</v>
      </c>
      <c r="N242" s="25"/>
    </row>
    <row r="243" ht="25.5">
      <c r="A243" s="1" t="s">
        <v>504</v>
      </c>
      <c r="B243" s="1">
        <v>58</v>
      </c>
      <c r="C243" s="26" t="s">
        <v>3478</v>
      </c>
      <c r="D243" t="s">
        <v>506</v>
      </c>
      <c r="E243" s="27" t="s">
        <v>3479</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8.25">
      <c r="A245" s="1" t="s">
        <v>511</v>
      </c>
      <c r="E245" s="32" t="s">
        <v>3876</v>
      </c>
    </row>
    <row r="246">
      <c r="A246" s="1" t="s">
        <v>513</v>
      </c>
      <c r="E246" s="27" t="s">
        <v>514</v>
      </c>
    </row>
    <row r="247" ht="25.5">
      <c r="A247" s="1" t="s">
        <v>504</v>
      </c>
      <c r="B247" s="1">
        <v>59</v>
      </c>
      <c r="C247" s="26" t="s">
        <v>3482</v>
      </c>
      <c r="D247" t="s">
        <v>597</v>
      </c>
      <c r="E247" s="27" t="s">
        <v>3483</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3480</v>
      </c>
    </row>
    <row r="249" ht="38.25">
      <c r="A249" s="1" t="s">
        <v>511</v>
      </c>
      <c r="E249" s="32" t="s">
        <v>3877</v>
      </c>
    </row>
    <row r="250">
      <c r="A250" s="1" t="s">
        <v>513</v>
      </c>
      <c r="E250" s="27" t="s">
        <v>514</v>
      </c>
    </row>
    <row r="251" ht="25.5">
      <c r="A251" s="1" t="s">
        <v>504</v>
      </c>
      <c r="B251" s="1">
        <v>60</v>
      </c>
      <c r="C251" s="26" t="s">
        <v>3482</v>
      </c>
      <c r="D251" t="s">
        <v>601</v>
      </c>
      <c r="E251" s="27" t="s">
        <v>3483</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3878</v>
      </c>
    </row>
    <row r="253" ht="25.5">
      <c r="A253" s="1" t="s">
        <v>511</v>
      </c>
      <c r="E253" s="32" t="s">
        <v>3879</v>
      </c>
    </row>
    <row r="254">
      <c r="A254" s="1" t="s">
        <v>513</v>
      </c>
      <c r="E254" s="27" t="s">
        <v>514</v>
      </c>
    </row>
    <row r="255" ht="25.5">
      <c r="A255" s="1" t="s">
        <v>504</v>
      </c>
      <c r="B255" s="1">
        <v>61</v>
      </c>
      <c r="C255" s="26" t="s">
        <v>3610</v>
      </c>
      <c r="D255" t="s">
        <v>506</v>
      </c>
      <c r="E255" s="27" t="s">
        <v>3611</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3880</v>
      </c>
    </row>
    <row r="258">
      <c r="A258" s="1" t="s">
        <v>513</v>
      </c>
      <c r="E258" s="27" t="s">
        <v>514</v>
      </c>
    </row>
    <row r="259">
      <c r="A259" s="1" t="s">
        <v>504</v>
      </c>
      <c r="B259" s="1">
        <v>62</v>
      </c>
      <c r="C259" s="26" t="s">
        <v>3881</v>
      </c>
      <c r="D259" t="s">
        <v>506</v>
      </c>
      <c r="E259" s="27" t="s">
        <v>3882</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5.5">
      <c r="A260" s="1" t="s">
        <v>510</v>
      </c>
      <c r="E260" s="27" t="s">
        <v>3883</v>
      </c>
    </row>
    <row r="261" ht="38.25">
      <c r="A261" s="1" t="s">
        <v>511</v>
      </c>
      <c r="E261" s="32" t="s">
        <v>3884</v>
      </c>
    </row>
    <row r="262">
      <c r="A262" s="1" t="s">
        <v>513</v>
      </c>
      <c r="E262" s="27" t="s">
        <v>3885</v>
      </c>
    </row>
    <row r="263" ht="25.5">
      <c r="A263" s="1" t="s">
        <v>504</v>
      </c>
      <c r="B263" s="1">
        <v>63</v>
      </c>
      <c r="C263" s="26" t="s">
        <v>3491</v>
      </c>
      <c r="D263" t="s">
        <v>506</v>
      </c>
      <c r="E263" s="27" t="s">
        <v>3492</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3886</v>
      </c>
    </row>
    <row r="265" ht="38.25">
      <c r="A265" s="1" t="s">
        <v>511</v>
      </c>
      <c r="E265" s="32" t="s">
        <v>3887</v>
      </c>
    </row>
    <row r="266">
      <c r="A266" s="1" t="s">
        <v>513</v>
      </c>
      <c r="E266" s="27" t="s">
        <v>514</v>
      </c>
    </row>
    <row r="267">
      <c r="A267" s="1" t="s">
        <v>504</v>
      </c>
      <c r="B267" s="1">
        <v>64</v>
      </c>
      <c r="C267" s="26" t="s">
        <v>3488</v>
      </c>
      <c r="D267" t="s">
        <v>506</v>
      </c>
      <c r="E267" s="27" t="s">
        <v>3489</v>
      </c>
      <c r="F267" s="28" t="s">
        <v>1626</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3888</v>
      </c>
    </row>
    <row r="270">
      <c r="A270" s="1" t="s">
        <v>513</v>
      </c>
      <c r="E270" s="27" t="s">
        <v>514</v>
      </c>
    </row>
    <row r="271">
      <c r="A271" s="1" t="s">
        <v>501</v>
      </c>
      <c r="C271" s="22" t="s">
        <v>3502</v>
      </c>
      <c r="E271" s="23" t="s">
        <v>3503</v>
      </c>
      <c r="L271" s="24">
        <f>SUMIFS(L272:L335,A272:A335,"P")</f>
        <v>0</v>
      </c>
      <c r="M271" s="24">
        <f>SUMIFS(M272:M335,A272:A335,"P")</f>
        <v>0</v>
      </c>
      <c r="N271" s="25"/>
    </row>
    <row r="272">
      <c r="A272" s="1" t="s">
        <v>504</v>
      </c>
      <c r="B272" s="1">
        <v>65</v>
      </c>
      <c r="C272" s="26" t="s">
        <v>3621</v>
      </c>
      <c r="D272" t="s">
        <v>597</v>
      </c>
      <c r="E272" s="27" t="s">
        <v>3622</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3889</v>
      </c>
    </row>
    <row r="274" ht="25.5">
      <c r="A274" s="1" t="s">
        <v>511</v>
      </c>
      <c r="E274" s="32" t="s">
        <v>3890</v>
      </c>
    </row>
    <row r="275">
      <c r="A275" s="1" t="s">
        <v>513</v>
      </c>
      <c r="E275" s="27" t="s">
        <v>514</v>
      </c>
    </row>
    <row r="276">
      <c r="A276" s="1" t="s">
        <v>504</v>
      </c>
      <c r="B276" s="1">
        <v>66</v>
      </c>
      <c r="C276" s="26" t="s">
        <v>3621</v>
      </c>
      <c r="D276" t="s">
        <v>601</v>
      </c>
      <c r="E276" s="27" t="s">
        <v>3622</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3623</v>
      </c>
    </row>
    <row r="278" ht="25.5">
      <c r="A278" s="1" t="s">
        <v>511</v>
      </c>
      <c r="E278" s="32" t="s">
        <v>3891</v>
      </c>
    </row>
    <row r="279">
      <c r="A279" s="1" t="s">
        <v>513</v>
      </c>
      <c r="E279" s="27" t="s">
        <v>514</v>
      </c>
    </row>
    <row r="280">
      <c r="A280" s="1" t="s">
        <v>504</v>
      </c>
      <c r="B280" s="1">
        <v>67</v>
      </c>
      <c r="C280" s="26" t="s">
        <v>3892</v>
      </c>
      <c r="D280" t="s">
        <v>506</v>
      </c>
      <c r="E280" s="27" t="s">
        <v>3893</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3894</v>
      </c>
    </row>
    <row r="282" ht="25.5">
      <c r="A282" s="1" t="s">
        <v>511</v>
      </c>
      <c r="E282" s="32" t="s">
        <v>3895</v>
      </c>
    </row>
    <row r="283">
      <c r="A283" s="1" t="s">
        <v>513</v>
      </c>
      <c r="E283" s="27" t="s">
        <v>514</v>
      </c>
    </row>
    <row r="284">
      <c r="A284" s="1" t="s">
        <v>504</v>
      </c>
      <c r="B284" s="1">
        <v>68</v>
      </c>
      <c r="C284" s="26" t="s">
        <v>3896</v>
      </c>
      <c r="D284" t="s">
        <v>506</v>
      </c>
      <c r="E284" s="27" t="s">
        <v>3897</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3898</v>
      </c>
    </row>
    <row r="286" ht="25.5">
      <c r="A286" s="1" t="s">
        <v>511</v>
      </c>
      <c r="E286" s="32" t="s">
        <v>3899</v>
      </c>
    </row>
    <row r="287" ht="255">
      <c r="A287" s="1" t="s">
        <v>513</v>
      </c>
      <c r="E287" s="27" t="s">
        <v>3900</v>
      </c>
    </row>
    <row r="288">
      <c r="A288" s="1" t="s">
        <v>504</v>
      </c>
      <c r="B288" s="1">
        <v>69</v>
      </c>
      <c r="C288" s="26" t="s">
        <v>3625</v>
      </c>
      <c r="D288" t="s">
        <v>506</v>
      </c>
      <c r="E288" s="27" t="s">
        <v>3626</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3901</v>
      </c>
    </row>
    <row r="290" ht="25.5">
      <c r="A290" s="1" t="s">
        <v>511</v>
      </c>
      <c r="E290" s="32" t="s">
        <v>3902</v>
      </c>
    </row>
    <row r="291">
      <c r="A291" s="1" t="s">
        <v>513</v>
      </c>
      <c r="E291" s="27" t="s">
        <v>514</v>
      </c>
    </row>
    <row r="292">
      <c r="A292" s="1" t="s">
        <v>504</v>
      </c>
      <c r="B292" s="1">
        <v>70</v>
      </c>
      <c r="C292" s="26" t="s">
        <v>3903</v>
      </c>
      <c r="D292" t="s">
        <v>506</v>
      </c>
      <c r="E292" s="27" t="s">
        <v>3904</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3905</v>
      </c>
    </row>
    <row r="294" ht="25.5">
      <c r="A294" s="1" t="s">
        <v>511</v>
      </c>
      <c r="E294" s="32" t="s">
        <v>3906</v>
      </c>
    </row>
    <row r="295">
      <c r="A295" s="1" t="s">
        <v>513</v>
      </c>
      <c r="E295" s="27" t="s">
        <v>514</v>
      </c>
    </row>
    <row r="296">
      <c r="A296" s="1" t="s">
        <v>504</v>
      </c>
      <c r="B296" s="1">
        <v>71</v>
      </c>
      <c r="C296" s="26" t="s">
        <v>3508</v>
      </c>
      <c r="D296" t="s">
        <v>506</v>
      </c>
      <c r="E296" s="27" t="s">
        <v>3509</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5.5">
      <c r="A298" s="1" t="s">
        <v>511</v>
      </c>
      <c r="E298" s="32" t="s">
        <v>3907</v>
      </c>
    </row>
    <row r="299">
      <c r="A299" s="1" t="s">
        <v>513</v>
      </c>
      <c r="E299" s="27" t="s">
        <v>514</v>
      </c>
    </row>
    <row r="300">
      <c r="A300" s="1" t="s">
        <v>504</v>
      </c>
      <c r="B300" s="1">
        <v>72</v>
      </c>
      <c r="C300" s="26" t="s">
        <v>3643</v>
      </c>
      <c r="D300" t="s">
        <v>506</v>
      </c>
      <c r="E300" s="27" t="s">
        <v>3644</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5.5">
      <c r="A302" s="1" t="s">
        <v>511</v>
      </c>
      <c r="E302" s="32" t="s">
        <v>3908</v>
      </c>
    </row>
    <row r="303">
      <c r="A303" s="1" t="s">
        <v>513</v>
      </c>
      <c r="E303" s="27" t="s">
        <v>514</v>
      </c>
    </row>
    <row r="304">
      <c r="A304" s="1" t="s">
        <v>504</v>
      </c>
      <c r="B304" s="1">
        <v>73</v>
      </c>
      <c r="C304" s="26" t="s">
        <v>3630</v>
      </c>
      <c r="D304" t="s">
        <v>506</v>
      </c>
      <c r="E304" s="27" t="s">
        <v>3631</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5.5">
      <c r="A305" s="1" t="s">
        <v>510</v>
      </c>
      <c r="E305" s="27" t="s">
        <v>3909</v>
      </c>
    </row>
    <row r="306" ht="25.5">
      <c r="A306" s="1" t="s">
        <v>511</v>
      </c>
      <c r="E306" s="32" t="s">
        <v>1618</v>
      </c>
    </row>
    <row r="307">
      <c r="A307" s="1" t="s">
        <v>513</v>
      </c>
      <c r="E307" s="27" t="s">
        <v>514</v>
      </c>
    </row>
    <row r="308">
      <c r="A308" s="1" t="s">
        <v>504</v>
      </c>
      <c r="B308" s="1">
        <v>74</v>
      </c>
      <c r="C308" s="26" t="s">
        <v>3910</v>
      </c>
      <c r="D308" t="s">
        <v>506</v>
      </c>
      <c r="E308" s="27" t="s">
        <v>3911</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5.5">
      <c r="A309" s="1" t="s">
        <v>510</v>
      </c>
      <c r="E309" s="27" t="s">
        <v>3912</v>
      </c>
    </row>
    <row r="310" ht="25.5">
      <c r="A310" s="1" t="s">
        <v>511</v>
      </c>
      <c r="E310" s="32" t="s">
        <v>1081</v>
      </c>
    </row>
    <row r="311">
      <c r="A311" s="1" t="s">
        <v>513</v>
      </c>
      <c r="E311" s="27" t="s">
        <v>514</v>
      </c>
    </row>
    <row r="312">
      <c r="A312" s="1" t="s">
        <v>504</v>
      </c>
      <c r="B312" s="1">
        <v>75</v>
      </c>
      <c r="C312" s="26" t="s">
        <v>3634</v>
      </c>
      <c r="D312" t="s">
        <v>506</v>
      </c>
      <c r="E312" s="27" t="s">
        <v>3635</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5.5">
      <c r="A313" s="1" t="s">
        <v>510</v>
      </c>
      <c r="E313" s="27" t="s">
        <v>3636</v>
      </c>
    </row>
    <row r="314" ht="25.5">
      <c r="A314" s="1" t="s">
        <v>511</v>
      </c>
      <c r="E314" s="32" t="s">
        <v>3913</v>
      </c>
    </row>
    <row r="315">
      <c r="A315" s="1" t="s">
        <v>513</v>
      </c>
      <c r="E315" s="27" t="s">
        <v>514</v>
      </c>
    </row>
    <row r="316">
      <c r="A316" s="1" t="s">
        <v>504</v>
      </c>
      <c r="B316" s="1">
        <v>76</v>
      </c>
      <c r="C316" s="26" t="s">
        <v>3914</v>
      </c>
      <c r="D316" t="s">
        <v>506</v>
      </c>
      <c r="E316" s="27" t="s">
        <v>3915</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3916</v>
      </c>
    </row>
    <row r="318" ht="25.5">
      <c r="A318" s="1" t="s">
        <v>511</v>
      </c>
      <c r="E318" s="32" t="s">
        <v>3917</v>
      </c>
    </row>
    <row r="319">
      <c r="A319" s="1" t="s">
        <v>513</v>
      </c>
      <c r="E319" s="27" t="s">
        <v>514</v>
      </c>
    </row>
    <row r="320">
      <c r="A320" s="1" t="s">
        <v>504</v>
      </c>
      <c r="B320" s="1">
        <v>77</v>
      </c>
      <c r="C320" s="26" t="s">
        <v>3504</v>
      </c>
      <c r="D320" t="s">
        <v>506</v>
      </c>
      <c r="E320" s="27" t="s">
        <v>3505</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3506</v>
      </c>
    </row>
    <row r="322" ht="25.5">
      <c r="A322" s="1" t="s">
        <v>511</v>
      </c>
      <c r="E322" s="32" t="s">
        <v>3918</v>
      </c>
    </row>
    <row r="323">
      <c r="A323" s="1" t="s">
        <v>513</v>
      </c>
      <c r="E323" s="27" t="s">
        <v>514</v>
      </c>
    </row>
    <row r="324">
      <c r="A324" s="1" t="s">
        <v>504</v>
      </c>
      <c r="B324" s="1">
        <v>78</v>
      </c>
      <c r="C324" s="26" t="s">
        <v>3621</v>
      </c>
      <c r="D324" t="s">
        <v>604</v>
      </c>
      <c r="E324" s="27" t="s">
        <v>3622</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3919</v>
      </c>
    </row>
    <row r="326" ht="25.5">
      <c r="A326" s="1" t="s">
        <v>511</v>
      </c>
      <c r="E326" s="32" t="s">
        <v>3920</v>
      </c>
    </row>
    <row r="327">
      <c r="A327" s="1" t="s">
        <v>513</v>
      </c>
      <c r="E327" s="27" t="s">
        <v>514</v>
      </c>
    </row>
    <row r="328">
      <c r="A328" s="1" t="s">
        <v>504</v>
      </c>
      <c r="B328" s="1">
        <v>79</v>
      </c>
      <c r="C328" s="26" t="s">
        <v>3921</v>
      </c>
      <c r="D328" t="s">
        <v>506</v>
      </c>
      <c r="E328" s="27" t="s">
        <v>3922</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5.5">
      <c r="A330" s="1" t="s">
        <v>511</v>
      </c>
      <c r="E330" s="32" t="s">
        <v>3923</v>
      </c>
    </row>
    <row r="331">
      <c r="A331" s="1" t="s">
        <v>513</v>
      </c>
      <c r="E331" s="27" t="s">
        <v>514</v>
      </c>
    </row>
    <row r="332">
      <c r="A332" s="1" t="s">
        <v>504</v>
      </c>
      <c r="B332" s="1">
        <v>80</v>
      </c>
      <c r="C332" s="26" t="s">
        <v>3638</v>
      </c>
      <c r="D332" t="s">
        <v>506</v>
      </c>
      <c r="E332" s="27" t="s">
        <v>3639</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3924</v>
      </c>
    </row>
    <row r="334" ht="25.5">
      <c r="A334" s="1" t="s">
        <v>511</v>
      </c>
      <c r="E334" s="32" t="s">
        <v>671</v>
      </c>
    </row>
    <row r="335">
      <c r="A335" s="1" t="s">
        <v>513</v>
      </c>
      <c r="E335" s="27" t="s">
        <v>514</v>
      </c>
    </row>
    <row r="336">
      <c r="A336" s="1" t="s">
        <v>501</v>
      </c>
      <c r="C336" s="22" t="s">
        <v>2884</v>
      </c>
      <c r="E336" s="23" t="s">
        <v>2885</v>
      </c>
      <c r="L336" s="24">
        <f>SUMIFS(L337:L344,A337:A344,"P")</f>
        <v>0</v>
      </c>
      <c r="M336" s="24">
        <f>SUMIFS(M337:M344,A337:A344,"P")</f>
        <v>0</v>
      </c>
      <c r="N336" s="25"/>
    </row>
    <row r="337">
      <c r="A337" s="1" t="s">
        <v>504</v>
      </c>
      <c r="B337" s="1">
        <v>81</v>
      </c>
      <c r="C337" s="26" t="s">
        <v>3523</v>
      </c>
      <c r="D337" t="s">
        <v>506</v>
      </c>
      <c r="E337" s="27" t="s">
        <v>3524</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3.75">
      <c r="A339" s="1" t="s">
        <v>511</v>
      </c>
      <c r="E339" s="32" t="s">
        <v>3925</v>
      </c>
    </row>
    <row r="340">
      <c r="A340" s="1" t="s">
        <v>513</v>
      </c>
      <c r="E340" s="27" t="s">
        <v>514</v>
      </c>
    </row>
    <row r="341">
      <c r="A341" s="1" t="s">
        <v>504</v>
      </c>
      <c r="B341" s="1">
        <v>82</v>
      </c>
      <c r="C341" s="26" t="s">
        <v>3512</v>
      </c>
      <c r="D341" t="s">
        <v>506</v>
      </c>
      <c r="E341" s="27" t="s">
        <v>3513</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5.5">
      <c r="A342" s="1" t="s">
        <v>510</v>
      </c>
      <c r="E342" s="27" t="s">
        <v>3514</v>
      </c>
    </row>
    <row r="343" ht="25.5">
      <c r="A343" s="1" t="s">
        <v>511</v>
      </c>
      <c r="E343" s="32" t="s">
        <v>3926</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COUNTIFS(L8:L128,"=0",A8:A128,"P")+COUNTIFS(L8:L128,"",A8:A128,"P")+SUM(Q8:Q128)</f>
        <v>0</v>
      </c>
    </row>
    <row r="8">
      <c r="A8" s="1" t="s">
        <v>499</v>
      </c>
      <c r="C8" s="22" t="s">
        <v>3927</v>
      </c>
      <c r="E8" s="23" t="s">
        <v>131</v>
      </c>
      <c r="L8" s="24">
        <f>L9+L26+L71+L84+L93+L102+L123</f>
        <v>0</v>
      </c>
      <c r="M8" s="24">
        <f>M9+M26+M71+M84+M93+M102+M123</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1456.72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3928</v>
      </c>
    </row>
    <row r="13" ht="25.5">
      <c r="A13" s="1" t="s">
        <v>513</v>
      </c>
      <c r="E13" s="27" t="s">
        <v>2702</v>
      </c>
    </row>
    <row r="14" ht="25.5">
      <c r="A14" s="1" t="s">
        <v>504</v>
      </c>
      <c r="B14" s="1">
        <v>2</v>
      </c>
      <c r="C14" s="26" t="s">
        <v>3775</v>
      </c>
      <c r="D14" t="s">
        <v>3776</v>
      </c>
      <c r="E14" s="27" t="s">
        <v>3777</v>
      </c>
      <c r="F14" s="28" t="s">
        <v>2701</v>
      </c>
      <c r="G14" s="29">
        <v>183.45599999999999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3929</v>
      </c>
    </row>
    <row r="17" ht="25.5">
      <c r="A17" s="1" t="s">
        <v>513</v>
      </c>
      <c r="E17" s="27" t="s">
        <v>2702</v>
      </c>
    </row>
    <row r="18" ht="25.5">
      <c r="A18" s="1" t="s">
        <v>504</v>
      </c>
      <c r="B18" s="1">
        <v>3</v>
      </c>
      <c r="C18" s="26" t="s">
        <v>3537</v>
      </c>
      <c r="D18" t="s">
        <v>3538</v>
      </c>
      <c r="E18" s="27" t="s">
        <v>3539</v>
      </c>
      <c r="F18" s="28" t="s">
        <v>2701</v>
      </c>
      <c r="G18" s="29">
        <v>3.601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3930</v>
      </c>
    </row>
    <row r="21" ht="25.5">
      <c r="A21" s="1" t="s">
        <v>513</v>
      </c>
      <c r="E21" s="27" t="s">
        <v>2702</v>
      </c>
    </row>
    <row r="22" ht="25.5">
      <c r="A22" s="1" t="s">
        <v>504</v>
      </c>
      <c r="B22" s="1">
        <v>4</v>
      </c>
      <c r="C22" s="26" t="s">
        <v>2703</v>
      </c>
      <c r="D22" t="s">
        <v>2704</v>
      </c>
      <c r="E22" s="27" t="s">
        <v>2705</v>
      </c>
      <c r="F22" s="28" t="s">
        <v>2701</v>
      </c>
      <c r="G22" s="29">
        <v>18.75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3931</v>
      </c>
    </row>
    <row r="25" ht="25.5">
      <c r="A25" s="1" t="s">
        <v>513</v>
      </c>
      <c r="E25" s="27" t="s">
        <v>2702</v>
      </c>
    </row>
    <row r="26">
      <c r="A26" s="1" t="s">
        <v>501</v>
      </c>
      <c r="C26" s="22" t="s">
        <v>597</v>
      </c>
      <c r="E26" s="23" t="s">
        <v>557</v>
      </c>
      <c r="L26" s="24">
        <f>SUMIFS(L27:L70,A27:A70,"P")</f>
        <v>0</v>
      </c>
      <c r="M26" s="24">
        <f>SUMIFS(M27:M70,A27:A70,"P")</f>
        <v>0</v>
      </c>
      <c r="N26" s="25"/>
    </row>
    <row r="27">
      <c r="A27" s="1" t="s">
        <v>504</v>
      </c>
      <c r="B27" s="1">
        <v>5</v>
      </c>
      <c r="C27" s="26" t="s">
        <v>3567</v>
      </c>
      <c r="D27" t="s">
        <v>506</v>
      </c>
      <c r="E27" s="27" t="s">
        <v>3568</v>
      </c>
      <c r="F27" s="28" t="s">
        <v>1626</v>
      </c>
      <c r="G27" s="29">
        <v>360.13</v>
      </c>
      <c r="H27" s="28">
        <v>0</v>
      </c>
      <c r="I27" s="30">
        <f>ROUND(G27*H27,P4)</f>
        <v>0</v>
      </c>
      <c r="L27" s="30">
        <v>0</v>
      </c>
      <c r="M27" s="24">
        <f>ROUND(G27*L27,P4)</f>
        <v>0</v>
      </c>
      <c r="N27" s="25" t="s">
        <v>509</v>
      </c>
      <c r="O27" s="31">
        <f>M27*AA27</f>
        <v>0</v>
      </c>
      <c r="P27" s="1">
        <v>3</v>
      </c>
      <c r="AA27" s="1">
        <f>IF(P27=1,$O$3,IF(P27=2,$O$4,$O$5))</f>
        <v>0</v>
      </c>
    </row>
    <row r="28" ht="25.5">
      <c r="A28" s="1" t="s">
        <v>510</v>
      </c>
      <c r="E28" s="27" t="s">
        <v>3569</v>
      </c>
    </row>
    <row r="29" ht="38.25">
      <c r="A29" s="1" t="s">
        <v>511</v>
      </c>
      <c r="E29" s="32" t="s">
        <v>3932</v>
      </c>
    </row>
    <row r="30">
      <c r="A30" s="1" t="s">
        <v>513</v>
      </c>
      <c r="E30" s="27" t="s">
        <v>514</v>
      </c>
    </row>
    <row r="31">
      <c r="A31" s="1" t="s">
        <v>504</v>
      </c>
      <c r="B31" s="1">
        <v>6</v>
      </c>
      <c r="C31" s="26" t="s">
        <v>3410</v>
      </c>
      <c r="D31" t="s">
        <v>506</v>
      </c>
      <c r="E31" s="27" t="s">
        <v>3411</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3933</v>
      </c>
    </row>
    <row r="34">
      <c r="A34" s="1" t="s">
        <v>513</v>
      </c>
      <c r="E34" s="27" t="s">
        <v>514</v>
      </c>
    </row>
    <row r="35">
      <c r="A35" s="1" t="s">
        <v>504</v>
      </c>
      <c r="B35" s="1">
        <v>7</v>
      </c>
      <c r="C35" s="26" t="s">
        <v>3399</v>
      </c>
      <c r="D35" t="s">
        <v>601</v>
      </c>
      <c r="E35" s="27" t="s">
        <v>3400</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3934</v>
      </c>
    </row>
    <row r="38">
      <c r="A38" s="1" t="s">
        <v>513</v>
      </c>
      <c r="E38" s="27" t="s">
        <v>514</v>
      </c>
    </row>
    <row r="39">
      <c r="A39" s="1" t="s">
        <v>504</v>
      </c>
      <c r="B39" s="1">
        <v>8</v>
      </c>
      <c r="C39" s="26" t="s">
        <v>3392</v>
      </c>
      <c r="D39" t="s">
        <v>597</v>
      </c>
      <c r="E39" s="27" t="s">
        <v>3393</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3935</v>
      </c>
    </row>
    <row r="42">
      <c r="A42" s="1" t="s">
        <v>513</v>
      </c>
      <c r="E42" s="27" t="s">
        <v>514</v>
      </c>
    </row>
    <row r="43">
      <c r="A43" s="1" t="s">
        <v>504</v>
      </c>
      <c r="B43" s="1">
        <v>9</v>
      </c>
      <c r="C43" s="26" t="s">
        <v>3798</v>
      </c>
      <c r="D43" t="s">
        <v>506</v>
      </c>
      <c r="E43" s="27" t="s">
        <v>3799</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3936</v>
      </c>
    </row>
    <row r="46">
      <c r="A46" s="1" t="s">
        <v>513</v>
      </c>
      <c r="E46" s="27" t="s">
        <v>514</v>
      </c>
    </row>
    <row r="47">
      <c r="A47" s="1" t="s">
        <v>504</v>
      </c>
      <c r="B47" s="1">
        <v>10</v>
      </c>
      <c r="C47" s="26" t="s">
        <v>3677</v>
      </c>
      <c r="D47" t="s">
        <v>597</v>
      </c>
      <c r="E47" s="27" t="s">
        <v>3678</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3937</v>
      </c>
    </row>
    <row r="49" ht="25.5">
      <c r="A49" s="1" t="s">
        <v>511</v>
      </c>
      <c r="E49" s="32" t="s">
        <v>3938</v>
      </c>
    </row>
    <row r="50">
      <c r="A50" s="1" t="s">
        <v>513</v>
      </c>
      <c r="E50" s="27" t="s">
        <v>514</v>
      </c>
    </row>
    <row r="51">
      <c r="A51" s="1" t="s">
        <v>504</v>
      </c>
      <c r="B51" s="1">
        <v>11</v>
      </c>
      <c r="C51" s="26" t="s">
        <v>3430</v>
      </c>
      <c r="D51" t="s">
        <v>506</v>
      </c>
      <c r="E51" s="27" t="s">
        <v>3431</v>
      </c>
      <c r="F51" s="28" t="s">
        <v>1626</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3939</v>
      </c>
    </row>
    <row r="54">
      <c r="A54" s="1" t="s">
        <v>513</v>
      </c>
      <c r="E54" s="27" t="s">
        <v>514</v>
      </c>
    </row>
    <row r="55">
      <c r="A55" s="1" t="s">
        <v>504</v>
      </c>
      <c r="B55" s="1">
        <v>12</v>
      </c>
      <c r="C55" s="26" t="s">
        <v>3403</v>
      </c>
      <c r="D55" t="s">
        <v>506</v>
      </c>
      <c r="E55" s="27" t="s">
        <v>3404</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3940</v>
      </c>
    </row>
    <row r="58">
      <c r="A58" s="1" t="s">
        <v>513</v>
      </c>
      <c r="E58" s="27" t="s">
        <v>514</v>
      </c>
    </row>
    <row r="59">
      <c r="A59" s="1" t="s">
        <v>504</v>
      </c>
      <c r="B59" s="1">
        <v>13</v>
      </c>
      <c r="C59" s="26" t="s">
        <v>3419</v>
      </c>
      <c r="D59" t="s">
        <v>506</v>
      </c>
      <c r="E59" s="27" t="s">
        <v>3420</v>
      </c>
      <c r="F59" s="28" t="s">
        <v>1626</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8.25">
      <c r="A61" s="1" t="s">
        <v>511</v>
      </c>
      <c r="E61" s="32" t="s">
        <v>3941</v>
      </c>
    </row>
    <row r="62">
      <c r="A62" s="1" t="s">
        <v>513</v>
      </c>
      <c r="E62" s="27" t="s">
        <v>514</v>
      </c>
    </row>
    <row r="63">
      <c r="A63" s="1" t="s">
        <v>504</v>
      </c>
      <c r="B63" s="1">
        <v>14</v>
      </c>
      <c r="C63" s="26" t="s">
        <v>3425</v>
      </c>
      <c r="D63" t="s">
        <v>506</v>
      </c>
      <c r="E63" s="27" t="s">
        <v>3426</v>
      </c>
      <c r="F63" s="28" t="s">
        <v>1626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3942</v>
      </c>
    </row>
    <row r="66">
      <c r="A66" s="1" t="s">
        <v>513</v>
      </c>
      <c r="E66" s="27" t="s">
        <v>514</v>
      </c>
    </row>
    <row r="67">
      <c r="A67" s="1" t="s">
        <v>504</v>
      </c>
      <c r="B67" s="1">
        <v>15</v>
      </c>
      <c r="C67" s="26" t="s">
        <v>3562</v>
      </c>
      <c r="D67" t="s">
        <v>506</v>
      </c>
      <c r="E67" s="27" t="s">
        <v>3563</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3564</v>
      </c>
    </row>
    <row r="69" ht="25.5">
      <c r="A69" s="1" t="s">
        <v>511</v>
      </c>
      <c r="E69" s="32" t="s">
        <v>3943</v>
      </c>
    </row>
    <row r="70">
      <c r="A70" s="1" t="s">
        <v>513</v>
      </c>
      <c r="E70" s="27" t="s">
        <v>514</v>
      </c>
    </row>
    <row r="71">
      <c r="A71" s="1" t="s">
        <v>501</v>
      </c>
      <c r="C71" s="22" t="s">
        <v>601</v>
      </c>
      <c r="E71" s="23" t="s">
        <v>3440</v>
      </c>
      <c r="L71" s="24">
        <f>SUMIFS(L72:L83,A72:A83,"P")</f>
        <v>0</v>
      </c>
      <c r="M71" s="24">
        <f>SUMIFS(M72:M83,A72:A83,"P")</f>
        <v>0</v>
      </c>
      <c r="N71" s="25"/>
    </row>
    <row r="72">
      <c r="A72" s="1" t="s">
        <v>504</v>
      </c>
      <c r="B72" s="1">
        <v>16</v>
      </c>
      <c r="C72" s="26" t="s">
        <v>3444</v>
      </c>
      <c r="D72" t="s">
        <v>506</v>
      </c>
      <c r="E72" s="27" t="s">
        <v>3445</v>
      </c>
      <c r="F72" s="28" t="s">
        <v>1626</v>
      </c>
      <c r="G72" s="29">
        <v>130.5</v>
      </c>
      <c r="H72" s="28">
        <v>0</v>
      </c>
      <c r="I72" s="30">
        <f>ROUND(G72*H72,P4)</f>
        <v>0</v>
      </c>
      <c r="L72" s="30">
        <v>0</v>
      </c>
      <c r="M72" s="24">
        <f>ROUND(G72*L72,P4)</f>
        <v>0</v>
      </c>
      <c r="N72" s="25" t="s">
        <v>509</v>
      </c>
      <c r="O72" s="31">
        <f>M72*AA72</f>
        <v>0</v>
      </c>
      <c r="P72" s="1">
        <v>3</v>
      </c>
      <c r="AA72" s="1">
        <f>IF(P72=1,$O$3,IF(P72=2,$O$4,$O$5))</f>
        <v>0</v>
      </c>
    </row>
    <row r="73" ht="25.5">
      <c r="A73" s="1" t="s">
        <v>510</v>
      </c>
      <c r="E73" s="27" t="s">
        <v>3842</v>
      </c>
    </row>
    <row r="74" ht="25.5">
      <c r="A74" s="1" t="s">
        <v>511</v>
      </c>
      <c r="E74" s="32" t="s">
        <v>3942</v>
      </c>
    </row>
    <row r="75">
      <c r="A75" s="1" t="s">
        <v>513</v>
      </c>
      <c r="E75" s="27" t="s">
        <v>514</v>
      </c>
    </row>
    <row r="76">
      <c r="A76" s="1" t="s">
        <v>504</v>
      </c>
      <c r="B76" s="1">
        <v>17</v>
      </c>
      <c r="C76" s="26" t="s">
        <v>3845</v>
      </c>
      <c r="D76" t="s">
        <v>506</v>
      </c>
      <c r="E76" s="27" t="s">
        <v>3846</v>
      </c>
      <c r="F76" s="28" t="s">
        <v>1626</v>
      </c>
      <c r="G76" s="29">
        <v>375</v>
      </c>
      <c r="H76" s="28">
        <v>0</v>
      </c>
      <c r="I76" s="30">
        <f>ROUND(G76*H76,P4)</f>
        <v>0</v>
      </c>
      <c r="L76" s="30">
        <v>0</v>
      </c>
      <c r="M76" s="24">
        <f>ROUND(G76*L76,P4)</f>
        <v>0</v>
      </c>
      <c r="N76" s="25" t="s">
        <v>509</v>
      </c>
      <c r="O76" s="31">
        <f>M76*AA76</f>
        <v>0</v>
      </c>
      <c r="P76" s="1">
        <v>3</v>
      </c>
      <c r="AA76" s="1">
        <f>IF(P76=1,$O$3,IF(P76=2,$O$4,$O$5))</f>
        <v>0</v>
      </c>
    </row>
    <row r="77">
      <c r="A77" s="1" t="s">
        <v>510</v>
      </c>
      <c r="E77" s="27" t="s">
        <v>3847</v>
      </c>
    </row>
    <row r="78" ht="25.5">
      <c r="A78" s="1" t="s">
        <v>511</v>
      </c>
      <c r="E78" s="32" t="s">
        <v>3944</v>
      </c>
    </row>
    <row r="79">
      <c r="A79" s="1" t="s">
        <v>513</v>
      </c>
      <c r="E79" s="27" t="s">
        <v>514</v>
      </c>
    </row>
    <row r="80">
      <c r="A80" s="1" t="s">
        <v>504</v>
      </c>
      <c r="B80" s="1">
        <v>18</v>
      </c>
      <c r="C80" s="26" t="s">
        <v>3849</v>
      </c>
      <c r="D80" t="s">
        <v>506</v>
      </c>
      <c r="E80" s="27" t="s">
        <v>3850</v>
      </c>
      <c r="F80" s="28" t="s">
        <v>1626</v>
      </c>
      <c r="G80" s="29">
        <v>375</v>
      </c>
      <c r="H80" s="28">
        <v>0</v>
      </c>
      <c r="I80" s="30">
        <f>ROUND(G80*H80,P4)</f>
        <v>0</v>
      </c>
      <c r="L80" s="30">
        <v>0</v>
      </c>
      <c r="M80" s="24">
        <f>ROUND(G80*L80,P4)</f>
        <v>0</v>
      </c>
      <c r="N80" s="25" t="s">
        <v>509</v>
      </c>
      <c r="O80" s="31">
        <f>M80*AA80</f>
        <v>0</v>
      </c>
      <c r="P80" s="1">
        <v>3</v>
      </c>
      <c r="AA80" s="1">
        <f>IF(P80=1,$O$3,IF(P80=2,$O$4,$O$5))</f>
        <v>0</v>
      </c>
    </row>
    <row r="81">
      <c r="A81" s="1" t="s">
        <v>510</v>
      </c>
      <c r="E81" s="27" t="s">
        <v>3847</v>
      </c>
    </row>
    <row r="82" ht="25.5">
      <c r="A82" s="1" t="s">
        <v>511</v>
      </c>
      <c r="E82" s="32" t="s">
        <v>3944</v>
      </c>
    </row>
    <row r="83">
      <c r="A83" s="1" t="s">
        <v>513</v>
      </c>
      <c r="E83" s="27" t="s">
        <v>514</v>
      </c>
    </row>
    <row r="84">
      <c r="A84" s="1" t="s">
        <v>501</v>
      </c>
      <c r="C84" s="22" t="s">
        <v>604</v>
      </c>
      <c r="E84" s="23" t="s">
        <v>3448</v>
      </c>
      <c r="L84" s="24">
        <f>SUMIFS(L85:L92,A85:A92,"P")</f>
        <v>0</v>
      </c>
      <c r="M84" s="24">
        <f>SUMIFS(M85:M92,A85:A92,"P")</f>
        <v>0</v>
      </c>
      <c r="N84" s="25"/>
    </row>
    <row r="85">
      <c r="A85" s="1" t="s">
        <v>504</v>
      </c>
      <c r="B85" s="1">
        <v>19</v>
      </c>
      <c r="C85" s="26" t="s">
        <v>3449</v>
      </c>
      <c r="D85" t="s">
        <v>506</v>
      </c>
      <c r="E85" s="27" t="s">
        <v>3450</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3852</v>
      </c>
    </row>
    <row r="87" ht="25.5">
      <c r="A87" s="1" t="s">
        <v>511</v>
      </c>
      <c r="E87" s="32" t="s">
        <v>3945</v>
      </c>
    </row>
    <row r="88">
      <c r="A88" s="1" t="s">
        <v>513</v>
      </c>
      <c r="E88" s="27" t="s">
        <v>514</v>
      </c>
    </row>
    <row r="89">
      <c r="A89" s="1" t="s">
        <v>504</v>
      </c>
      <c r="B89" s="1">
        <v>20</v>
      </c>
      <c r="C89" s="26" t="s">
        <v>3856</v>
      </c>
      <c r="D89" t="s">
        <v>506</v>
      </c>
      <c r="E89" s="27" t="s">
        <v>3857</v>
      </c>
      <c r="F89" s="28" t="s">
        <v>3858</v>
      </c>
      <c r="G89" s="29">
        <v>25</v>
      </c>
      <c r="H89" s="28">
        <v>0</v>
      </c>
      <c r="I89" s="30">
        <f>ROUND(G89*H89,P4)</f>
        <v>0</v>
      </c>
      <c r="L89" s="30">
        <v>0</v>
      </c>
      <c r="M89" s="24">
        <f>ROUND(G89*L89,P4)</f>
        <v>0</v>
      </c>
      <c r="N89" s="25" t="s">
        <v>506</v>
      </c>
      <c r="O89" s="31">
        <f>M89*AA89</f>
        <v>0</v>
      </c>
      <c r="P89" s="1">
        <v>3</v>
      </c>
      <c r="AA89" s="1">
        <f>IF(P89=1,$O$3,IF(P89=2,$O$4,$O$5))</f>
        <v>0</v>
      </c>
    </row>
    <row r="90">
      <c r="A90" s="1" t="s">
        <v>510</v>
      </c>
      <c r="E90" s="27" t="s">
        <v>3859</v>
      </c>
    </row>
    <row r="91" ht="25.5">
      <c r="A91" s="1" t="s">
        <v>511</v>
      </c>
      <c r="E91" s="32" t="s">
        <v>2326</v>
      </c>
    </row>
    <row r="92" ht="76.5">
      <c r="A92" s="1" t="s">
        <v>513</v>
      </c>
      <c r="E92" s="27" t="s">
        <v>3860</v>
      </c>
    </row>
    <row r="93">
      <c r="A93" s="1" t="s">
        <v>501</v>
      </c>
      <c r="C93" s="22" t="s">
        <v>857</v>
      </c>
      <c r="E93" s="23" t="s">
        <v>3456</v>
      </c>
      <c r="L93" s="24">
        <f>SUMIFS(L94:L101,A94:A101,"P")</f>
        <v>0</v>
      </c>
      <c r="M93" s="24">
        <f>SUMIFS(M94:M101,A94:A101,"P")</f>
        <v>0</v>
      </c>
      <c r="N93" s="25"/>
    </row>
    <row r="94">
      <c r="A94" s="1" t="s">
        <v>504</v>
      </c>
      <c r="B94" s="1">
        <v>21</v>
      </c>
      <c r="C94" s="26" t="s">
        <v>3593</v>
      </c>
      <c r="D94" t="s">
        <v>506</v>
      </c>
      <c r="E94" s="27" t="s">
        <v>3594</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5.5">
      <c r="A96" s="1" t="s">
        <v>511</v>
      </c>
      <c r="E96" s="32" t="s">
        <v>3946</v>
      </c>
    </row>
    <row r="97">
      <c r="A97" s="1" t="s">
        <v>513</v>
      </c>
      <c r="E97" s="27" t="s">
        <v>514</v>
      </c>
    </row>
    <row r="98">
      <c r="A98" s="1" t="s">
        <v>504</v>
      </c>
      <c r="B98" s="1">
        <v>22</v>
      </c>
      <c r="C98" s="26" t="s">
        <v>3457</v>
      </c>
      <c r="D98" t="s">
        <v>506</v>
      </c>
      <c r="E98" s="27" t="s">
        <v>3458</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3863</v>
      </c>
    </row>
    <row r="100" ht="25.5">
      <c r="A100" s="1" t="s">
        <v>511</v>
      </c>
      <c r="E100" s="32" t="s">
        <v>3947</v>
      </c>
    </row>
    <row r="101">
      <c r="A101" s="1" t="s">
        <v>513</v>
      </c>
      <c r="E101" s="27" t="s">
        <v>514</v>
      </c>
    </row>
    <row r="102">
      <c r="A102" s="1" t="s">
        <v>501</v>
      </c>
      <c r="C102" s="22" t="s">
        <v>860</v>
      </c>
      <c r="E102" s="23" t="s">
        <v>2849</v>
      </c>
      <c r="L102" s="24">
        <f>SUMIFS(L103:L122,A103:A122,"P")</f>
        <v>0</v>
      </c>
      <c r="M102" s="24">
        <f>SUMIFS(M103:M122,A103:A122,"P")</f>
        <v>0</v>
      </c>
      <c r="N102" s="25"/>
    </row>
    <row r="103" ht="25.5">
      <c r="A103" s="1" t="s">
        <v>504</v>
      </c>
      <c r="B103" s="1">
        <v>23</v>
      </c>
      <c r="C103" s="26" t="s">
        <v>3478</v>
      </c>
      <c r="D103" t="s">
        <v>506</v>
      </c>
      <c r="E103" s="27" t="s">
        <v>3479</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8.25">
      <c r="A105" s="1" t="s">
        <v>511</v>
      </c>
      <c r="E105" s="32" t="s">
        <v>3948</v>
      </c>
    </row>
    <row r="106">
      <c r="A106" s="1" t="s">
        <v>513</v>
      </c>
      <c r="E106" s="27" t="s">
        <v>514</v>
      </c>
    </row>
    <row r="107" ht="25.5">
      <c r="A107" s="1" t="s">
        <v>504</v>
      </c>
      <c r="B107" s="1">
        <v>24</v>
      </c>
      <c r="C107" s="26" t="s">
        <v>3482</v>
      </c>
      <c r="D107" t="s">
        <v>506</v>
      </c>
      <c r="E107" s="27" t="s">
        <v>3483</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3949</v>
      </c>
    </row>
    <row r="110">
      <c r="A110" s="1" t="s">
        <v>513</v>
      </c>
      <c r="E110" s="27" t="s">
        <v>514</v>
      </c>
    </row>
    <row r="111" ht="25.5">
      <c r="A111" s="1" t="s">
        <v>504</v>
      </c>
      <c r="B111" s="1">
        <v>25</v>
      </c>
      <c r="C111" s="26" t="s">
        <v>3610</v>
      </c>
      <c r="D111" t="s">
        <v>506</v>
      </c>
      <c r="E111" s="27" t="s">
        <v>3611</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3950</v>
      </c>
    </row>
    <row r="114">
      <c r="A114" s="1" t="s">
        <v>513</v>
      </c>
      <c r="E114" s="27" t="s">
        <v>514</v>
      </c>
    </row>
    <row r="115">
      <c r="A115" s="1" t="s">
        <v>504</v>
      </c>
      <c r="B115" s="1">
        <v>26</v>
      </c>
      <c r="C115" s="26" t="s">
        <v>3881</v>
      </c>
      <c r="D115" t="s">
        <v>506</v>
      </c>
      <c r="E115" s="27" t="s">
        <v>3951</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5.5">
      <c r="A116" s="1" t="s">
        <v>510</v>
      </c>
      <c r="E116" s="27" t="s">
        <v>3883</v>
      </c>
    </row>
    <row r="117" ht="38.25">
      <c r="A117" s="1" t="s">
        <v>511</v>
      </c>
      <c r="E117" s="32" t="s">
        <v>3952</v>
      </c>
    </row>
    <row r="118">
      <c r="A118" s="1" t="s">
        <v>513</v>
      </c>
      <c r="E118" s="27" t="s">
        <v>3885</v>
      </c>
    </row>
    <row r="119">
      <c r="A119" s="1" t="s">
        <v>504</v>
      </c>
      <c r="B119" s="1">
        <v>27</v>
      </c>
      <c r="C119" s="26" t="s">
        <v>3488</v>
      </c>
      <c r="D119" t="s">
        <v>506</v>
      </c>
      <c r="E119" s="27" t="s">
        <v>3489</v>
      </c>
      <c r="F119" s="28" t="s">
        <v>1626</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3953</v>
      </c>
    </row>
    <row r="122">
      <c r="A122" s="1" t="s">
        <v>513</v>
      </c>
      <c r="E122" s="27" t="s">
        <v>514</v>
      </c>
    </row>
    <row r="123">
      <c r="A123" s="1" t="s">
        <v>501</v>
      </c>
      <c r="C123" s="22" t="s">
        <v>2884</v>
      </c>
      <c r="E123" s="23" t="s">
        <v>2885</v>
      </c>
      <c r="L123" s="24">
        <f>SUMIFS(L124:L127,A124:A127,"P")</f>
        <v>0</v>
      </c>
      <c r="M123" s="24">
        <f>SUMIFS(M124:M127,A124:A127,"P")</f>
        <v>0</v>
      </c>
      <c r="N123" s="25"/>
    </row>
    <row r="124">
      <c r="A124" s="1" t="s">
        <v>504</v>
      </c>
      <c r="B124" s="1">
        <v>28</v>
      </c>
      <c r="C124" s="26" t="s">
        <v>3523</v>
      </c>
      <c r="D124" t="s">
        <v>506</v>
      </c>
      <c r="E124" s="27" t="s">
        <v>3524</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3954</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3955</v>
      </c>
      <c r="E8" s="23" t="s">
        <v>133</v>
      </c>
      <c r="L8" s="24">
        <f>L9+L22+L43+L48+L53+L70+L79</f>
        <v>0</v>
      </c>
      <c r="M8" s="24">
        <f>M9+M22+M43+M48+M53+M70+M79</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304.58199999999999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3956</v>
      </c>
    </row>
    <row r="13" ht="25.5">
      <c r="A13" s="1" t="s">
        <v>513</v>
      </c>
      <c r="E13" s="27" t="s">
        <v>2702</v>
      </c>
    </row>
    <row r="14" ht="25.5">
      <c r="A14" s="1" t="s">
        <v>504</v>
      </c>
      <c r="B14" s="1">
        <v>2</v>
      </c>
      <c r="C14" s="26" t="s">
        <v>3775</v>
      </c>
      <c r="D14" t="s">
        <v>3776</v>
      </c>
      <c r="E14" s="27" t="s">
        <v>3777</v>
      </c>
      <c r="F14" s="28" t="s">
        <v>2701</v>
      </c>
      <c r="G14" s="29">
        <v>145.96100000000001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3957</v>
      </c>
    </row>
    <row r="17" ht="25.5">
      <c r="A17" s="1" t="s">
        <v>513</v>
      </c>
      <c r="E17" s="27" t="s">
        <v>2702</v>
      </c>
    </row>
    <row r="18" ht="25.5">
      <c r="A18" s="1" t="s">
        <v>504</v>
      </c>
      <c r="B18" s="1">
        <v>3</v>
      </c>
      <c r="C18" s="26" t="s">
        <v>2703</v>
      </c>
      <c r="D18" t="s">
        <v>2704</v>
      </c>
      <c r="E18" s="27" t="s">
        <v>2705</v>
      </c>
      <c r="F18" s="28" t="s">
        <v>2701</v>
      </c>
      <c r="G18" s="29">
        <v>23.25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3958</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3392</v>
      </c>
      <c r="D23" t="s">
        <v>506</v>
      </c>
      <c r="E23" s="27" t="s">
        <v>3393</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3959</v>
      </c>
    </row>
    <row r="26">
      <c r="A26" s="1" t="s">
        <v>513</v>
      </c>
      <c r="E26" s="27" t="s">
        <v>514</v>
      </c>
    </row>
    <row r="27">
      <c r="A27" s="1" t="s">
        <v>504</v>
      </c>
      <c r="B27" s="1">
        <v>5</v>
      </c>
      <c r="C27" s="26" t="s">
        <v>3798</v>
      </c>
      <c r="D27" t="s">
        <v>506</v>
      </c>
      <c r="E27" s="27" t="s">
        <v>3799</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3960</v>
      </c>
    </row>
    <row r="30">
      <c r="A30" s="1" t="s">
        <v>513</v>
      </c>
      <c r="E30" s="27" t="s">
        <v>514</v>
      </c>
    </row>
    <row r="31">
      <c r="A31" s="1" t="s">
        <v>504</v>
      </c>
      <c r="B31" s="1">
        <v>6</v>
      </c>
      <c r="C31" s="26" t="s">
        <v>3430</v>
      </c>
      <c r="D31" t="s">
        <v>506</v>
      </c>
      <c r="E31" s="27" t="s">
        <v>3431</v>
      </c>
      <c r="F31" s="28" t="s">
        <v>1626</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3961</v>
      </c>
    </row>
    <row r="34">
      <c r="A34" s="1" t="s">
        <v>513</v>
      </c>
      <c r="E34" s="27" t="s">
        <v>514</v>
      </c>
    </row>
    <row r="35">
      <c r="A35" s="1" t="s">
        <v>504</v>
      </c>
      <c r="B35" s="1">
        <v>7</v>
      </c>
      <c r="C35" s="26" t="s">
        <v>3562</v>
      </c>
      <c r="D35" t="s">
        <v>506</v>
      </c>
      <c r="E35" s="27" t="s">
        <v>3563</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3564</v>
      </c>
    </row>
    <row r="37" ht="25.5">
      <c r="A37" s="1" t="s">
        <v>511</v>
      </c>
      <c r="E37" s="32" t="s">
        <v>3962</v>
      </c>
    </row>
    <row r="38">
      <c r="A38" s="1" t="s">
        <v>513</v>
      </c>
      <c r="E38" s="27" t="s">
        <v>514</v>
      </c>
    </row>
    <row r="39">
      <c r="A39" s="1" t="s">
        <v>504</v>
      </c>
      <c r="B39" s="1">
        <v>8</v>
      </c>
      <c r="C39" s="26" t="s">
        <v>3436</v>
      </c>
      <c r="D39" t="s">
        <v>506</v>
      </c>
      <c r="E39" s="27" t="s">
        <v>3437</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3821</v>
      </c>
    </row>
    <row r="41" ht="25.5">
      <c r="A41" s="1" t="s">
        <v>511</v>
      </c>
      <c r="E41" s="32" t="s">
        <v>3963</v>
      </c>
    </row>
    <row r="42">
      <c r="A42" s="1" t="s">
        <v>513</v>
      </c>
      <c r="E42" s="27" t="s">
        <v>514</v>
      </c>
    </row>
    <row r="43">
      <c r="A43" s="1" t="s">
        <v>501</v>
      </c>
      <c r="C43" s="22" t="s">
        <v>601</v>
      </c>
      <c r="E43" s="23" t="s">
        <v>3440</v>
      </c>
      <c r="L43" s="24">
        <f>SUMIFS(L44:L47,A44:A47,"P")</f>
        <v>0</v>
      </c>
      <c r="M43" s="24">
        <f>SUMIFS(M44:M47,A44:A47,"P")</f>
        <v>0</v>
      </c>
      <c r="N43" s="25"/>
    </row>
    <row r="44">
      <c r="A44" s="1" t="s">
        <v>504</v>
      </c>
      <c r="B44" s="1">
        <v>9</v>
      </c>
      <c r="C44" s="26" t="s">
        <v>3575</v>
      </c>
      <c r="D44" t="s">
        <v>506</v>
      </c>
      <c r="E44" s="27" t="s">
        <v>3576</v>
      </c>
      <c r="F44" s="28" t="s">
        <v>1626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3964</v>
      </c>
    </row>
    <row r="47">
      <c r="A47" s="1" t="s">
        <v>513</v>
      </c>
      <c r="E47" s="27" t="s">
        <v>514</v>
      </c>
    </row>
    <row r="48">
      <c r="A48" s="1" t="s">
        <v>501</v>
      </c>
      <c r="C48" s="22" t="s">
        <v>857</v>
      </c>
      <c r="E48" s="23" t="s">
        <v>3456</v>
      </c>
      <c r="L48" s="24">
        <f>SUMIFS(L49:L52,A49:A52,"P")</f>
        <v>0</v>
      </c>
      <c r="M48" s="24">
        <f>SUMIFS(M49:M52,A49:A52,"P")</f>
        <v>0</v>
      </c>
      <c r="N48" s="25"/>
    </row>
    <row r="49">
      <c r="A49" s="1" t="s">
        <v>504</v>
      </c>
      <c r="B49" s="1">
        <v>10</v>
      </c>
      <c r="C49" s="26" t="s">
        <v>3469</v>
      </c>
      <c r="D49" t="s">
        <v>506</v>
      </c>
      <c r="E49" s="27" t="s">
        <v>3470</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3586</v>
      </c>
    </row>
    <row r="51" ht="25.5">
      <c r="A51" s="1" t="s">
        <v>511</v>
      </c>
      <c r="E51" s="32" t="s">
        <v>3965</v>
      </c>
    </row>
    <row r="52">
      <c r="A52" s="1" t="s">
        <v>513</v>
      </c>
      <c r="E52" s="27" t="s">
        <v>514</v>
      </c>
    </row>
    <row r="53">
      <c r="A53" s="1" t="s">
        <v>501</v>
      </c>
      <c r="C53" s="22" t="s">
        <v>860</v>
      </c>
      <c r="E53" s="23" t="s">
        <v>2849</v>
      </c>
      <c r="L53" s="24">
        <f>SUMIFS(L54:L69,A54:A69,"P")</f>
        <v>0</v>
      </c>
      <c r="M53" s="24">
        <f>SUMIFS(M54:M69,A54:A69,"P")</f>
        <v>0</v>
      </c>
      <c r="N53" s="25"/>
    </row>
    <row r="54" ht="25.5">
      <c r="A54" s="1" t="s">
        <v>504</v>
      </c>
      <c r="B54" s="1">
        <v>11</v>
      </c>
      <c r="C54" s="26" t="s">
        <v>3478</v>
      </c>
      <c r="D54" t="s">
        <v>506</v>
      </c>
      <c r="E54" s="27" t="s">
        <v>3479</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8.25">
      <c r="A56" s="1" t="s">
        <v>511</v>
      </c>
      <c r="E56" s="32" t="s">
        <v>3966</v>
      </c>
    </row>
    <row r="57">
      <c r="A57" s="1" t="s">
        <v>513</v>
      </c>
      <c r="E57" s="27" t="s">
        <v>514</v>
      </c>
    </row>
    <row r="58" ht="25.5">
      <c r="A58" s="1" t="s">
        <v>504</v>
      </c>
      <c r="B58" s="1">
        <v>12</v>
      </c>
      <c r="C58" s="26" t="s">
        <v>3610</v>
      </c>
      <c r="D58" t="s">
        <v>506</v>
      </c>
      <c r="E58" s="27" t="s">
        <v>3611</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3967</v>
      </c>
    </row>
    <row r="61">
      <c r="A61" s="1" t="s">
        <v>513</v>
      </c>
      <c r="E61" s="27" t="s">
        <v>514</v>
      </c>
    </row>
    <row r="62">
      <c r="A62" s="1" t="s">
        <v>504</v>
      </c>
      <c r="B62" s="1">
        <v>13</v>
      </c>
      <c r="C62" s="26" t="s">
        <v>3881</v>
      </c>
      <c r="D62" t="s">
        <v>506</v>
      </c>
      <c r="E62" s="27" t="s">
        <v>3951</v>
      </c>
      <c r="F62" s="28" t="s">
        <v>560</v>
      </c>
      <c r="G62" s="29">
        <v>1.5600000000000001</v>
      </c>
      <c r="H62" s="28">
        <v>0</v>
      </c>
      <c r="I62" s="30">
        <f>ROUND(G62*H62,P4)</f>
        <v>0</v>
      </c>
      <c r="L62" s="30">
        <v>0</v>
      </c>
      <c r="M62" s="24">
        <f>ROUND(G62*L62,P4)</f>
        <v>0</v>
      </c>
      <c r="N62" s="25" t="s">
        <v>506</v>
      </c>
      <c r="O62" s="31">
        <f>M62*AA62</f>
        <v>0</v>
      </c>
      <c r="P62" s="1">
        <v>3</v>
      </c>
      <c r="AA62" s="1">
        <f>IF(P62=1,$O$3,IF(P62=2,$O$4,$O$5))</f>
        <v>0</v>
      </c>
    </row>
    <row r="63" ht="25.5">
      <c r="A63" s="1" t="s">
        <v>510</v>
      </c>
      <c r="E63" s="27" t="s">
        <v>3883</v>
      </c>
    </row>
    <row r="64" ht="38.25">
      <c r="A64" s="1" t="s">
        <v>511</v>
      </c>
      <c r="E64" s="32" t="s">
        <v>3968</v>
      </c>
    </row>
    <row r="65">
      <c r="A65" s="1" t="s">
        <v>513</v>
      </c>
      <c r="E65" s="27" t="s">
        <v>3885</v>
      </c>
    </row>
    <row r="66">
      <c r="A66" s="1" t="s">
        <v>504</v>
      </c>
      <c r="B66" s="1">
        <v>14</v>
      </c>
      <c r="C66" s="26" t="s">
        <v>3488</v>
      </c>
      <c r="D66" t="s">
        <v>506</v>
      </c>
      <c r="E66" s="27" t="s">
        <v>3489</v>
      </c>
      <c r="F66" s="28" t="s">
        <v>1626</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5.5">
      <c r="A68" s="1" t="s">
        <v>511</v>
      </c>
      <c r="E68" s="32" t="s">
        <v>3969</v>
      </c>
    </row>
    <row r="69">
      <c r="A69" s="1" t="s">
        <v>513</v>
      </c>
      <c r="E69" s="27" t="s">
        <v>514</v>
      </c>
    </row>
    <row r="70">
      <c r="A70" s="1" t="s">
        <v>501</v>
      </c>
      <c r="C70" s="22" t="s">
        <v>3502</v>
      </c>
      <c r="E70" s="23" t="s">
        <v>3503</v>
      </c>
      <c r="L70" s="24">
        <f>SUMIFS(L71:L78,A71:A78,"P")</f>
        <v>0</v>
      </c>
      <c r="M70" s="24">
        <f>SUMIFS(M71:M78,A71:A78,"P")</f>
        <v>0</v>
      </c>
      <c r="N70" s="25"/>
    </row>
    <row r="71">
      <c r="A71" s="1" t="s">
        <v>504</v>
      </c>
      <c r="B71" s="1">
        <v>15</v>
      </c>
      <c r="C71" s="26" t="s">
        <v>3621</v>
      </c>
      <c r="D71" t="s">
        <v>506</v>
      </c>
      <c r="E71" s="27" t="s">
        <v>3622</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3623</v>
      </c>
    </row>
    <row r="73" ht="25.5">
      <c r="A73" s="1" t="s">
        <v>511</v>
      </c>
      <c r="E73" s="32" t="s">
        <v>3970</v>
      </c>
    </row>
    <row r="74">
      <c r="A74" s="1" t="s">
        <v>513</v>
      </c>
      <c r="E74" s="27" t="s">
        <v>514</v>
      </c>
    </row>
    <row r="75">
      <c r="A75" s="1" t="s">
        <v>504</v>
      </c>
      <c r="B75" s="1">
        <v>16</v>
      </c>
      <c r="C75" s="26" t="s">
        <v>3630</v>
      </c>
      <c r="D75" t="s">
        <v>506</v>
      </c>
      <c r="E75" s="27" t="s">
        <v>3631</v>
      </c>
      <c r="F75" s="28" t="s">
        <v>519</v>
      </c>
      <c r="G75" s="29">
        <v>3</v>
      </c>
      <c r="H75" s="28">
        <v>0</v>
      </c>
      <c r="I75" s="30">
        <f>ROUND(G75*H75,P4)</f>
        <v>0</v>
      </c>
      <c r="L75" s="30">
        <v>0</v>
      </c>
      <c r="M75" s="24">
        <f>ROUND(G75*L75,P4)</f>
        <v>0</v>
      </c>
      <c r="N75" s="25" t="s">
        <v>509</v>
      </c>
      <c r="O75" s="31">
        <f>M75*AA75</f>
        <v>0</v>
      </c>
      <c r="P75" s="1">
        <v>3</v>
      </c>
      <c r="AA75" s="1">
        <f>IF(P75=1,$O$3,IF(P75=2,$O$4,$O$5))</f>
        <v>0</v>
      </c>
    </row>
    <row r="76" ht="25.5">
      <c r="A76" s="1" t="s">
        <v>510</v>
      </c>
      <c r="E76" s="27" t="s">
        <v>3909</v>
      </c>
    </row>
    <row r="77" ht="25.5">
      <c r="A77" s="1" t="s">
        <v>511</v>
      </c>
      <c r="E77" s="32" t="s">
        <v>671</v>
      </c>
    </row>
    <row r="78">
      <c r="A78" s="1" t="s">
        <v>513</v>
      </c>
      <c r="E78" s="27" t="s">
        <v>514</v>
      </c>
    </row>
    <row r="79">
      <c r="A79" s="1" t="s">
        <v>501</v>
      </c>
      <c r="C79" s="22" t="s">
        <v>2884</v>
      </c>
      <c r="E79" s="23" t="s">
        <v>2885</v>
      </c>
      <c r="L79" s="24">
        <f>SUMIFS(L80:L83,A80:A83,"P")</f>
        <v>0</v>
      </c>
      <c r="M79" s="24">
        <f>SUMIFS(M80:M83,A80:A83,"P")</f>
        <v>0</v>
      </c>
      <c r="N79" s="25"/>
    </row>
    <row r="80">
      <c r="A80" s="1" t="s">
        <v>504</v>
      </c>
      <c r="B80" s="1">
        <v>17</v>
      </c>
      <c r="C80" s="26" t="s">
        <v>3523</v>
      </c>
      <c r="D80" t="s">
        <v>506</v>
      </c>
      <c r="E80" s="27" t="s">
        <v>3524</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3971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3972</v>
      </c>
      <c r="E8" s="23" t="s">
        <v>135</v>
      </c>
      <c r="L8" s="24">
        <f>L9+L22+L51+L64+L77</f>
        <v>0</v>
      </c>
      <c r="M8" s="24">
        <f>M9+M22+M51+M64+M77</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688.36000000000001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3973</v>
      </c>
    </row>
    <row r="13" ht="25.5">
      <c r="A13" s="1" t="s">
        <v>513</v>
      </c>
      <c r="E13" s="27" t="s">
        <v>2702</v>
      </c>
    </row>
    <row r="14" ht="25.5">
      <c r="A14" s="1" t="s">
        <v>504</v>
      </c>
      <c r="B14" s="1">
        <v>2</v>
      </c>
      <c r="C14" s="26" t="s">
        <v>3537</v>
      </c>
      <c r="D14" t="s">
        <v>3538</v>
      </c>
      <c r="E14" s="27" t="s">
        <v>3539</v>
      </c>
      <c r="F14" s="28" t="s">
        <v>2701</v>
      </c>
      <c r="G14" s="29">
        <v>0.10000000000000001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3974</v>
      </c>
    </row>
    <row r="17" ht="25.5">
      <c r="A17" s="1" t="s">
        <v>513</v>
      </c>
      <c r="E17" s="27" t="s">
        <v>2702</v>
      </c>
    </row>
    <row r="18" ht="25.5">
      <c r="A18" s="1" t="s">
        <v>504</v>
      </c>
      <c r="B18" s="1">
        <v>3</v>
      </c>
      <c r="C18" s="26" t="s">
        <v>2703</v>
      </c>
      <c r="D18" t="s">
        <v>2704</v>
      </c>
      <c r="E18" s="27" t="s">
        <v>2705</v>
      </c>
      <c r="F18" s="28" t="s">
        <v>2701</v>
      </c>
      <c r="G18" s="29">
        <v>9.375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3975</v>
      </c>
    </row>
    <row r="21" ht="25.5">
      <c r="A21" s="1" t="s">
        <v>513</v>
      </c>
      <c r="E21" s="27" t="s">
        <v>2702</v>
      </c>
    </row>
    <row r="22">
      <c r="A22" s="1" t="s">
        <v>501</v>
      </c>
      <c r="C22" s="22" t="s">
        <v>597</v>
      </c>
      <c r="E22" s="23" t="s">
        <v>557</v>
      </c>
      <c r="L22" s="24">
        <f>SUMIFS(L23:L50,A23:A50,"P")</f>
        <v>0</v>
      </c>
      <c r="M22" s="24">
        <f>SUMIFS(M23:M50,A23:A50,"P")</f>
        <v>0</v>
      </c>
      <c r="N22" s="25"/>
    </row>
    <row r="23">
      <c r="A23" s="1" t="s">
        <v>504</v>
      </c>
      <c r="B23" s="1">
        <v>4</v>
      </c>
      <c r="C23" s="26" t="s">
        <v>3567</v>
      </c>
      <c r="D23" t="s">
        <v>506</v>
      </c>
      <c r="E23" s="27" t="s">
        <v>3568</v>
      </c>
      <c r="F23" s="28" t="s">
        <v>1626</v>
      </c>
      <c r="G23" s="29">
        <v>10</v>
      </c>
      <c r="H23" s="28">
        <v>0</v>
      </c>
      <c r="I23" s="30">
        <f>ROUND(G23*H23,P4)</f>
        <v>0</v>
      </c>
      <c r="L23" s="30">
        <v>0</v>
      </c>
      <c r="M23" s="24">
        <f>ROUND(G23*L23,P4)</f>
        <v>0</v>
      </c>
      <c r="N23" s="25" t="s">
        <v>509</v>
      </c>
      <c r="O23" s="31">
        <f>M23*AA23</f>
        <v>0</v>
      </c>
      <c r="P23" s="1">
        <v>3</v>
      </c>
      <c r="AA23" s="1">
        <f>IF(P23=1,$O$3,IF(P23=2,$O$4,$O$5))</f>
        <v>0</v>
      </c>
    </row>
    <row r="24" ht="25.5">
      <c r="A24" s="1" t="s">
        <v>510</v>
      </c>
      <c r="E24" s="27" t="s">
        <v>3569</v>
      </c>
    </row>
    <row r="25" ht="38.25">
      <c r="A25" s="1" t="s">
        <v>511</v>
      </c>
      <c r="E25" s="32" t="s">
        <v>3976</v>
      </c>
    </row>
    <row r="26">
      <c r="A26" s="1" t="s">
        <v>513</v>
      </c>
      <c r="E26" s="27" t="s">
        <v>514</v>
      </c>
    </row>
    <row r="27">
      <c r="A27" s="1" t="s">
        <v>504</v>
      </c>
      <c r="B27" s="1">
        <v>5</v>
      </c>
      <c r="C27" s="26" t="s">
        <v>3392</v>
      </c>
      <c r="D27" t="s">
        <v>506</v>
      </c>
      <c r="E27" s="27" t="s">
        <v>3393</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3977</v>
      </c>
    </row>
    <row r="30">
      <c r="A30" s="1" t="s">
        <v>513</v>
      </c>
      <c r="E30" s="27" t="s">
        <v>514</v>
      </c>
    </row>
    <row r="31">
      <c r="A31" s="1" t="s">
        <v>504</v>
      </c>
      <c r="B31" s="1">
        <v>6</v>
      </c>
      <c r="C31" s="26" t="s">
        <v>3430</v>
      </c>
      <c r="D31" t="s">
        <v>506</v>
      </c>
      <c r="E31" s="27" t="s">
        <v>3431</v>
      </c>
      <c r="F31" s="28" t="s">
        <v>1626</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3978</v>
      </c>
    </row>
    <row r="34">
      <c r="A34" s="1" t="s">
        <v>513</v>
      </c>
      <c r="E34" s="27" t="s">
        <v>514</v>
      </c>
    </row>
    <row r="35">
      <c r="A35" s="1" t="s">
        <v>504</v>
      </c>
      <c r="B35" s="1">
        <v>7</v>
      </c>
      <c r="C35" s="26" t="s">
        <v>3403</v>
      </c>
      <c r="D35" t="s">
        <v>506</v>
      </c>
      <c r="E35" s="27" t="s">
        <v>3404</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3979</v>
      </c>
    </row>
    <row r="38">
      <c r="A38" s="1" t="s">
        <v>513</v>
      </c>
      <c r="E38" s="27" t="s">
        <v>514</v>
      </c>
    </row>
    <row r="39">
      <c r="A39" s="1" t="s">
        <v>504</v>
      </c>
      <c r="B39" s="1">
        <v>8</v>
      </c>
      <c r="C39" s="26" t="s">
        <v>3419</v>
      </c>
      <c r="D39" t="s">
        <v>506</v>
      </c>
      <c r="E39" s="27" t="s">
        <v>3420</v>
      </c>
      <c r="F39" s="28" t="s">
        <v>1626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3980</v>
      </c>
    </row>
    <row r="42">
      <c r="A42" s="1" t="s">
        <v>513</v>
      </c>
      <c r="E42" s="27" t="s">
        <v>514</v>
      </c>
    </row>
    <row r="43">
      <c r="A43" s="1" t="s">
        <v>504</v>
      </c>
      <c r="B43" s="1">
        <v>9</v>
      </c>
      <c r="C43" s="26" t="s">
        <v>3425</v>
      </c>
      <c r="D43" t="s">
        <v>506</v>
      </c>
      <c r="E43" s="27" t="s">
        <v>3426</v>
      </c>
      <c r="F43" s="28" t="s">
        <v>1626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3981</v>
      </c>
    </row>
    <row r="46">
      <c r="A46" s="1" t="s">
        <v>513</v>
      </c>
      <c r="E46" s="27" t="s">
        <v>514</v>
      </c>
    </row>
    <row r="47">
      <c r="A47" s="1" t="s">
        <v>504</v>
      </c>
      <c r="B47" s="1">
        <v>10</v>
      </c>
      <c r="C47" s="26" t="s">
        <v>3427</v>
      </c>
      <c r="D47" t="s">
        <v>506</v>
      </c>
      <c r="E47" s="27" t="s">
        <v>3428</v>
      </c>
      <c r="F47" s="28" t="s">
        <v>1626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3981</v>
      </c>
    </row>
    <row r="50">
      <c r="A50" s="1" t="s">
        <v>513</v>
      </c>
      <c r="E50" s="27" t="s">
        <v>514</v>
      </c>
    </row>
    <row r="51">
      <c r="A51" s="1" t="s">
        <v>501</v>
      </c>
      <c r="C51" s="22" t="s">
        <v>601</v>
      </c>
      <c r="E51" s="23" t="s">
        <v>3440</v>
      </c>
      <c r="L51" s="24">
        <f>SUMIFS(L52:L63,A52:A63,"P")</f>
        <v>0</v>
      </c>
      <c r="M51" s="24">
        <f>SUMIFS(M52:M63,A52:A63,"P")</f>
        <v>0</v>
      </c>
      <c r="N51" s="25"/>
    </row>
    <row r="52">
      <c r="A52" s="1" t="s">
        <v>504</v>
      </c>
      <c r="B52" s="1">
        <v>11</v>
      </c>
      <c r="C52" s="26" t="s">
        <v>3444</v>
      </c>
      <c r="D52" t="s">
        <v>506</v>
      </c>
      <c r="E52" s="27" t="s">
        <v>3445</v>
      </c>
      <c r="F52" s="28" t="s">
        <v>1626</v>
      </c>
      <c r="G52" s="29">
        <v>110.98</v>
      </c>
      <c r="H52" s="28">
        <v>0</v>
      </c>
      <c r="I52" s="30">
        <f>ROUND(G52*H52,P4)</f>
        <v>0</v>
      </c>
      <c r="L52" s="30">
        <v>0</v>
      </c>
      <c r="M52" s="24">
        <f>ROUND(G52*L52,P4)</f>
        <v>0</v>
      </c>
      <c r="N52" s="25" t="s">
        <v>509</v>
      </c>
      <c r="O52" s="31">
        <f>M52*AA52</f>
        <v>0</v>
      </c>
      <c r="P52" s="1">
        <v>3</v>
      </c>
      <c r="AA52" s="1">
        <f>IF(P52=1,$O$3,IF(P52=2,$O$4,$O$5))</f>
        <v>0</v>
      </c>
    </row>
    <row r="53" ht="25.5">
      <c r="A53" s="1" t="s">
        <v>510</v>
      </c>
      <c r="E53" s="27" t="s">
        <v>3842</v>
      </c>
    </row>
    <row r="54" ht="25.5">
      <c r="A54" s="1" t="s">
        <v>511</v>
      </c>
      <c r="E54" s="32" t="s">
        <v>3981</v>
      </c>
    </row>
    <row r="55">
      <c r="A55" s="1" t="s">
        <v>513</v>
      </c>
      <c r="E55" s="27" t="s">
        <v>514</v>
      </c>
    </row>
    <row r="56">
      <c r="A56" s="1" t="s">
        <v>504</v>
      </c>
      <c r="B56" s="1">
        <v>12</v>
      </c>
      <c r="C56" s="26" t="s">
        <v>3845</v>
      </c>
      <c r="D56" t="s">
        <v>506</v>
      </c>
      <c r="E56" s="27" t="s">
        <v>3846</v>
      </c>
      <c r="F56" s="28" t="s">
        <v>1626</v>
      </c>
      <c r="G56" s="29">
        <v>225</v>
      </c>
      <c r="H56" s="28">
        <v>0</v>
      </c>
      <c r="I56" s="30">
        <f>ROUND(G56*H56,P4)</f>
        <v>0</v>
      </c>
      <c r="L56" s="30">
        <v>0</v>
      </c>
      <c r="M56" s="24">
        <f>ROUND(G56*L56,P4)</f>
        <v>0</v>
      </c>
      <c r="N56" s="25" t="s">
        <v>509</v>
      </c>
      <c r="O56" s="31">
        <f>M56*AA56</f>
        <v>0</v>
      </c>
      <c r="P56" s="1">
        <v>3</v>
      </c>
      <c r="AA56" s="1">
        <f>IF(P56=1,$O$3,IF(P56=2,$O$4,$O$5))</f>
        <v>0</v>
      </c>
    </row>
    <row r="57">
      <c r="A57" s="1" t="s">
        <v>510</v>
      </c>
      <c r="E57" s="27" t="s">
        <v>3982</v>
      </c>
    </row>
    <row r="58" ht="25.5">
      <c r="A58" s="1" t="s">
        <v>511</v>
      </c>
      <c r="E58" s="32" t="s">
        <v>3983</v>
      </c>
    </row>
    <row r="59">
      <c r="A59" s="1" t="s">
        <v>513</v>
      </c>
      <c r="E59" s="27" t="s">
        <v>514</v>
      </c>
    </row>
    <row r="60">
      <c r="A60" s="1" t="s">
        <v>504</v>
      </c>
      <c r="B60" s="1">
        <v>13</v>
      </c>
      <c r="C60" s="26" t="s">
        <v>3849</v>
      </c>
      <c r="D60" t="s">
        <v>506</v>
      </c>
      <c r="E60" s="27" t="s">
        <v>3850</v>
      </c>
      <c r="F60" s="28" t="s">
        <v>1626</v>
      </c>
      <c r="G60" s="29">
        <v>225</v>
      </c>
      <c r="H60" s="28">
        <v>0</v>
      </c>
      <c r="I60" s="30">
        <f>ROUND(G60*H60,P4)</f>
        <v>0</v>
      </c>
      <c r="L60" s="30">
        <v>0</v>
      </c>
      <c r="M60" s="24">
        <f>ROUND(G60*L60,P4)</f>
        <v>0</v>
      </c>
      <c r="N60" s="25" t="s">
        <v>509</v>
      </c>
      <c r="O60" s="31">
        <f>M60*AA60</f>
        <v>0</v>
      </c>
      <c r="P60" s="1">
        <v>3</v>
      </c>
      <c r="AA60" s="1">
        <f>IF(P60=1,$O$3,IF(P60=2,$O$4,$O$5))</f>
        <v>0</v>
      </c>
    </row>
    <row r="61">
      <c r="A61" s="1" t="s">
        <v>510</v>
      </c>
      <c r="E61" s="27" t="s">
        <v>3982</v>
      </c>
    </row>
    <row r="62" ht="25.5">
      <c r="A62" s="1" t="s">
        <v>511</v>
      </c>
      <c r="E62" s="32" t="s">
        <v>3983</v>
      </c>
    </row>
    <row r="63">
      <c r="A63" s="1" t="s">
        <v>513</v>
      </c>
      <c r="E63" s="27" t="s">
        <v>514</v>
      </c>
    </row>
    <row r="64">
      <c r="A64" s="1" t="s">
        <v>501</v>
      </c>
      <c r="C64" s="22" t="s">
        <v>860</v>
      </c>
      <c r="E64" s="23" t="s">
        <v>2849</v>
      </c>
      <c r="L64" s="24">
        <f>SUMIFS(L65:L76,A65:A76,"P")</f>
        <v>0</v>
      </c>
      <c r="M64" s="24">
        <f>SUMIFS(M65:M76,A65:A76,"P")</f>
        <v>0</v>
      </c>
      <c r="N64" s="25"/>
    </row>
    <row r="65" ht="25.5">
      <c r="A65" s="1" t="s">
        <v>504</v>
      </c>
      <c r="B65" s="1">
        <v>14</v>
      </c>
      <c r="C65" s="26" t="s">
        <v>3478</v>
      </c>
      <c r="D65" t="s">
        <v>506</v>
      </c>
      <c r="E65" s="27" t="s">
        <v>3479</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8.25">
      <c r="A67" s="1" t="s">
        <v>511</v>
      </c>
      <c r="E67" s="32" t="s">
        <v>3984</v>
      </c>
    </row>
    <row r="68">
      <c r="A68" s="1" t="s">
        <v>513</v>
      </c>
      <c r="E68" s="27" t="s">
        <v>514</v>
      </c>
    </row>
    <row r="69" ht="25.5">
      <c r="A69" s="1" t="s">
        <v>504</v>
      </c>
      <c r="B69" s="1">
        <v>15</v>
      </c>
      <c r="C69" s="26" t="s">
        <v>3482</v>
      </c>
      <c r="D69" t="s">
        <v>506</v>
      </c>
      <c r="E69" s="27" t="s">
        <v>3483</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3985</v>
      </c>
    </row>
    <row r="72">
      <c r="A72" s="1" t="s">
        <v>513</v>
      </c>
      <c r="E72" s="27" t="s">
        <v>514</v>
      </c>
    </row>
    <row r="73">
      <c r="A73" s="1" t="s">
        <v>504</v>
      </c>
      <c r="B73" s="1">
        <v>16</v>
      </c>
      <c r="C73" s="26" t="s">
        <v>3488</v>
      </c>
      <c r="D73" t="s">
        <v>506</v>
      </c>
      <c r="E73" s="27" t="s">
        <v>3489</v>
      </c>
      <c r="F73" s="28" t="s">
        <v>1626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3986</v>
      </c>
    </row>
    <row r="76">
      <c r="A76" s="1" t="s">
        <v>513</v>
      </c>
      <c r="E76" s="27" t="s">
        <v>514</v>
      </c>
    </row>
    <row r="77">
      <c r="A77" s="1" t="s">
        <v>501</v>
      </c>
      <c r="C77" s="22" t="s">
        <v>2884</v>
      </c>
      <c r="E77" s="23" t="s">
        <v>2885</v>
      </c>
      <c r="L77" s="24">
        <f>SUMIFS(L78:L81,A78:A81,"P")</f>
        <v>0</v>
      </c>
      <c r="M77" s="24">
        <f>SUMIFS(M78:M81,A78:A81,"P")</f>
        <v>0</v>
      </c>
      <c r="N77" s="25"/>
    </row>
    <row r="78">
      <c r="A78" s="1" t="s">
        <v>504</v>
      </c>
      <c r="B78" s="1">
        <v>17</v>
      </c>
      <c r="C78" s="26" t="s">
        <v>3523</v>
      </c>
      <c r="D78" t="s">
        <v>506</v>
      </c>
      <c r="E78" s="27" t="s">
        <v>3524</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5.5">
      <c r="A80" s="1" t="s">
        <v>511</v>
      </c>
      <c r="E80" s="32" t="s">
        <v>3987</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3988</v>
      </c>
      <c r="E8" s="23" t="s">
        <v>137</v>
      </c>
      <c r="L8" s="24">
        <f>L9+L26+L95+L104+L117+L138+L151</f>
        <v>0</v>
      </c>
      <c r="M8" s="24">
        <f>M9+M26+M95+M104+M117+M138+M151</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1972.982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3989</v>
      </c>
    </row>
    <row r="13" ht="25.5">
      <c r="A13" s="1" t="s">
        <v>513</v>
      </c>
      <c r="E13" s="27" t="s">
        <v>2702</v>
      </c>
    </row>
    <row r="14" ht="25.5">
      <c r="A14" s="1" t="s">
        <v>504</v>
      </c>
      <c r="B14" s="1">
        <v>2</v>
      </c>
      <c r="C14" s="26" t="s">
        <v>3775</v>
      </c>
      <c r="D14" t="s">
        <v>3776</v>
      </c>
      <c r="E14" s="27" t="s">
        <v>3777</v>
      </c>
      <c r="F14" s="28" t="s">
        <v>2701</v>
      </c>
      <c r="G14" s="29">
        <v>656.95399999999995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3990</v>
      </c>
    </row>
    <row r="17" ht="25.5">
      <c r="A17" s="1" t="s">
        <v>513</v>
      </c>
      <c r="E17" s="27" t="s">
        <v>2702</v>
      </c>
    </row>
    <row r="18" ht="25.5">
      <c r="A18" s="1" t="s">
        <v>504</v>
      </c>
      <c r="B18" s="1">
        <v>3</v>
      </c>
      <c r="C18" s="26" t="s">
        <v>3537</v>
      </c>
      <c r="D18" t="s">
        <v>3538</v>
      </c>
      <c r="E18" s="27" t="s">
        <v>3539</v>
      </c>
      <c r="F18" s="28" t="s">
        <v>2701</v>
      </c>
      <c r="G18" s="29">
        <v>39.417999999999999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3991</v>
      </c>
    </row>
    <row r="21" ht="25.5">
      <c r="A21" s="1" t="s">
        <v>513</v>
      </c>
      <c r="E21" s="27" t="s">
        <v>2702</v>
      </c>
    </row>
    <row r="22" ht="25.5">
      <c r="A22" s="1" t="s">
        <v>504</v>
      </c>
      <c r="B22" s="1">
        <v>4</v>
      </c>
      <c r="C22" s="26" t="s">
        <v>2703</v>
      </c>
      <c r="D22" t="s">
        <v>2704</v>
      </c>
      <c r="E22" s="27" t="s">
        <v>2705</v>
      </c>
      <c r="F22" s="28" t="s">
        <v>2701</v>
      </c>
      <c r="G22" s="29">
        <v>131.625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3992</v>
      </c>
    </row>
    <row r="25" ht="25.5">
      <c r="A25" s="1" t="s">
        <v>513</v>
      </c>
      <c r="E25" s="27" t="s">
        <v>2702</v>
      </c>
    </row>
    <row r="26">
      <c r="A26" s="1" t="s">
        <v>501</v>
      </c>
      <c r="C26" s="22" t="s">
        <v>597</v>
      </c>
      <c r="E26" s="23" t="s">
        <v>557</v>
      </c>
      <c r="L26" s="24">
        <f>SUMIFS(L27:L94,A27:A94,"P")</f>
        <v>0</v>
      </c>
      <c r="M26" s="24">
        <f>SUMIFS(M27:M94,A27:A94,"P")</f>
        <v>0</v>
      </c>
      <c r="N26" s="25"/>
    </row>
    <row r="27">
      <c r="A27" s="1" t="s">
        <v>504</v>
      </c>
      <c r="B27" s="1">
        <v>5</v>
      </c>
      <c r="C27" s="26" t="s">
        <v>3567</v>
      </c>
      <c r="D27" t="s">
        <v>506</v>
      </c>
      <c r="E27" s="27" t="s">
        <v>3568</v>
      </c>
      <c r="F27" s="28" t="s">
        <v>1626</v>
      </c>
      <c r="G27" s="29">
        <v>2981.7829999999999</v>
      </c>
      <c r="H27" s="28">
        <v>0</v>
      </c>
      <c r="I27" s="30">
        <f>ROUND(G27*H27,P4)</f>
        <v>0</v>
      </c>
      <c r="L27" s="30">
        <v>0</v>
      </c>
      <c r="M27" s="24">
        <f>ROUND(G27*L27,P4)</f>
        <v>0</v>
      </c>
      <c r="N27" s="25" t="s">
        <v>509</v>
      </c>
      <c r="O27" s="31">
        <f>M27*AA27</f>
        <v>0</v>
      </c>
      <c r="P27" s="1">
        <v>3</v>
      </c>
      <c r="AA27" s="1">
        <f>IF(P27=1,$O$3,IF(P27=2,$O$4,$O$5))</f>
        <v>0</v>
      </c>
    </row>
    <row r="28" ht="25.5">
      <c r="A28" s="1" t="s">
        <v>510</v>
      </c>
      <c r="E28" s="27" t="s">
        <v>3569</v>
      </c>
    </row>
    <row r="29" ht="38.25">
      <c r="A29" s="1" t="s">
        <v>511</v>
      </c>
      <c r="E29" s="32" t="s">
        <v>3993</v>
      </c>
    </row>
    <row r="30">
      <c r="A30" s="1" t="s">
        <v>513</v>
      </c>
      <c r="E30" s="27" t="s">
        <v>514</v>
      </c>
    </row>
    <row r="31">
      <c r="A31" s="1" t="s">
        <v>504</v>
      </c>
      <c r="B31" s="1">
        <v>6</v>
      </c>
      <c r="C31" s="26" t="s">
        <v>3782</v>
      </c>
      <c r="D31" t="s">
        <v>506</v>
      </c>
      <c r="E31" s="27" t="s">
        <v>3783</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538</v>
      </c>
    </row>
    <row r="34">
      <c r="A34" s="1" t="s">
        <v>513</v>
      </c>
      <c r="E34" s="27" t="s">
        <v>514</v>
      </c>
    </row>
    <row r="35">
      <c r="A35" s="1" t="s">
        <v>504</v>
      </c>
      <c r="B35" s="1">
        <v>7</v>
      </c>
      <c r="C35" s="26" t="s">
        <v>3784</v>
      </c>
      <c r="D35" t="s">
        <v>506</v>
      </c>
      <c r="E35" s="27" t="s">
        <v>3785</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1081</v>
      </c>
    </row>
    <row r="38">
      <c r="A38" s="1" t="s">
        <v>513</v>
      </c>
      <c r="E38" s="27" t="s">
        <v>514</v>
      </c>
    </row>
    <row r="39">
      <c r="A39" s="1" t="s">
        <v>504</v>
      </c>
      <c r="B39" s="1">
        <v>8</v>
      </c>
      <c r="C39" s="26" t="s">
        <v>3410</v>
      </c>
      <c r="D39" t="s">
        <v>506</v>
      </c>
      <c r="E39" s="27" t="s">
        <v>3411</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3994</v>
      </c>
    </row>
    <row r="42">
      <c r="A42" s="1" t="s">
        <v>513</v>
      </c>
      <c r="E42" s="27" t="s">
        <v>514</v>
      </c>
    </row>
    <row r="43">
      <c r="A43" s="1" t="s">
        <v>504</v>
      </c>
      <c r="B43" s="1">
        <v>9</v>
      </c>
      <c r="C43" s="26" t="s">
        <v>3399</v>
      </c>
      <c r="D43" t="s">
        <v>601</v>
      </c>
      <c r="E43" s="27" t="s">
        <v>3400</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3995</v>
      </c>
    </row>
    <row r="46">
      <c r="A46" s="1" t="s">
        <v>513</v>
      </c>
      <c r="E46" s="27" t="s">
        <v>514</v>
      </c>
    </row>
    <row r="47">
      <c r="A47" s="1" t="s">
        <v>504</v>
      </c>
      <c r="B47" s="1">
        <v>10</v>
      </c>
      <c r="C47" s="26" t="s">
        <v>3403</v>
      </c>
      <c r="D47" t="s">
        <v>597</v>
      </c>
      <c r="E47" s="27" t="s">
        <v>3404</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3417</v>
      </c>
    </row>
    <row r="49" ht="25.5">
      <c r="A49" s="1" t="s">
        <v>511</v>
      </c>
      <c r="E49" s="32" t="s">
        <v>3996</v>
      </c>
    </row>
    <row r="50">
      <c r="A50" s="1" t="s">
        <v>513</v>
      </c>
      <c r="E50" s="27" t="s">
        <v>514</v>
      </c>
    </row>
    <row r="51">
      <c r="A51" s="1" t="s">
        <v>504</v>
      </c>
      <c r="B51" s="1">
        <v>11</v>
      </c>
      <c r="C51" s="26" t="s">
        <v>3422</v>
      </c>
      <c r="D51" t="s">
        <v>506</v>
      </c>
      <c r="E51" s="27" t="s">
        <v>3423</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3997</v>
      </c>
    </row>
    <row r="54">
      <c r="A54" s="1" t="s">
        <v>513</v>
      </c>
      <c r="E54" s="27" t="s">
        <v>514</v>
      </c>
    </row>
    <row r="55">
      <c r="A55" s="1" t="s">
        <v>504</v>
      </c>
      <c r="B55" s="1">
        <v>12</v>
      </c>
      <c r="C55" s="26" t="s">
        <v>3392</v>
      </c>
      <c r="D55" t="s">
        <v>506</v>
      </c>
      <c r="E55" s="27" t="s">
        <v>3393</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3998</v>
      </c>
    </row>
    <row r="58">
      <c r="A58" s="1" t="s">
        <v>513</v>
      </c>
      <c r="E58" s="27" t="s">
        <v>514</v>
      </c>
    </row>
    <row r="59">
      <c r="A59" s="1" t="s">
        <v>504</v>
      </c>
      <c r="B59" s="1">
        <v>13</v>
      </c>
      <c r="C59" s="26" t="s">
        <v>3798</v>
      </c>
      <c r="D59" t="s">
        <v>506</v>
      </c>
      <c r="E59" s="27" t="s">
        <v>3799</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8.25">
      <c r="A61" s="1" t="s">
        <v>511</v>
      </c>
      <c r="E61" s="32" t="s">
        <v>3999</v>
      </c>
    </row>
    <row r="62">
      <c r="A62" s="1" t="s">
        <v>513</v>
      </c>
      <c r="E62" s="27" t="s">
        <v>514</v>
      </c>
    </row>
    <row r="63">
      <c r="A63" s="1" t="s">
        <v>504</v>
      </c>
      <c r="B63" s="1">
        <v>14</v>
      </c>
      <c r="C63" s="26" t="s">
        <v>3430</v>
      </c>
      <c r="D63" t="s">
        <v>506</v>
      </c>
      <c r="E63" s="27" t="s">
        <v>3431</v>
      </c>
      <c r="F63" s="28" t="s">
        <v>1626</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4000</v>
      </c>
    </row>
    <row r="66">
      <c r="A66" s="1" t="s">
        <v>513</v>
      </c>
      <c r="E66" s="27" t="s">
        <v>514</v>
      </c>
    </row>
    <row r="67">
      <c r="A67" s="1" t="s">
        <v>504</v>
      </c>
      <c r="B67" s="1">
        <v>15</v>
      </c>
      <c r="C67" s="26" t="s">
        <v>3433</v>
      </c>
      <c r="D67" t="s">
        <v>506</v>
      </c>
      <c r="E67" s="27" t="s">
        <v>3434</v>
      </c>
      <c r="F67" s="28" t="s">
        <v>1626</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4001</v>
      </c>
    </row>
    <row r="70">
      <c r="A70" s="1" t="s">
        <v>513</v>
      </c>
      <c r="E70" s="27" t="s">
        <v>514</v>
      </c>
    </row>
    <row r="71">
      <c r="A71" s="1" t="s">
        <v>504</v>
      </c>
      <c r="B71" s="1">
        <v>16</v>
      </c>
      <c r="C71" s="26" t="s">
        <v>3403</v>
      </c>
      <c r="D71" t="s">
        <v>601</v>
      </c>
      <c r="E71" s="27" t="s">
        <v>3404</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4002</v>
      </c>
    </row>
    <row r="73" ht="25.5">
      <c r="A73" s="1" t="s">
        <v>511</v>
      </c>
      <c r="E73" s="32" t="s">
        <v>4003</v>
      </c>
    </row>
    <row r="74">
      <c r="A74" s="1" t="s">
        <v>513</v>
      </c>
      <c r="E74" s="27" t="s">
        <v>514</v>
      </c>
    </row>
    <row r="75">
      <c r="A75" s="1" t="s">
        <v>504</v>
      </c>
      <c r="B75" s="1">
        <v>17</v>
      </c>
      <c r="C75" s="26" t="s">
        <v>3419</v>
      </c>
      <c r="D75" t="s">
        <v>506</v>
      </c>
      <c r="E75" s="27" t="s">
        <v>3420</v>
      </c>
      <c r="F75" s="28" t="s">
        <v>1626</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8.25">
      <c r="A77" s="1" t="s">
        <v>511</v>
      </c>
      <c r="E77" s="32" t="s">
        <v>4004</v>
      </c>
    </row>
    <row r="78">
      <c r="A78" s="1" t="s">
        <v>513</v>
      </c>
      <c r="E78" s="27" t="s">
        <v>514</v>
      </c>
    </row>
    <row r="79">
      <c r="A79" s="1" t="s">
        <v>504</v>
      </c>
      <c r="B79" s="1">
        <v>18</v>
      </c>
      <c r="C79" s="26" t="s">
        <v>3425</v>
      </c>
      <c r="D79" t="s">
        <v>506</v>
      </c>
      <c r="E79" s="27" t="s">
        <v>3426</v>
      </c>
      <c r="F79" s="28" t="s">
        <v>1626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4005</v>
      </c>
    </row>
    <row r="82">
      <c r="A82" s="1" t="s">
        <v>513</v>
      </c>
      <c r="E82" s="27" t="s">
        <v>514</v>
      </c>
    </row>
    <row r="83">
      <c r="A83" s="1" t="s">
        <v>504</v>
      </c>
      <c r="B83" s="1">
        <v>19</v>
      </c>
      <c r="C83" s="26" t="s">
        <v>3427</v>
      </c>
      <c r="D83" t="s">
        <v>506</v>
      </c>
      <c r="E83" s="27" t="s">
        <v>3428</v>
      </c>
      <c r="F83" s="28" t="s">
        <v>1626</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4005</v>
      </c>
    </row>
    <row r="86">
      <c r="A86" s="1" t="s">
        <v>513</v>
      </c>
      <c r="E86" s="27" t="s">
        <v>514</v>
      </c>
    </row>
    <row r="87">
      <c r="A87" s="1" t="s">
        <v>504</v>
      </c>
      <c r="B87" s="1">
        <v>20</v>
      </c>
      <c r="C87" s="26" t="s">
        <v>3562</v>
      </c>
      <c r="D87" t="s">
        <v>506</v>
      </c>
      <c r="E87" s="27" t="s">
        <v>3563</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3564</v>
      </c>
    </row>
    <row r="89" ht="25.5">
      <c r="A89" s="1" t="s">
        <v>511</v>
      </c>
      <c r="E89" s="32" t="s">
        <v>4006</v>
      </c>
    </row>
    <row r="90">
      <c r="A90" s="1" t="s">
        <v>513</v>
      </c>
      <c r="E90" s="27" t="s">
        <v>514</v>
      </c>
    </row>
    <row r="91">
      <c r="A91" s="1" t="s">
        <v>504</v>
      </c>
      <c r="B91" s="1">
        <v>21</v>
      </c>
      <c r="C91" s="26" t="s">
        <v>3436</v>
      </c>
      <c r="D91" t="s">
        <v>506</v>
      </c>
      <c r="E91" s="27" t="s">
        <v>3437</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3821</v>
      </c>
    </row>
    <row r="93" ht="25.5">
      <c r="A93" s="1" t="s">
        <v>511</v>
      </c>
      <c r="E93" s="32" t="s">
        <v>4007</v>
      </c>
    </row>
    <row r="94">
      <c r="A94" s="1" t="s">
        <v>513</v>
      </c>
      <c r="E94" s="27" t="s">
        <v>514</v>
      </c>
    </row>
    <row r="95">
      <c r="A95" s="1" t="s">
        <v>501</v>
      </c>
      <c r="C95" s="22" t="s">
        <v>601</v>
      </c>
      <c r="E95" s="23" t="s">
        <v>3440</v>
      </c>
      <c r="L95" s="24">
        <f>SUMIFS(L96:L103,A96:A103,"P")</f>
        <v>0</v>
      </c>
      <c r="M95" s="24">
        <f>SUMIFS(M96:M103,A96:A103,"P")</f>
        <v>0</v>
      </c>
      <c r="N95" s="25"/>
    </row>
    <row r="96">
      <c r="A96" s="1" t="s">
        <v>504</v>
      </c>
      <c r="B96" s="1">
        <v>22</v>
      </c>
      <c r="C96" s="26" t="s">
        <v>3444</v>
      </c>
      <c r="D96" t="s">
        <v>506</v>
      </c>
      <c r="E96" s="27" t="s">
        <v>3445</v>
      </c>
      <c r="F96" s="28" t="s">
        <v>1626</v>
      </c>
      <c r="G96" s="29">
        <v>149.215</v>
      </c>
      <c r="H96" s="28">
        <v>0</v>
      </c>
      <c r="I96" s="30">
        <f>ROUND(G96*H96,P4)</f>
        <v>0</v>
      </c>
      <c r="L96" s="30">
        <v>0</v>
      </c>
      <c r="M96" s="24">
        <f>ROUND(G96*L96,P4)</f>
        <v>0</v>
      </c>
      <c r="N96" s="25" t="s">
        <v>509</v>
      </c>
      <c r="O96" s="31">
        <f>M96*AA96</f>
        <v>0</v>
      </c>
      <c r="P96" s="1">
        <v>3</v>
      </c>
      <c r="AA96" s="1">
        <f>IF(P96=1,$O$3,IF(P96=2,$O$4,$O$5))</f>
        <v>0</v>
      </c>
    </row>
    <row r="97" ht="25.5">
      <c r="A97" s="1" t="s">
        <v>510</v>
      </c>
      <c r="E97" s="27" t="s">
        <v>3842</v>
      </c>
    </row>
    <row r="98" ht="25.5">
      <c r="A98" s="1" t="s">
        <v>511</v>
      </c>
      <c r="E98" s="32" t="s">
        <v>4005</v>
      </c>
    </row>
    <row r="99">
      <c r="A99" s="1" t="s">
        <v>513</v>
      </c>
      <c r="E99" s="27" t="s">
        <v>514</v>
      </c>
    </row>
    <row r="100">
      <c r="A100" s="1" t="s">
        <v>504</v>
      </c>
      <c r="B100" s="1">
        <v>23</v>
      </c>
      <c r="C100" s="26" t="s">
        <v>3575</v>
      </c>
      <c r="D100" t="s">
        <v>506</v>
      </c>
      <c r="E100" s="27" t="s">
        <v>3576</v>
      </c>
      <c r="F100" s="28" t="s">
        <v>1626</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4008</v>
      </c>
    </row>
    <row r="103">
      <c r="A103" s="1" t="s">
        <v>513</v>
      </c>
      <c r="E103" s="27" t="s">
        <v>514</v>
      </c>
    </row>
    <row r="104">
      <c r="A104" s="1" t="s">
        <v>501</v>
      </c>
      <c r="C104" s="22" t="s">
        <v>857</v>
      </c>
      <c r="E104" s="23" t="s">
        <v>3456</v>
      </c>
      <c r="L104" s="24">
        <f>SUMIFS(L105:L116,A105:A116,"P")</f>
        <v>0</v>
      </c>
      <c r="M104" s="24">
        <f>SUMIFS(M105:M116,A105:A116,"P")</f>
        <v>0</v>
      </c>
      <c r="N104" s="25"/>
    </row>
    <row r="105">
      <c r="A105" s="1" t="s">
        <v>504</v>
      </c>
      <c r="B105" s="1">
        <v>24</v>
      </c>
      <c r="C105" s="26" t="s">
        <v>3588</v>
      </c>
      <c r="D105" t="s">
        <v>506</v>
      </c>
      <c r="E105" s="27" t="s">
        <v>3589</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4009</v>
      </c>
    </row>
    <row r="107" ht="25.5">
      <c r="A107" s="1" t="s">
        <v>511</v>
      </c>
      <c r="E107" s="32" t="s">
        <v>4010</v>
      </c>
    </row>
    <row r="108">
      <c r="A108" s="1" t="s">
        <v>513</v>
      </c>
      <c r="E108" s="27" t="s">
        <v>514</v>
      </c>
    </row>
    <row r="109">
      <c r="A109" s="1" t="s">
        <v>504</v>
      </c>
      <c r="B109" s="1">
        <v>25</v>
      </c>
      <c r="C109" s="26" t="s">
        <v>3469</v>
      </c>
      <c r="D109" t="s">
        <v>506</v>
      </c>
      <c r="E109" s="27" t="s">
        <v>3470</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3586</v>
      </c>
    </row>
    <row r="111" ht="25.5">
      <c r="A111" s="1" t="s">
        <v>511</v>
      </c>
      <c r="E111" s="32" t="s">
        <v>4011</v>
      </c>
    </row>
    <row r="112">
      <c r="A112" s="1" t="s">
        <v>513</v>
      </c>
      <c r="E112" s="27" t="s">
        <v>514</v>
      </c>
    </row>
    <row r="113">
      <c r="A113" s="1" t="s">
        <v>504</v>
      </c>
      <c r="B113" s="1">
        <v>26</v>
      </c>
      <c r="C113" s="26" t="s">
        <v>3593</v>
      </c>
      <c r="D113" t="s">
        <v>506</v>
      </c>
      <c r="E113" s="27" t="s">
        <v>3594</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6.5">
      <c r="A115" s="1" t="s">
        <v>511</v>
      </c>
      <c r="E115" s="32" t="s">
        <v>4012</v>
      </c>
    </row>
    <row r="116">
      <c r="A116" s="1" t="s">
        <v>513</v>
      </c>
      <c r="E116" s="27" t="s">
        <v>514</v>
      </c>
    </row>
    <row r="117">
      <c r="A117" s="1" t="s">
        <v>501</v>
      </c>
      <c r="C117" s="22" t="s">
        <v>860</v>
      </c>
      <c r="E117" s="23" t="s">
        <v>2849</v>
      </c>
      <c r="L117" s="24">
        <f>SUMIFS(L118:L137,A118:A137,"P")</f>
        <v>0</v>
      </c>
      <c r="M117" s="24">
        <f>SUMIFS(M118:M137,A118:A137,"P")</f>
        <v>0</v>
      </c>
      <c r="N117" s="25"/>
    </row>
    <row r="118" ht="25.5">
      <c r="A118" s="1" t="s">
        <v>504</v>
      </c>
      <c r="B118" s="1">
        <v>27</v>
      </c>
      <c r="C118" s="26" t="s">
        <v>3478</v>
      </c>
      <c r="D118" t="s">
        <v>506</v>
      </c>
      <c r="E118" s="27" t="s">
        <v>3479</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8.25">
      <c r="A120" s="1" t="s">
        <v>511</v>
      </c>
      <c r="E120" s="32" t="s">
        <v>4013</v>
      </c>
    </row>
    <row r="121">
      <c r="A121" s="1" t="s">
        <v>513</v>
      </c>
      <c r="E121" s="27" t="s">
        <v>514</v>
      </c>
    </row>
    <row r="122" ht="25.5">
      <c r="A122" s="1" t="s">
        <v>504</v>
      </c>
      <c r="B122" s="1">
        <v>28</v>
      </c>
      <c r="C122" s="26" t="s">
        <v>3482</v>
      </c>
      <c r="D122" t="s">
        <v>506</v>
      </c>
      <c r="E122" s="27" t="s">
        <v>3483</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5.5">
      <c r="A124" s="1" t="s">
        <v>511</v>
      </c>
      <c r="E124" s="32" t="s">
        <v>4014</v>
      </c>
    </row>
    <row r="125">
      <c r="A125" s="1" t="s">
        <v>513</v>
      </c>
      <c r="E125" s="27" t="s">
        <v>514</v>
      </c>
    </row>
    <row r="126" ht="25.5">
      <c r="A126" s="1" t="s">
        <v>504</v>
      </c>
      <c r="B126" s="1">
        <v>29</v>
      </c>
      <c r="C126" s="26" t="s">
        <v>3610</v>
      </c>
      <c r="D126" t="s">
        <v>506</v>
      </c>
      <c r="E126" s="27" t="s">
        <v>3611</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5.5">
      <c r="A128" s="1" t="s">
        <v>511</v>
      </c>
      <c r="E128" s="32" t="s">
        <v>4015</v>
      </c>
    </row>
    <row r="129">
      <c r="A129" s="1" t="s">
        <v>513</v>
      </c>
      <c r="E129" s="27" t="s">
        <v>514</v>
      </c>
    </row>
    <row r="130">
      <c r="A130" s="1" t="s">
        <v>504</v>
      </c>
      <c r="B130" s="1">
        <v>30</v>
      </c>
      <c r="C130" s="26" t="s">
        <v>3881</v>
      </c>
      <c r="D130" t="s">
        <v>506</v>
      </c>
      <c r="E130" s="27" t="s">
        <v>3951</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5.5">
      <c r="A131" s="1" t="s">
        <v>510</v>
      </c>
      <c r="E131" s="27" t="s">
        <v>3883</v>
      </c>
    </row>
    <row r="132" ht="38.25">
      <c r="A132" s="1" t="s">
        <v>511</v>
      </c>
      <c r="E132" s="32" t="s">
        <v>4016</v>
      </c>
    </row>
    <row r="133">
      <c r="A133" s="1" t="s">
        <v>513</v>
      </c>
      <c r="E133" s="27" t="s">
        <v>3885</v>
      </c>
    </row>
    <row r="134">
      <c r="A134" s="1" t="s">
        <v>504</v>
      </c>
      <c r="B134" s="1">
        <v>31</v>
      </c>
      <c r="C134" s="26" t="s">
        <v>3488</v>
      </c>
      <c r="D134" t="s">
        <v>506</v>
      </c>
      <c r="E134" s="27" t="s">
        <v>3489</v>
      </c>
      <c r="F134" s="28" t="s">
        <v>1626</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5.5">
      <c r="A136" s="1" t="s">
        <v>511</v>
      </c>
      <c r="E136" s="32" t="s">
        <v>4017</v>
      </c>
    </row>
    <row r="137">
      <c r="A137" s="1" t="s">
        <v>513</v>
      </c>
      <c r="E137" s="27" t="s">
        <v>514</v>
      </c>
    </row>
    <row r="138">
      <c r="A138" s="1" t="s">
        <v>501</v>
      </c>
      <c r="C138" s="22" t="s">
        <v>3502</v>
      </c>
      <c r="E138" s="23" t="s">
        <v>3503</v>
      </c>
      <c r="L138" s="24">
        <f>SUMIFS(L139:L150,A139:A150,"P")</f>
        <v>0</v>
      </c>
      <c r="M138" s="24">
        <f>SUMIFS(M139:M150,A139:A150,"P")</f>
        <v>0</v>
      </c>
      <c r="N138" s="25"/>
    </row>
    <row r="139">
      <c r="A139" s="1" t="s">
        <v>504</v>
      </c>
      <c r="B139" s="1">
        <v>32</v>
      </c>
      <c r="C139" s="26" t="s">
        <v>3621</v>
      </c>
      <c r="D139" t="s">
        <v>506</v>
      </c>
      <c r="E139" s="27" t="s">
        <v>3622</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3623</v>
      </c>
    </row>
    <row r="141" ht="25.5">
      <c r="A141" s="1" t="s">
        <v>511</v>
      </c>
      <c r="E141" s="32" t="s">
        <v>4018</v>
      </c>
    </row>
    <row r="142">
      <c r="A142" s="1" t="s">
        <v>513</v>
      </c>
      <c r="E142" s="27" t="s">
        <v>514</v>
      </c>
    </row>
    <row r="143">
      <c r="A143" s="1" t="s">
        <v>504</v>
      </c>
      <c r="B143" s="1">
        <v>33</v>
      </c>
      <c r="C143" s="26" t="s">
        <v>3896</v>
      </c>
      <c r="D143" t="s">
        <v>506</v>
      </c>
      <c r="E143" s="27" t="s">
        <v>3897</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3898</v>
      </c>
    </row>
    <row r="145" ht="25.5">
      <c r="A145" s="1" t="s">
        <v>511</v>
      </c>
      <c r="E145" s="32" t="s">
        <v>4019</v>
      </c>
    </row>
    <row r="146" ht="255">
      <c r="A146" s="1" t="s">
        <v>513</v>
      </c>
      <c r="E146" s="27" t="s">
        <v>3900</v>
      </c>
    </row>
    <row r="147">
      <c r="A147" s="1" t="s">
        <v>504</v>
      </c>
      <c r="B147" s="1">
        <v>34</v>
      </c>
      <c r="C147" s="26" t="s">
        <v>3630</v>
      </c>
      <c r="D147" t="s">
        <v>506</v>
      </c>
      <c r="E147" s="27" t="s">
        <v>3631</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5.5">
      <c r="A148" s="1" t="s">
        <v>510</v>
      </c>
      <c r="E148" s="27" t="s">
        <v>3909</v>
      </c>
    </row>
    <row r="149" ht="25.5">
      <c r="A149" s="1" t="s">
        <v>511</v>
      </c>
      <c r="E149" s="32" t="s">
        <v>666</v>
      </c>
    </row>
    <row r="150">
      <c r="A150" s="1" t="s">
        <v>513</v>
      </c>
      <c r="E150" s="27" t="s">
        <v>514</v>
      </c>
    </row>
    <row r="151">
      <c r="A151" s="1" t="s">
        <v>501</v>
      </c>
      <c r="C151" s="22" t="s">
        <v>2884</v>
      </c>
      <c r="E151" s="23" t="s">
        <v>2885</v>
      </c>
      <c r="L151" s="24">
        <f>SUMIFS(L152:L155,A152:A155,"P")</f>
        <v>0</v>
      </c>
      <c r="M151" s="24">
        <f>SUMIFS(M152:M155,A152:A155,"P")</f>
        <v>0</v>
      </c>
      <c r="N151" s="25"/>
    </row>
    <row r="152">
      <c r="A152" s="1" t="s">
        <v>504</v>
      </c>
      <c r="B152" s="1">
        <v>35</v>
      </c>
      <c r="C152" s="26" t="s">
        <v>3523</v>
      </c>
      <c r="D152" t="s">
        <v>506</v>
      </c>
      <c r="E152" s="27" t="s">
        <v>3524</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1">
      <c r="A154" s="1" t="s">
        <v>511</v>
      </c>
      <c r="E154" s="32" t="s">
        <v>4020</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4021</v>
      </c>
      <c r="E8" s="23" t="s">
        <v>139</v>
      </c>
      <c r="L8" s="24">
        <f>L9+L26+L71+L76+L81+L94+L103</f>
        <v>0</v>
      </c>
      <c r="M8" s="24">
        <f>M9+M26+M71+M76+M81+M94+M103</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3462.0619999999999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4022</v>
      </c>
    </row>
    <row r="13" ht="25.5">
      <c r="A13" s="1" t="s">
        <v>513</v>
      </c>
      <c r="E13" s="27" t="s">
        <v>2702</v>
      </c>
    </row>
    <row r="14" ht="25.5">
      <c r="A14" s="1" t="s">
        <v>504</v>
      </c>
      <c r="B14" s="1">
        <v>2</v>
      </c>
      <c r="C14" s="26" t="s">
        <v>3775</v>
      </c>
      <c r="D14" t="s">
        <v>3776</v>
      </c>
      <c r="E14" s="27" t="s">
        <v>3777</v>
      </c>
      <c r="F14" s="28" t="s">
        <v>2701</v>
      </c>
      <c r="G14" s="29">
        <v>81.647999999999996</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4023</v>
      </c>
    </row>
    <row r="17" ht="25.5">
      <c r="A17" s="1" t="s">
        <v>513</v>
      </c>
      <c r="E17" s="27" t="s">
        <v>2702</v>
      </c>
    </row>
    <row r="18" ht="25.5">
      <c r="A18" s="1" t="s">
        <v>504</v>
      </c>
      <c r="B18" s="1">
        <v>3</v>
      </c>
      <c r="C18" s="26" t="s">
        <v>3537</v>
      </c>
      <c r="D18" t="s">
        <v>3538</v>
      </c>
      <c r="E18" s="27" t="s">
        <v>3539</v>
      </c>
      <c r="F18" s="28" t="s">
        <v>2701</v>
      </c>
      <c r="G18" s="29">
        <v>7.0650000000000004</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4024</v>
      </c>
    </row>
    <row r="21" ht="25.5">
      <c r="A21" s="1" t="s">
        <v>513</v>
      </c>
      <c r="E21" s="27" t="s">
        <v>2702</v>
      </c>
    </row>
    <row r="22" ht="25.5">
      <c r="A22" s="1" t="s">
        <v>504</v>
      </c>
      <c r="B22" s="1">
        <v>4</v>
      </c>
      <c r="C22" s="26" t="s">
        <v>2703</v>
      </c>
      <c r="D22" t="s">
        <v>2704</v>
      </c>
      <c r="E22" s="27" t="s">
        <v>2705</v>
      </c>
      <c r="F22" s="28" t="s">
        <v>2701</v>
      </c>
      <c r="G22" s="29">
        <v>20.047999999999998</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4025</v>
      </c>
    </row>
    <row r="25" ht="25.5">
      <c r="A25" s="1" t="s">
        <v>513</v>
      </c>
      <c r="E25" s="27" t="s">
        <v>2702</v>
      </c>
    </row>
    <row r="26">
      <c r="A26" s="1" t="s">
        <v>501</v>
      </c>
      <c r="C26" s="22" t="s">
        <v>597</v>
      </c>
      <c r="E26" s="23" t="s">
        <v>557</v>
      </c>
      <c r="L26" s="24">
        <f>SUMIFS(L27:L70,A27:A70,"P")</f>
        <v>0</v>
      </c>
      <c r="M26" s="24">
        <f>SUMIFS(M27:M70,A27:A70,"P")</f>
        <v>0</v>
      </c>
      <c r="N26" s="25"/>
    </row>
    <row r="27">
      <c r="A27" s="1" t="s">
        <v>504</v>
      </c>
      <c r="B27" s="1">
        <v>5</v>
      </c>
      <c r="C27" s="26" t="s">
        <v>3567</v>
      </c>
      <c r="D27" t="s">
        <v>506</v>
      </c>
      <c r="E27" s="27" t="s">
        <v>3568</v>
      </c>
      <c r="F27" s="28" t="s">
        <v>1626</v>
      </c>
      <c r="G27" s="29">
        <v>556.47799999999995</v>
      </c>
      <c r="H27" s="28">
        <v>0</v>
      </c>
      <c r="I27" s="30">
        <f>ROUND(G27*H27,P4)</f>
        <v>0</v>
      </c>
      <c r="L27" s="30">
        <v>0</v>
      </c>
      <c r="M27" s="24">
        <f>ROUND(G27*L27,P4)</f>
        <v>0</v>
      </c>
      <c r="N27" s="25" t="s">
        <v>509</v>
      </c>
      <c r="O27" s="31">
        <f>M27*AA27</f>
        <v>0</v>
      </c>
      <c r="P27" s="1">
        <v>3</v>
      </c>
      <c r="AA27" s="1">
        <f>IF(P27=1,$O$3,IF(P27=2,$O$4,$O$5))</f>
        <v>0</v>
      </c>
    </row>
    <row r="28" ht="25.5">
      <c r="A28" s="1" t="s">
        <v>510</v>
      </c>
      <c r="E28" s="27" t="s">
        <v>3569</v>
      </c>
    </row>
    <row r="29" ht="38.25">
      <c r="A29" s="1" t="s">
        <v>511</v>
      </c>
      <c r="E29" s="32" t="s">
        <v>4026</v>
      </c>
    </row>
    <row r="30">
      <c r="A30" s="1" t="s">
        <v>513</v>
      </c>
      <c r="E30" s="27" t="s">
        <v>514</v>
      </c>
    </row>
    <row r="31">
      <c r="A31" s="1" t="s">
        <v>504</v>
      </c>
      <c r="B31" s="1">
        <v>6</v>
      </c>
      <c r="C31" s="26" t="s">
        <v>3782</v>
      </c>
      <c r="D31" t="s">
        <v>506</v>
      </c>
      <c r="E31" s="27" t="s">
        <v>3783</v>
      </c>
      <c r="F31" s="28" t="s">
        <v>519</v>
      </c>
      <c r="G31" s="29">
        <v>5</v>
      </c>
      <c r="H31" s="28">
        <v>0</v>
      </c>
      <c r="I31" s="30">
        <f>ROUND(G31*H31,P4)</f>
        <v>0</v>
      </c>
      <c r="L31" s="30">
        <v>0</v>
      </c>
      <c r="M31" s="24">
        <f>ROUND(G31*L31,P4)</f>
        <v>0</v>
      </c>
      <c r="N31" s="25" t="s">
        <v>509</v>
      </c>
      <c r="O31" s="31">
        <f>M31*AA31</f>
        <v>0</v>
      </c>
      <c r="P31" s="1">
        <v>3</v>
      </c>
      <c r="AA31" s="1">
        <f>IF(P31=1,$O$3,IF(P31=2,$O$4,$O$5))</f>
        <v>0</v>
      </c>
    </row>
    <row r="32" ht="25.5">
      <c r="A32" s="1" t="s">
        <v>510</v>
      </c>
      <c r="E32" s="27" t="s">
        <v>3569</v>
      </c>
    </row>
    <row r="33" ht="25.5">
      <c r="A33" s="1" t="s">
        <v>511</v>
      </c>
      <c r="E33" s="32" t="s">
        <v>1081</v>
      </c>
    </row>
    <row r="34">
      <c r="A34" s="1" t="s">
        <v>513</v>
      </c>
      <c r="E34" s="27" t="s">
        <v>514</v>
      </c>
    </row>
    <row r="35">
      <c r="A35" s="1" t="s">
        <v>504</v>
      </c>
      <c r="B35" s="1">
        <v>7</v>
      </c>
      <c r="C35" s="26" t="s">
        <v>3410</v>
      </c>
      <c r="D35" t="s">
        <v>506</v>
      </c>
      <c r="E35" s="27" t="s">
        <v>3411</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4027</v>
      </c>
    </row>
    <row r="38">
      <c r="A38" s="1" t="s">
        <v>513</v>
      </c>
      <c r="E38" s="27" t="s">
        <v>514</v>
      </c>
    </row>
    <row r="39">
      <c r="A39" s="1" t="s">
        <v>504</v>
      </c>
      <c r="B39" s="1">
        <v>8</v>
      </c>
      <c r="C39" s="26" t="s">
        <v>3399</v>
      </c>
      <c r="D39" t="s">
        <v>601</v>
      </c>
      <c r="E39" s="27" t="s">
        <v>3400</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4028</v>
      </c>
    </row>
    <row r="42">
      <c r="A42" s="1" t="s">
        <v>513</v>
      </c>
      <c r="E42" s="27" t="s">
        <v>514</v>
      </c>
    </row>
    <row r="43">
      <c r="A43" s="1" t="s">
        <v>504</v>
      </c>
      <c r="B43" s="1">
        <v>9</v>
      </c>
      <c r="C43" s="26" t="s">
        <v>3403</v>
      </c>
      <c r="D43" t="s">
        <v>604</v>
      </c>
      <c r="E43" s="27" t="s">
        <v>3404</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4029</v>
      </c>
    </row>
    <row r="46">
      <c r="A46" s="1" t="s">
        <v>513</v>
      </c>
      <c r="E46" s="27" t="s">
        <v>514</v>
      </c>
    </row>
    <row r="47">
      <c r="A47" s="1" t="s">
        <v>504</v>
      </c>
      <c r="B47" s="1">
        <v>10</v>
      </c>
      <c r="C47" s="26" t="s">
        <v>3422</v>
      </c>
      <c r="D47" t="s">
        <v>506</v>
      </c>
      <c r="E47" s="27" t="s">
        <v>3423</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4030</v>
      </c>
    </row>
    <row r="50">
      <c r="A50" s="1" t="s">
        <v>513</v>
      </c>
      <c r="E50" s="27" t="s">
        <v>514</v>
      </c>
    </row>
    <row r="51">
      <c r="A51" s="1" t="s">
        <v>504</v>
      </c>
      <c r="B51" s="1">
        <v>11</v>
      </c>
      <c r="C51" s="26" t="s">
        <v>3392</v>
      </c>
      <c r="D51" t="s">
        <v>506</v>
      </c>
      <c r="E51" s="27" t="s">
        <v>3393</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4031</v>
      </c>
    </row>
    <row r="54">
      <c r="A54" s="1" t="s">
        <v>513</v>
      </c>
      <c r="E54" s="27" t="s">
        <v>514</v>
      </c>
    </row>
    <row r="55">
      <c r="A55" s="1" t="s">
        <v>504</v>
      </c>
      <c r="B55" s="1">
        <v>12</v>
      </c>
      <c r="C55" s="26" t="s">
        <v>3798</v>
      </c>
      <c r="D55" t="s">
        <v>506</v>
      </c>
      <c r="E55" s="27" t="s">
        <v>3799</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8.25">
      <c r="A57" s="1" t="s">
        <v>511</v>
      </c>
      <c r="E57" s="32" t="s">
        <v>4032</v>
      </c>
    </row>
    <row r="58">
      <c r="A58" s="1" t="s">
        <v>513</v>
      </c>
      <c r="E58" s="27" t="s">
        <v>514</v>
      </c>
    </row>
    <row r="59">
      <c r="A59" s="1" t="s">
        <v>504</v>
      </c>
      <c r="B59" s="1">
        <v>13</v>
      </c>
      <c r="C59" s="26" t="s">
        <v>3430</v>
      </c>
      <c r="D59" t="s">
        <v>506</v>
      </c>
      <c r="E59" s="27" t="s">
        <v>3431</v>
      </c>
      <c r="F59" s="28" t="s">
        <v>1626</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4033</v>
      </c>
    </row>
    <row r="62">
      <c r="A62" s="1" t="s">
        <v>513</v>
      </c>
      <c r="E62" s="27" t="s">
        <v>514</v>
      </c>
    </row>
    <row r="63">
      <c r="A63" s="1" t="s">
        <v>504</v>
      </c>
      <c r="B63" s="1">
        <v>14</v>
      </c>
      <c r="C63" s="26" t="s">
        <v>3562</v>
      </c>
      <c r="D63" t="s">
        <v>506</v>
      </c>
      <c r="E63" s="27" t="s">
        <v>3563</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3564</v>
      </c>
    </row>
    <row r="65" ht="25.5">
      <c r="A65" s="1" t="s">
        <v>511</v>
      </c>
      <c r="E65" s="32" t="s">
        <v>4034</v>
      </c>
    </row>
    <row r="66">
      <c r="A66" s="1" t="s">
        <v>513</v>
      </c>
      <c r="E66" s="27" t="s">
        <v>514</v>
      </c>
    </row>
    <row r="67">
      <c r="A67" s="1" t="s">
        <v>504</v>
      </c>
      <c r="B67" s="1">
        <v>15</v>
      </c>
      <c r="C67" s="26" t="s">
        <v>3436</v>
      </c>
      <c r="D67" t="s">
        <v>506</v>
      </c>
      <c r="E67" s="27" t="s">
        <v>3437</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3821</v>
      </c>
    </row>
    <row r="69" ht="25.5">
      <c r="A69" s="1" t="s">
        <v>511</v>
      </c>
      <c r="E69" s="32" t="s">
        <v>4035</v>
      </c>
    </row>
    <row r="70">
      <c r="A70" s="1" t="s">
        <v>513</v>
      </c>
      <c r="E70" s="27" t="s">
        <v>514</v>
      </c>
    </row>
    <row r="71">
      <c r="A71" s="1" t="s">
        <v>501</v>
      </c>
      <c r="C71" s="22" t="s">
        <v>601</v>
      </c>
      <c r="E71" s="23" t="s">
        <v>3440</v>
      </c>
      <c r="L71" s="24">
        <f>SUMIFS(L72:L75,A72:A75,"P")</f>
        <v>0</v>
      </c>
      <c r="M71" s="24">
        <f>SUMIFS(M72:M75,A72:A75,"P")</f>
        <v>0</v>
      </c>
      <c r="N71" s="25"/>
    </row>
    <row r="72">
      <c r="A72" s="1" t="s">
        <v>504</v>
      </c>
      <c r="B72" s="1">
        <v>16</v>
      </c>
      <c r="C72" s="26" t="s">
        <v>3575</v>
      </c>
      <c r="D72" t="s">
        <v>506</v>
      </c>
      <c r="E72" s="27" t="s">
        <v>3576</v>
      </c>
      <c r="F72" s="28" t="s">
        <v>1626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4036</v>
      </c>
    </row>
    <row r="75">
      <c r="A75" s="1" t="s">
        <v>513</v>
      </c>
      <c r="E75" s="27" t="s">
        <v>514</v>
      </c>
    </row>
    <row r="76">
      <c r="A76" s="1" t="s">
        <v>501</v>
      </c>
      <c r="C76" s="22" t="s">
        <v>857</v>
      </c>
      <c r="E76" s="23" t="s">
        <v>3456</v>
      </c>
      <c r="L76" s="24">
        <f>SUMIFS(L77:L80,A77:A80,"P")</f>
        <v>0</v>
      </c>
      <c r="M76" s="24">
        <f>SUMIFS(M77:M80,A77:A80,"P")</f>
        <v>0</v>
      </c>
      <c r="N76" s="25"/>
    </row>
    <row r="77">
      <c r="A77" s="1" t="s">
        <v>504</v>
      </c>
      <c r="B77" s="1">
        <v>17</v>
      </c>
      <c r="C77" s="26" t="s">
        <v>3469</v>
      </c>
      <c r="D77" t="s">
        <v>506</v>
      </c>
      <c r="E77" s="27" t="s">
        <v>3470</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3586</v>
      </c>
    </row>
    <row r="79" ht="25.5">
      <c r="A79" s="1" t="s">
        <v>511</v>
      </c>
      <c r="E79" s="32" t="s">
        <v>4037</v>
      </c>
    </row>
    <row r="80">
      <c r="A80" s="1" t="s">
        <v>513</v>
      </c>
      <c r="E80" s="27" t="s">
        <v>514</v>
      </c>
    </row>
    <row r="81">
      <c r="A81" s="1" t="s">
        <v>501</v>
      </c>
      <c r="C81" s="22" t="s">
        <v>860</v>
      </c>
      <c r="E81" s="23" t="s">
        <v>2849</v>
      </c>
      <c r="L81" s="24">
        <f>SUMIFS(L82:L93,A82:A93,"P")</f>
        <v>0</v>
      </c>
      <c r="M81" s="24">
        <f>SUMIFS(M82:M93,A82:A93,"P")</f>
        <v>0</v>
      </c>
      <c r="N81" s="25"/>
    </row>
    <row r="82" ht="25.5">
      <c r="A82" s="1" t="s">
        <v>504</v>
      </c>
      <c r="B82" s="1">
        <v>18</v>
      </c>
      <c r="C82" s="26" t="s">
        <v>3478</v>
      </c>
      <c r="D82" t="s">
        <v>506</v>
      </c>
      <c r="E82" s="27" t="s">
        <v>3479</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8.25">
      <c r="A84" s="1" t="s">
        <v>511</v>
      </c>
      <c r="E84" s="32" t="s">
        <v>4038</v>
      </c>
    </row>
    <row r="85">
      <c r="A85" s="1" t="s">
        <v>513</v>
      </c>
      <c r="E85" s="27" t="s">
        <v>514</v>
      </c>
    </row>
    <row r="86" ht="25.5">
      <c r="A86" s="1" t="s">
        <v>504</v>
      </c>
      <c r="B86" s="1">
        <v>19</v>
      </c>
      <c r="C86" s="26" t="s">
        <v>3482</v>
      </c>
      <c r="D86" t="s">
        <v>506</v>
      </c>
      <c r="E86" s="27" t="s">
        <v>3483</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5.5">
      <c r="A88" s="1" t="s">
        <v>511</v>
      </c>
      <c r="E88" s="32" t="s">
        <v>4039</v>
      </c>
    </row>
    <row r="89">
      <c r="A89" s="1" t="s">
        <v>513</v>
      </c>
      <c r="E89" s="27" t="s">
        <v>514</v>
      </c>
    </row>
    <row r="90">
      <c r="A90" s="1" t="s">
        <v>504</v>
      </c>
      <c r="B90" s="1">
        <v>20</v>
      </c>
      <c r="C90" s="26" t="s">
        <v>3488</v>
      </c>
      <c r="D90" t="s">
        <v>506</v>
      </c>
      <c r="E90" s="27" t="s">
        <v>3489</v>
      </c>
      <c r="F90" s="28" t="s">
        <v>1626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5.5">
      <c r="A92" s="1" t="s">
        <v>511</v>
      </c>
      <c r="E92" s="32" t="s">
        <v>4040</v>
      </c>
    </row>
    <row r="93">
      <c r="A93" s="1" t="s">
        <v>513</v>
      </c>
      <c r="E93" s="27" t="s">
        <v>514</v>
      </c>
    </row>
    <row r="94">
      <c r="A94" s="1" t="s">
        <v>501</v>
      </c>
      <c r="C94" s="22" t="s">
        <v>3502</v>
      </c>
      <c r="E94" s="23" t="s">
        <v>3503</v>
      </c>
      <c r="L94" s="24">
        <f>SUMIFS(L95:L102,A95:A102,"P")</f>
        <v>0</v>
      </c>
      <c r="M94" s="24">
        <f>SUMIFS(M95:M102,A95:A102,"P")</f>
        <v>0</v>
      </c>
      <c r="N94" s="25"/>
    </row>
    <row r="95">
      <c r="A95" s="1" t="s">
        <v>504</v>
      </c>
      <c r="B95" s="1">
        <v>21</v>
      </c>
      <c r="C95" s="26" t="s">
        <v>3621</v>
      </c>
      <c r="D95" t="s">
        <v>506</v>
      </c>
      <c r="E95" s="27" t="s">
        <v>3622</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3623</v>
      </c>
    </row>
    <row r="97" ht="25.5">
      <c r="A97" s="1" t="s">
        <v>511</v>
      </c>
      <c r="E97" s="32" t="s">
        <v>4041</v>
      </c>
    </row>
    <row r="98">
      <c r="A98" s="1" t="s">
        <v>513</v>
      </c>
      <c r="E98" s="27" t="s">
        <v>514</v>
      </c>
    </row>
    <row r="99">
      <c r="A99" s="1" t="s">
        <v>504</v>
      </c>
      <c r="B99" s="1">
        <v>22</v>
      </c>
      <c r="C99" s="26" t="s">
        <v>3630</v>
      </c>
      <c r="D99" t="s">
        <v>506</v>
      </c>
      <c r="E99" s="27" t="s">
        <v>3631</v>
      </c>
      <c r="F99" s="28" t="s">
        <v>519</v>
      </c>
      <c r="G99" s="29">
        <v>3</v>
      </c>
      <c r="H99" s="28">
        <v>0</v>
      </c>
      <c r="I99" s="30">
        <f>ROUND(G99*H99,P4)</f>
        <v>0</v>
      </c>
      <c r="L99" s="30">
        <v>0</v>
      </c>
      <c r="M99" s="24">
        <f>ROUND(G99*L99,P4)</f>
        <v>0</v>
      </c>
      <c r="N99" s="25" t="s">
        <v>509</v>
      </c>
      <c r="O99" s="31">
        <f>M99*AA99</f>
        <v>0</v>
      </c>
      <c r="P99" s="1">
        <v>3</v>
      </c>
      <c r="AA99" s="1">
        <f>IF(P99=1,$O$3,IF(P99=2,$O$4,$O$5))</f>
        <v>0</v>
      </c>
    </row>
    <row r="100" ht="25.5">
      <c r="A100" s="1" t="s">
        <v>510</v>
      </c>
      <c r="E100" s="27" t="s">
        <v>3909</v>
      </c>
    </row>
    <row r="101" ht="25.5">
      <c r="A101" s="1" t="s">
        <v>511</v>
      </c>
      <c r="E101" s="32" t="s">
        <v>671</v>
      </c>
    </row>
    <row r="102">
      <c r="A102" s="1" t="s">
        <v>513</v>
      </c>
      <c r="E102" s="27" t="s">
        <v>514</v>
      </c>
    </row>
    <row r="103">
      <c r="A103" s="1" t="s">
        <v>501</v>
      </c>
      <c r="C103" s="22" t="s">
        <v>2884</v>
      </c>
      <c r="E103" s="23" t="s">
        <v>2885</v>
      </c>
      <c r="L103" s="24">
        <f>SUMIFS(L104:L107,A104:A107,"P")</f>
        <v>0</v>
      </c>
      <c r="M103" s="24">
        <f>SUMIFS(M104:M107,A104:A107,"P")</f>
        <v>0</v>
      </c>
      <c r="N103" s="25"/>
    </row>
    <row r="104">
      <c r="A104" s="1" t="s">
        <v>504</v>
      </c>
      <c r="B104" s="1">
        <v>23</v>
      </c>
      <c r="C104" s="26" t="s">
        <v>3523</v>
      </c>
      <c r="D104" t="s">
        <v>506</v>
      </c>
      <c r="E104" s="27" t="s">
        <v>3524</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4042</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COUNTIFS(L8:L265,"=0",A8:A265,"P")+COUNTIFS(L8:L265,"",A8:A265,"P")+SUM(Q8:Q265)</f>
        <v>0</v>
      </c>
    </row>
    <row r="8">
      <c r="A8" s="1" t="s">
        <v>499</v>
      </c>
      <c r="C8" s="22" t="s">
        <v>4043</v>
      </c>
      <c r="E8" s="23" t="s">
        <v>141</v>
      </c>
      <c r="L8" s="24">
        <f>L9+L22+L127+L144+L153+L186+L207+L248</f>
        <v>0</v>
      </c>
      <c r="M8" s="24">
        <f>M9+M22+M127+M144+M153+M186+M207+M248</f>
        <v>0</v>
      </c>
      <c r="N8" s="25"/>
    </row>
    <row r="9">
      <c r="A9" s="1" t="s">
        <v>501</v>
      </c>
      <c r="C9" s="22" t="s">
        <v>1254</v>
      </c>
      <c r="E9" s="23" t="s">
        <v>1255</v>
      </c>
      <c r="L9" s="24">
        <f>SUMIFS(L10:L21,A10:A21,"P")</f>
        <v>0</v>
      </c>
      <c r="M9" s="24">
        <f>SUMIFS(M10:M21,A10:A21,"P")</f>
        <v>0</v>
      </c>
      <c r="N9" s="25"/>
    </row>
    <row r="10" ht="25.5">
      <c r="A10" s="1" t="s">
        <v>504</v>
      </c>
      <c r="B10" s="1">
        <v>1</v>
      </c>
      <c r="C10" s="26" t="s">
        <v>3775</v>
      </c>
      <c r="D10" t="s">
        <v>3776</v>
      </c>
      <c r="E10" s="27" t="s">
        <v>3777</v>
      </c>
      <c r="F10" s="28" t="s">
        <v>2701</v>
      </c>
      <c r="G10" s="29">
        <v>50286.216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4044</v>
      </c>
    </row>
    <row r="13" ht="25.5">
      <c r="A13" s="1" t="s">
        <v>513</v>
      </c>
      <c r="E13" s="27" t="s">
        <v>2702</v>
      </c>
    </row>
    <row r="14" ht="25.5">
      <c r="A14" s="1" t="s">
        <v>504</v>
      </c>
      <c r="B14" s="1">
        <v>2</v>
      </c>
      <c r="C14" s="26" t="s">
        <v>3537</v>
      </c>
      <c r="D14" t="s">
        <v>3538</v>
      </c>
      <c r="E14" s="27" t="s">
        <v>3539</v>
      </c>
      <c r="F14" s="28" t="s">
        <v>2701</v>
      </c>
      <c r="G14" s="29">
        <v>192.80000000000001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38.25">
      <c r="A16" s="1" t="s">
        <v>511</v>
      </c>
      <c r="E16" s="32" t="s">
        <v>4045</v>
      </c>
    </row>
    <row r="17" ht="25.5">
      <c r="A17" s="1" t="s">
        <v>513</v>
      </c>
      <c r="E17" s="27" t="s">
        <v>2702</v>
      </c>
    </row>
    <row r="18" ht="25.5">
      <c r="A18" s="1" t="s">
        <v>504</v>
      </c>
      <c r="B18" s="1">
        <v>3</v>
      </c>
      <c r="C18" s="26" t="s">
        <v>2703</v>
      </c>
      <c r="D18" t="s">
        <v>2704</v>
      </c>
      <c r="E18" s="27" t="s">
        <v>2705</v>
      </c>
      <c r="F18" s="28" t="s">
        <v>2701</v>
      </c>
      <c r="G18" s="29">
        <v>484.97500000000002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4046</v>
      </c>
    </row>
    <row r="21" ht="25.5">
      <c r="A21" s="1" t="s">
        <v>513</v>
      </c>
      <c r="E21" s="27" t="s">
        <v>2702</v>
      </c>
    </row>
    <row r="22">
      <c r="A22" s="1" t="s">
        <v>501</v>
      </c>
      <c r="C22" s="22" t="s">
        <v>597</v>
      </c>
      <c r="E22" s="23" t="s">
        <v>557</v>
      </c>
      <c r="L22" s="24">
        <f>SUMIFS(L23:L126,A23:A126,"P")</f>
        <v>0</v>
      </c>
      <c r="M22" s="24">
        <f>SUMIFS(M23:M126,A23:A126,"P")</f>
        <v>0</v>
      </c>
      <c r="N22" s="25"/>
    </row>
    <row r="23">
      <c r="A23" s="1" t="s">
        <v>504</v>
      </c>
      <c r="B23" s="1">
        <v>4</v>
      </c>
      <c r="C23" s="26" t="s">
        <v>3567</v>
      </c>
      <c r="D23" t="s">
        <v>506</v>
      </c>
      <c r="E23" s="27" t="s">
        <v>3568</v>
      </c>
      <c r="F23" s="28" t="s">
        <v>1626</v>
      </c>
      <c r="G23" s="29">
        <v>7880</v>
      </c>
      <c r="H23" s="28">
        <v>0</v>
      </c>
      <c r="I23" s="30">
        <f>ROUND(G23*H23,P4)</f>
        <v>0</v>
      </c>
      <c r="L23" s="30">
        <v>0</v>
      </c>
      <c r="M23" s="24">
        <f>ROUND(G23*L23,P4)</f>
        <v>0</v>
      </c>
      <c r="N23" s="25" t="s">
        <v>509</v>
      </c>
      <c r="O23" s="31">
        <f>M23*AA23</f>
        <v>0</v>
      </c>
      <c r="P23" s="1">
        <v>3</v>
      </c>
      <c r="AA23" s="1">
        <f>IF(P23=1,$O$3,IF(P23=2,$O$4,$O$5))</f>
        <v>0</v>
      </c>
    </row>
    <row r="24" ht="25.5">
      <c r="A24" s="1" t="s">
        <v>510</v>
      </c>
      <c r="E24" s="27" t="s">
        <v>3569</v>
      </c>
    </row>
    <row r="25" ht="38.25">
      <c r="A25" s="1" t="s">
        <v>511</v>
      </c>
      <c r="E25" s="32" t="s">
        <v>4047</v>
      </c>
    </row>
    <row r="26">
      <c r="A26" s="1" t="s">
        <v>513</v>
      </c>
      <c r="E26" s="27" t="s">
        <v>514</v>
      </c>
    </row>
    <row r="27">
      <c r="A27" s="1" t="s">
        <v>504</v>
      </c>
      <c r="B27" s="1">
        <v>5</v>
      </c>
      <c r="C27" s="26" t="s">
        <v>3782</v>
      </c>
      <c r="D27" t="s">
        <v>506</v>
      </c>
      <c r="E27" s="27" t="s">
        <v>3783</v>
      </c>
      <c r="F27" s="28" t="s">
        <v>519</v>
      </c>
      <c r="G27" s="29">
        <v>120</v>
      </c>
      <c r="H27" s="28">
        <v>0</v>
      </c>
      <c r="I27" s="30">
        <f>ROUND(G27*H27,P4)</f>
        <v>0</v>
      </c>
      <c r="L27" s="30">
        <v>0</v>
      </c>
      <c r="M27" s="24">
        <f>ROUND(G27*L27,P4)</f>
        <v>0</v>
      </c>
      <c r="N27" s="25" t="s">
        <v>509</v>
      </c>
      <c r="O27" s="31">
        <f>M27*AA27</f>
        <v>0</v>
      </c>
      <c r="P27" s="1">
        <v>3</v>
      </c>
      <c r="AA27" s="1">
        <f>IF(P27=1,$O$3,IF(P27=2,$O$4,$O$5))</f>
        <v>0</v>
      </c>
    </row>
    <row r="28" ht="25.5">
      <c r="A28" s="1" t="s">
        <v>510</v>
      </c>
      <c r="E28" s="27" t="s">
        <v>4048</v>
      </c>
    </row>
    <row r="29" ht="25.5">
      <c r="A29" s="1" t="s">
        <v>511</v>
      </c>
      <c r="E29" s="32" t="s">
        <v>777</v>
      </c>
    </row>
    <row r="30">
      <c r="A30" s="1" t="s">
        <v>513</v>
      </c>
      <c r="E30" s="27" t="s">
        <v>514</v>
      </c>
    </row>
    <row r="31">
      <c r="A31" s="1" t="s">
        <v>504</v>
      </c>
      <c r="B31" s="1">
        <v>6</v>
      </c>
      <c r="C31" s="26" t="s">
        <v>3784</v>
      </c>
      <c r="D31" t="s">
        <v>506</v>
      </c>
      <c r="E31" s="27" t="s">
        <v>3785</v>
      </c>
      <c r="F31" s="28" t="s">
        <v>519</v>
      </c>
      <c r="G31" s="29">
        <v>65</v>
      </c>
      <c r="H31" s="28">
        <v>0</v>
      </c>
      <c r="I31" s="30">
        <f>ROUND(G31*H31,P4)</f>
        <v>0</v>
      </c>
      <c r="L31" s="30">
        <v>0</v>
      </c>
      <c r="M31" s="24">
        <f>ROUND(G31*L31,P4)</f>
        <v>0</v>
      </c>
      <c r="N31" s="25" t="s">
        <v>509</v>
      </c>
      <c r="O31" s="31">
        <f>M31*AA31</f>
        <v>0</v>
      </c>
      <c r="P31" s="1">
        <v>3</v>
      </c>
      <c r="AA31" s="1">
        <f>IF(P31=1,$O$3,IF(P31=2,$O$4,$O$5))</f>
        <v>0</v>
      </c>
    </row>
    <row r="32" ht="25.5">
      <c r="A32" s="1" t="s">
        <v>510</v>
      </c>
      <c r="E32" s="27" t="s">
        <v>4048</v>
      </c>
    </row>
    <row r="33" ht="25.5">
      <c r="A33" s="1" t="s">
        <v>511</v>
      </c>
      <c r="E33" s="32" t="s">
        <v>2013</v>
      </c>
    </row>
    <row r="34">
      <c r="A34" s="1" t="s">
        <v>513</v>
      </c>
      <c r="E34" s="27" t="s">
        <v>514</v>
      </c>
    </row>
    <row r="35">
      <c r="A35" s="1" t="s">
        <v>504</v>
      </c>
      <c r="B35" s="1">
        <v>7</v>
      </c>
      <c r="C35" s="26" t="s">
        <v>3410</v>
      </c>
      <c r="D35" t="s">
        <v>506</v>
      </c>
      <c r="E35" s="27" t="s">
        <v>3411</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4049</v>
      </c>
    </row>
    <row r="38">
      <c r="A38" s="1" t="s">
        <v>513</v>
      </c>
      <c r="E38" s="27" t="s">
        <v>514</v>
      </c>
    </row>
    <row r="39">
      <c r="A39" s="1" t="s">
        <v>504</v>
      </c>
      <c r="B39" s="1">
        <v>8</v>
      </c>
      <c r="C39" s="26" t="s">
        <v>3399</v>
      </c>
      <c r="D39" t="s">
        <v>597</v>
      </c>
      <c r="E39" s="27" t="s">
        <v>3400</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3413</v>
      </c>
    </row>
    <row r="41" ht="25.5">
      <c r="A41" s="1" t="s">
        <v>511</v>
      </c>
      <c r="E41" s="32" t="s">
        <v>4050</v>
      </c>
    </row>
    <row r="42">
      <c r="A42" s="1" t="s">
        <v>513</v>
      </c>
      <c r="E42" s="27" t="s">
        <v>514</v>
      </c>
    </row>
    <row r="43">
      <c r="A43" s="1" t="s">
        <v>504</v>
      </c>
      <c r="B43" s="1">
        <v>9</v>
      </c>
      <c r="C43" s="26" t="s">
        <v>3403</v>
      </c>
      <c r="D43" t="s">
        <v>604</v>
      </c>
      <c r="E43" s="27" t="s">
        <v>3404</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3417</v>
      </c>
    </row>
    <row r="45" ht="25.5">
      <c r="A45" s="1" t="s">
        <v>511</v>
      </c>
      <c r="E45" s="32" t="s">
        <v>4051</v>
      </c>
    </row>
    <row r="46">
      <c r="A46" s="1" t="s">
        <v>513</v>
      </c>
      <c r="E46" s="27" t="s">
        <v>514</v>
      </c>
    </row>
    <row r="47">
      <c r="A47" s="1" t="s">
        <v>504</v>
      </c>
      <c r="B47" s="1">
        <v>10</v>
      </c>
      <c r="C47" s="26" t="s">
        <v>3422</v>
      </c>
      <c r="D47" t="s">
        <v>506</v>
      </c>
      <c r="E47" s="27" t="s">
        <v>3423</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4052</v>
      </c>
    </row>
    <row r="50">
      <c r="A50" s="1" t="s">
        <v>513</v>
      </c>
      <c r="E50" s="27" t="s">
        <v>514</v>
      </c>
    </row>
    <row r="51">
      <c r="A51" s="1" t="s">
        <v>504</v>
      </c>
      <c r="B51" s="1">
        <v>11</v>
      </c>
      <c r="C51" s="26" t="s">
        <v>3795</v>
      </c>
      <c r="D51" t="s">
        <v>506</v>
      </c>
      <c r="E51" s="27" t="s">
        <v>3796</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4053</v>
      </c>
    </row>
    <row r="54">
      <c r="A54" s="1" t="s">
        <v>513</v>
      </c>
      <c r="E54" s="27" t="s">
        <v>514</v>
      </c>
    </row>
    <row r="55">
      <c r="A55" s="1" t="s">
        <v>504</v>
      </c>
      <c r="B55" s="1">
        <v>12</v>
      </c>
      <c r="C55" s="26" t="s">
        <v>4054</v>
      </c>
      <c r="D55" t="s">
        <v>506</v>
      </c>
      <c r="E55" s="27" t="s">
        <v>4055</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4056</v>
      </c>
    </row>
    <row r="58">
      <c r="A58" s="1" t="s">
        <v>513</v>
      </c>
      <c r="E58" s="27" t="s">
        <v>514</v>
      </c>
    </row>
    <row r="59">
      <c r="A59" s="1" t="s">
        <v>504</v>
      </c>
      <c r="B59" s="1">
        <v>13</v>
      </c>
      <c r="C59" s="26" t="s">
        <v>3798</v>
      </c>
      <c r="D59" t="s">
        <v>506</v>
      </c>
      <c r="E59" s="27" t="s">
        <v>3799</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4057</v>
      </c>
    </row>
    <row r="62">
      <c r="A62" s="1" t="s">
        <v>513</v>
      </c>
      <c r="E62" s="27" t="s">
        <v>514</v>
      </c>
    </row>
    <row r="63">
      <c r="A63" s="1" t="s">
        <v>504</v>
      </c>
      <c r="B63" s="1">
        <v>14</v>
      </c>
      <c r="C63" s="26" t="s">
        <v>3399</v>
      </c>
      <c r="D63" t="s">
        <v>601</v>
      </c>
      <c r="E63" s="27" t="s">
        <v>3400</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4058</v>
      </c>
    </row>
    <row r="65" ht="25.5">
      <c r="A65" s="1" t="s">
        <v>511</v>
      </c>
      <c r="E65" s="32" t="s">
        <v>4056</v>
      </c>
    </row>
    <row r="66">
      <c r="A66" s="1" t="s">
        <v>513</v>
      </c>
      <c r="E66" s="27" t="s">
        <v>514</v>
      </c>
    </row>
    <row r="67">
      <c r="A67" s="1" t="s">
        <v>504</v>
      </c>
      <c r="B67" s="1">
        <v>15</v>
      </c>
      <c r="C67" s="26" t="s">
        <v>4059</v>
      </c>
      <c r="D67" t="s">
        <v>506</v>
      </c>
      <c r="E67" s="27" t="s">
        <v>4060</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4061</v>
      </c>
    </row>
    <row r="69" ht="25.5">
      <c r="A69" s="1" t="s">
        <v>511</v>
      </c>
      <c r="E69" s="32" t="s">
        <v>4062</v>
      </c>
    </row>
    <row r="70">
      <c r="A70" s="1" t="s">
        <v>513</v>
      </c>
      <c r="E70" s="27" t="s">
        <v>514</v>
      </c>
    </row>
    <row r="71">
      <c r="A71" s="1" t="s">
        <v>504</v>
      </c>
      <c r="B71" s="1">
        <v>16</v>
      </c>
      <c r="C71" s="26" t="s">
        <v>3403</v>
      </c>
      <c r="D71" t="s">
        <v>597</v>
      </c>
      <c r="E71" s="27" t="s">
        <v>3404</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4061</v>
      </c>
    </row>
    <row r="73" ht="25.5">
      <c r="A73" s="1" t="s">
        <v>511</v>
      </c>
      <c r="E73" s="32" t="s">
        <v>4062</v>
      </c>
    </row>
    <row r="74">
      <c r="A74" s="1" t="s">
        <v>513</v>
      </c>
      <c r="E74" s="27" t="s">
        <v>514</v>
      </c>
    </row>
    <row r="75">
      <c r="A75" s="1" t="s">
        <v>504</v>
      </c>
      <c r="B75" s="1">
        <v>17</v>
      </c>
      <c r="C75" s="26" t="s">
        <v>3407</v>
      </c>
      <c r="D75" t="s">
        <v>506</v>
      </c>
      <c r="E75" s="27" t="s">
        <v>3408</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4063</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3812</v>
      </c>
    </row>
    <row r="82">
      <c r="A82" s="1" t="s">
        <v>513</v>
      </c>
      <c r="E82" s="27" t="s">
        <v>514</v>
      </c>
    </row>
    <row r="83">
      <c r="A83" s="1" t="s">
        <v>504</v>
      </c>
      <c r="B83" s="1">
        <v>19</v>
      </c>
      <c r="C83" s="26" t="s">
        <v>4064</v>
      </c>
      <c r="D83" t="s">
        <v>506</v>
      </c>
      <c r="E83" s="27" t="s">
        <v>4065</v>
      </c>
      <c r="F83" s="28" t="s">
        <v>1626</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4066</v>
      </c>
    </row>
    <row r="86">
      <c r="A86" s="1" t="s">
        <v>513</v>
      </c>
      <c r="E86" s="27" t="s">
        <v>514</v>
      </c>
    </row>
    <row r="87">
      <c r="A87" s="1" t="s">
        <v>504</v>
      </c>
      <c r="B87" s="1">
        <v>20</v>
      </c>
      <c r="C87" s="26" t="s">
        <v>3433</v>
      </c>
      <c r="D87" t="s">
        <v>506</v>
      </c>
      <c r="E87" s="27" t="s">
        <v>3434</v>
      </c>
      <c r="F87" s="28" t="s">
        <v>1626</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4067</v>
      </c>
    </row>
    <row r="90">
      <c r="A90" s="1" t="s">
        <v>513</v>
      </c>
      <c r="E90" s="27" t="s">
        <v>514</v>
      </c>
    </row>
    <row r="91">
      <c r="A91" s="1" t="s">
        <v>504</v>
      </c>
      <c r="B91" s="1">
        <v>21</v>
      </c>
      <c r="C91" s="26" t="s">
        <v>3403</v>
      </c>
      <c r="D91" t="s">
        <v>601</v>
      </c>
      <c r="E91" s="27" t="s">
        <v>3404</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4068</v>
      </c>
    </row>
    <row r="93" ht="25.5">
      <c r="A93" s="1" t="s">
        <v>511</v>
      </c>
      <c r="E93" s="32" t="s">
        <v>4069</v>
      </c>
    </row>
    <row r="94">
      <c r="A94" s="1" t="s">
        <v>513</v>
      </c>
      <c r="E94" s="27" t="s">
        <v>514</v>
      </c>
    </row>
    <row r="95">
      <c r="A95" s="1" t="s">
        <v>504</v>
      </c>
      <c r="B95" s="1">
        <v>22</v>
      </c>
      <c r="C95" s="26" t="s">
        <v>4070</v>
      </c>
      <c r="D95" t="s">
        <v>506</v>
      </c>
      <c r="E95" s="27" t="s">
        <v>4071</v>
      </c>
      <c r="F95" s="28" t="s">
        <v>1626</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8.25">
      <c r="A97" s="1" t="s">
        <v>511</v>
      </c>
      <c r="E97" s="32" t="s">
        <v>4072</v>
      </c>
    </row>
    <row r="98">
      <c r="A98" s="1" t="s">
        <v>513</v>
      </c>
      <c r="E98" s="27" t="s">
        <v>514</v>
      </c>
    </row>
    <row r="99">
      <c r="A99" s="1" t="s">
        <v>504</v>
      </c>
      <c r="B99" s="1">
        <v>23</v>
      </c>
      <c r="C99" s="26" t="s">
        <v>3425</v>
      </c>
      <c r="D99" t="s">
        <v>506</v>
      </c>
      <c r="E99" s="27" t="s">
        <v>3426</v>
      </c>
      <c r="F99" s="28" t="s">
        <v>1626</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4073</v>
      </c>
    </row>
    <row r="102">
      <c r="A102" s="1" t="s">
        <v>513</v>
      </c>
      <c r="E102" s="27" t="s">
        <v>514</v>
      </c>
    </row>
    <row r="103">
      <c r="A103" s="1" t="s">
        <v>504</v>
      </c>
      <c r="B103" s="1">
        <v>24</v>
      </c>
      <c r="C103" s="26" t="s">
        <v>3427</v>
      </c>
      <c r="D103" t="s">
        <v>506</v>
      </c>
      <c r="E103" s="27" t="s">
        <v>3428</v>
      </c>
      <c r="F103" s="28" t="s">
        <v>1626</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4073</v>
      </c>
    </row>
    <row r="106">
      <c r="A106" s="1" t="s">
        <v>513</v>
      </c>
      <c r="E106" s="27" t="s">
        <v>514</v>
      </c>
    </row>
    <row r="107">
      <c r="A107" s="1" t="s">
        <v>504</v>
      </c>
      <c r="B107" s="1">
        <v>25</v>
      </c>
      <c r="C107" s="26" t="s">
        <v>3436</v>
      </c>
      <c r="D107" t="s">
        <v>597</v>
      </c>
      <c r="E107" s="27" t="s">
        <v>3437</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3819</v>
      </c>
    </row>
    <row r="109" ht="25.5">
      <c r="A109" s="1" t="s">
        <v>511</v>
      </c>
      <c r="E109" s="32" t="s">
        <v>4074</v>
      </c>
    </row>
    <row r="110">
      <c r="A110" s="1" t="s">
        <v>513</v>
      </c>
      <c r="E110" s="27" t="s">
        <v>514</v>
      </c>
    </row>
    <row r="111">
      <c r="A111" s="1" t="s">
        <v>504</v>
      </c>
      <c r="B111" s="1">
        <v>26</v>
      </c>
      <c r="C111" s="26" t="s">
        <v>3436</v>
      </c>
      <c r="D111" t="s">
        <v>601</v>
      </c>
      <c r="E111" s="27" t="s">
        <v>3437</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3821</v>
      </c>
    </row>
    <row r="113" ht="25.5">
      <c r="A113" s="1" t="s">
        <v>511</v>
      </c>
      <c r="E113" s="32" t="s">
        <v>4075</v>
      </c>
    </row>
    <row r="114">
      <c r="A114" s="1" t="s">
        <v>513</v>
      </c>
      <c r="E114" s="27" t="s">
        <v>514</v>
      </c>
    </row>
    <row r="115">
      <c r="A115" s="1" t="s">
        <v>504</v>
      </c>
      <c r="B115" s="1">
        <v>27</v>
      </c>
      <c r="C115" s="26" t="s">
        <v>3436</v>
      </c>
      <c r="D115" t="s">
        <v>604</v>
      </c>
      <c r="E115" s="27" t="s">
        <v>3437</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3438</v>
      </c>
    </row>
    <row r="117" ht="25.5">
      <c r="A117" s="1" t="s">
        <v>511</v>
      </c>
      <c r="E117" s="32" t="s">
        <v>4076</v>
      </c>
    </row>
    <row r="118">
      <c r="A118" s="1" t="s">
        <v>513</v>
      </c>
      <c r="E118" s="27" t="s">
        <v>514</v>
      </c>
    </row>
    <row r="119">
      <c r="A119" s="1" t="s">
        <v>504</v>
      </c>
      <c r="B119" s="1">
        <v>28</v>
      </c>
      <c r="C119" s="26" t="s">
        <v>3562</v>
      </c>
      <c r="D119" t="s">
        <v>597</v>
      </c>
      <c r="E119" s="27" t="s">
        <v>3563</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3564</v>
      </c>
    </row>
    <row r="121" ht="25.5">
      <c r="A121" s="1" t="s">
        <v>511</v>
      </c>
      <c r="E121" s="32" t="s">
        <v>4077</v>
      </c>
    </row>
    <row r="122">
      <c r="A122" s="1" t="s">
        <v>513</v>
      </c>
      <c r="E122" s="27" t="s">
        <v>514</v>
      </c>
    </row>
    <row r="123">
      <c r="A123" s="1" t="s">
        <v>504</v>
      </c>
      <c r="B123" s="1">
        <v>29</v>
      </c>
      <c r="C123" s="26" t="s">
        <v>3562</v>
      </c>
      <c r="D123" t="s">
        <v>601</v>
      </c>
      <c r="E123" s="27" t="s">
        <v>3563</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3827</v>
      </c>
    </row>
    <row r="125" ht="25.5">
      <c r="A125" s="1" t="s">
        <v>511</v>
      </c>
      <c r="E125" s="32" t="s">
        <v>4078</v>
      </c>
    </row>
    <row r="126">
      <c r="A126" s="1" t="s">
        <v>513</v>
      </c>
      <c r="E126" s="27" t="s">
        <v>514</v>
      </c>
    </row>
    <row r="127">
      <c r="A127" s="1" t="s">
        <v>501</v>
      </c>
      <c r="C127" s="22" t="s">
        <v>601</v>
      </c>
      <c r="E127" s="23" t="s">
        <v>3440</v>
      </c>
      <c r="L127" s="24">
        <f>SUMIFS(L128:L143,A128:A143,"P")</f>
        <v>0</v>
      </c>
      <c r="M127" s="24">
        <f>SUMIFS(M128:M143,A128:A143,"P")</f>
        <v>0</v>
      </c>
      <c r="N127" s="25"/>
    </row>
    <row r="128">
      <c r="A128" s="1" t="s">
        <v>504</v>
      </c>
      <c r="B128" s="1">
        <v>30</v>
      </c>
      <c r="C128" s="26" t="s">
        <v>3578</v>
      </c>
      <c r="D128" t="s">
        <v>506</v>
      </c>
      <c r="E128" s="27" t="s">
        <v>3579</v>
      </c>
      <c r="F128" s="28" t="s">
        <v>1626</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4079</v>
      </c>
    </row>
    <row r="131">
      <c r="A131" s="1" t="s">
        <v>513</v>
      </c>
      <c r="E131" s="27" t="s">
        <v>514</v>
      </c>
    </row>
    <row r="132">
      <c r="A132" s="1" t="s">
        <v>504</v>
      </c>
      <c r="B132" s="1">
        <v>31</v>
      </c>
      <c r="C132" s="26" t="s">
        <v>3441</v>
      </c>
      <c r="D132" t="s">
        <v>506</v>
      </c>
      <c r="E132" s="27" t="s">
        <v>3442</v>
      </c>
      <c r="F132" s="28" t="s">
        <v>1626</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4080</v>
      </c>
    </row>
    <row r="135">
      <c r="A135" s="1" t="s">
        <v>513</v>
      </c>
      <c r="E135" s="27" t="s">
        <v>514</v>
      </c>
    </row>
    <row r="136">
      <c r="A136" s="1" t="s">
        <v>504</v>
      </c>
      <c r="B136" s="1">
        <v>32</v>
      </c>
      <c r="C136" s="26" t="s">
        <v>3444</v>
      </c>
      <c r="D136" t="s">
        <v>506</v>
      </c>
      <c r="E136" s="27" t="s">
        <v>3445</v>
      </c>
      <c r="F136" s="28" t="s">
        <v>1626</v>
      </c>
      <c r="G136" s="29">
        <v>9891.4150000000009</v>
      </c>
      <c r="H136" s="28">
        <v>0</v>
      </c>
      <c r="I136" s="30">
        <f>ROUND(G136*H136,P4)</f>
        <v>0</v>
      </c>
      <c r="L136" s="30">
        <v>0</v>
      </c>
      <c r="M136" s="24">
        <f>ROUND(G136*L136,P4)</f>
        <v>0</v>
      </c>
      <c r="N136" s="25" t="s">
        <v>509</v>
      </c>
      <c r="O136" s="31">
        <f>M136*AA136</f>
        <v>0</v>
      </c>
      <c r="P136" s="1">
        <v>3</v>
      </c>
      <c r="AA136" s="1">
        <f>IF(P136=1,$O$3,IF(P136=2,$O$4,$O$5))</f>
        <v>0</v>
      </c>
    </row>
    <row r="137" ht="25.5">
      <c r="A137" s="1" t="s">
        <v>510</v>
      </c>
      <c r="E137" s="27" t="s">
        <v>3842</v>
      </c>
    </row>
    <row r="138" ht="25.5">
      <c r="A138" s="1" t="s">
        <v>511</v>
      </c>
      <c r="E138" s="32" t="s">
        <v>4073</v>
      </c>
    </row>
    <row r="139">
      <c r="A139" s="1" t="s">
        <v>513</v>
      </c>
      <c r="E139" s="27" t="s">
        <v>514</v>
      </c>
    </row>
    <row r="140">
      <c r="A140" s="1" t="s">
        <v>504</v>
      </c>
      <c r="B140" s="1">
        <v>33</v>
      </c>
      <c r="C140" s="26" t="s">
        <v>3575</v>
      </c>
      <c r="D140" t="s">
        <v>506</v>
      </c>
      <c r="E140" s="27" t="s">
        <v>3576</v>
      </c>
      <c r="F140" s="28" t="s">
        <v>1626</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4081</v>
      </c>
    </row>
    <row r="143">
      <c r="A143" s="1" t="s">
        <v>513</v>
      </c>
      <c r="E143" s="27" t="s">
        <v>514</v>
      </c>
    </row>
    <row r="144">
      <c r="A144" s="1" t="s">
        <v>501</v>
      </c>
      <c r="C144" s="22" t="s">
        <v>604</v>
      </c>
      <c r="E144" s="23" t="s">
        <v>3448</v>
      </c>
      <c r="L144" s="24">
        <f>SUMIFS(L145:L152,A145:A152,"P")</f>
        <v>0</v>
      </c>
      <c r="M144" s="24">
        <f>SUMIFS(M145:M152,A145:A152,"P")</f>
        <v>0</v>
      </c>
      <c r="N144" s="25"/>
    </row>
    <row r="145">
      <c r="A145" s="1" t="s">
        <v>504</v>
      </c>
      <c r="B145" s="1">
        <v>34</v>
      </c>
      <c r="C145" s="26" t="s">
        <v>3449</v>
      </c>
      <c r="D145" t="s">
        <v>506</v>
      </c>
      <c r="E145" s="27" t="s">
        <v>3450</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3852</v>
      </c>
    </row>
    <row r="147" ht="25.5">
      <c r="A147" s="1" t="s">
        <v>511</v>
      </c>
      <c r="E147" s="32" t="s">
        <v>4082</v>
      </c>
    </row>
    <row r="148">
      <c r="A148" s="1" t="s">
        <v>513</v>
      </c>
      <c r="E148" s="27" t="s">
        <v>514</v>
      </c>
    </row>
    <row r="149">
      <c r="A149" s="1" t="s">
        <v>504</v>
      </c>
      <c r="B149" s="1">
        <v>35</v>
      </c>
      <c r="C149" s="26" t="s">
        <v>3453</v>
      </c>
      <c r="D149" t="s">
        <v>506</v>
      </c>
      <c r="E149" s="27" t="s">
        <v>3454</v>
      </c>
      <c r="F149" s="28" t="s">
        <v>1626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4083</v>
      </c>
    </row>
    <row r="151" ht="25.5">
      <c r="A151" s="1" t="s">
        <v>511</v>
      </c>
      <c r="E151" s="32" t="s">
        <v>4084</v>
      </c>
    </row>
    <row r="152">
      <c r="A152" s="1" t="s">
        <v>513</v>
      </c>
      <c r="E152" s="27" t="s">
        <v>514</v>
      </c>
    </row>
    <row r="153">
      <c r="A153" s="1" t="s">
        <v>501</v>
      </c>
      <c r="C153" s="22" t="s">
        <v>857</v>
      </c>
      <c r="E153" s="23" t="s">
        <v>3456</v>
      </c>
      <c r="L153" s="24">
        <f>SUMIFS(L154:L185,A154:A185,"P")</f>
        <v>0</v>
      </c>
      <c r="M153" s="24">
        <f>SUMIFS(M154:M185,A154:A185,"P")</f>
        <v>0</v>
      </c>
      <c r="N153" s="25"/>
    </row>
    <row r="154">
      <c r="A154" s="1" t="s">
        <v>504</v>
      </c>
      <c r="B154" s="1">
        <v>36</v>
      </c>
      <c r="C154" s="26" t="s">
        <v>3593</v>
      </c>
      <c r="D154" t="s">
        <v>597</v>
      </c>
      <c r="E154" s="27" t="s">
        <v>3594</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3861</v>
      </c>
    </row>
    <row r="156" ht="25.5">
      <c r="A156" s="1" t="s">
        <v>511</v>
      </c>
      <c r="E156" s="32" t="s">
        <v>4085</v>
      </c>
    </row>
    <row r="157">
      <c r="A157" s="1" t="s">
        <v>513</v>
      </c>
      <c r="E157" s="27" t="s">
        <v>514</v>
      </c>
    </row>
    <row r="158">
      <c r="A158" s="1" t="s">
        <v>504</v>
      </c>
      <c r="B158" s="1">
        <v>37</v>
      </c>
      <c r="C158" s="26" t="s">
        <v>3457</v>
      </c>
      <c r="D158" t="s">
        <v>506</v>
      </c>
      <c r="E158" s="27" t="s">
        <v>3458</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3863</v>
      </c>
    </row>
    <row r="160" ht="25.5">
      <c r="A160" s="1" t="s">
        <v>511</v>
      </c>
      <c r="E160" s="32" t="s">
        <v>4086</v>
      </c>
    </row>
    <row r="161">
      <c r="A161" s="1" t="s">
        <v>513</v>
      </c>
      <c r="E161" s="27" t="s">
        <v>514</v>
      </c>
    </row>
    <row r="162">
      <c r="A162" s="1" t="s">
        <v>504</v>
      </c>
      <c r="B162" s="1">
        <v>38</v>
      </c>
      <c r="C162" s="26" t="s">
        <v>3593</v>
      </c>
      <c r="D162" t="s">
        <v>601</v>
      </c>
      <c r="E162" s="27" t="s">
        <v>3594</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4087</v>
      </c>
    </row>
    <row r="164" ht="25.5">
      <c r="A164" s="1" t="s">
        <v>511</v>
      </c>
      <c r="E164" s="32" t="s">
        <v>4088</v>
      </c>
    </row>
    <row r="165">
      <c r="A165" s="1" t="s">
        <v>513</v>
      </c>
      <c r="E165" s="27" t="s">
        <v>514</v>
      </c>
    </row>
    <row r="166">
      <c r="A166" s="1" t="s">
        <v>504</v>
      </c>
      <c r="B166" s="1">
        <v>39</v>
      </c>
      <c r="C166" s="26" t="s">
        <v>3465</v>
      </c>
      <c r="D166" t="s">
        <v>506</v>
      </c>
      <c r="E166" s="27" t="s">
        <v>3466</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4089</v>
      </c>
    </row>
    <row r="168" ht="25.5">
      <c r="A168" s="1" t="s">
        <v>511</v>
      </c>
      <c r="E168" s="32" t="s">
        <v>4090</v>
      </c>
    </row>
    <row r="169">
      <c r="A169" s="1" t="s">
        <v>513</v>
      </c>
      <c r="E169" s="27" t="s">
        <v>514</v>
      </c>
    </row>
    <row r="170">
      <c r="A170" s="1" t="s">
        <v>504</v>
      </c>
      <c r="B170" s="1">
        <v>40</v>
      </c>
      <c r="C170" s="26" t="s">
        <v>3469</v>
      </c>
      <c r="D170" t="s">
        <v>506</v>
      </c>
      <c r="E170" s="27" t="s">
        <v>3470</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3586</v>
      </c>
    </row>
    <row r="172" ht="38.25">
      <c r="A172" s="1" t="s">
        <v>511</v>
      </c>
      <c r="E172" s="32" t="s">
        <v>4091</v>
      </c>
    </row>
    <row r="173">
      <c r="A173" s="1" t="s">
        <v>513</v>
      </c>
      <c r="E173" s="27" t="s">
        <v>514</v>
      </c>
    </row>
    <row r="174">
      <c r="A174" s="1" t="s">
        <v>504</v>
      </c>
      <c r="B174" s="1">
        <v>41</v>
      </c>
      <c r="C174" s="26" t="s">
        <v>3593</v>
      </c>
      <c r="D174" t="s">
        <v>604</v>
      </c>
      <c r="E174" s="27" t="s">
        <v>3594</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4092</v>
      </c>
    </row>
    <row r="176" ht="25.5">
      <c r="A176" s="1" t="s">
        <v>511</v>
      </c>
      <c r="E176" s="32" t="s">
        <v>4093</v>
      </c>
    </row>
    <row r="177">
      <c r="A177" s="1" t="s">
        <v>513</v>
      </c>
      <c r="E177" s="27" t="s">
        <v>514</v>
      </c>
    </row>
    <row r="178">
      <c r="A178" s="1" t="s">
        <v>504</v>
      </c>
      <c r="B178" s="1">
        <v>42</v>
      </c>
      <c r="C178" s="26" t="s">
        <v>3588</v>
      </c>
      <c r="D178" t="s">
        <v>506</v>
      </c>
      <c r="E178" s="27" t="s">
        <v>3589</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3590</v>
      </c>
    </row>
    <row r="180" ht="38.25">
      <c r="A180" s="1" t="s">
        <v>511</v>
      </c>
      <c r="E180" s="32" t="s">
        <v>4094</v>
      </c>
    </row>
    <row r="181">
      <c r="A181" s="1" t="s">
        <v>513</v>
      </c>
      <c r="E181" s="27" t="s">
        <v>514</v>
      </c>
    </row>
    <row r="182">
      <c r="A182" s="1" t="s">
        <v>504</v>
      </c>
      <c r="B182" s="1">
        <v>43</v>
      </c>
      <c r="C182" s="26" t="s">
        <v>3603</v>
      </c>
      <c r="D182" t="s">
        <v>506</v>
      </c>
      <c r="E182" s="27" t="s">
        <v>3604</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3874</v>
      </c>
    </row>
    <row r="184" ht="38.25">
      <c r="A184" s="1" t="s">
        <v>511</v>
      </c>
      <c r="E184" s="32" t="s">
        <v>4095</v>
      </c>
    </row>
    <row r="185">
      <c r="A185" s="1" t="s">
        <v>513</v>
      </c>
      <c r="E185" s="27" t="s">
        <v>514</v>
      </c>
    </row>
    <row r="186">
      <c r="A186" s="1" t="s">
        <v>501</v>
      </c>
      <c r="C186" s="22" t="s">
        <v>860</v>
      </c>
      <c r="E186" s="23" t="s">
        <v>2849</v>
      </c>
      <c r="L186" s="24">
        <f>SUMIFS(L187:L206,A187:A206,"P")</f>
        <v>0</v>
      </c>
      <c r="M186" s="24">
        <f>SUMIFS(M187:M206,A187:A206,"P")</f>
        <v>0</v>
      </c>
      <c r="N186" s="25"/>
    </row>
    <row r="187" ht="25.5">
      <c r="A187" s="1" t="s">
        <v>504</v>
      </c>
      <c r="B187" s="1">
        <v>44</v>
      </c>
      <c r="C187" s="26" t="s">
        <v>3478</v>
      </c>
      <c r="D187" t="s">
        <v>506</v>
      </c>
      <c r="E187" s="27" t="s">
        <v>3479</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8.25">
      <c r="A189" s="1" t="s">
        <v>511</v>
      </c>
      <c r="E189" s="32" t="s">
        <v>4096</v>
      </c>
    </row>
    <row r="190">
      <c r="A190" s="1" t="s">
        <v>513</v>
      </c>
      <c r="E190" s="27" t="s">
        <v>514</v>
      </c>
    </row>
    <row r="191" ht="25.5">
      <c r="A191" s="1" t="s">
        <v>504</v>
      </c>
      <c r="B191" s="1">
        <v>45</v>
      </c>
      <c r="C191" s="26" t="s">
        <v>3482</v>
      </c>
      <c r="D191" t="s">
        <v>506</v>
      </c>
      <c r="E191" s="27" t="s">
        <v>3483</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8.25">
      <c r="A193" s="1" t="s">
        <v>511</v>
      </c>
      <c r="E193" s="32" t="s">
        <v>3877</v>
      </c>
    </row>
    <row r="194">
      <c r="A194" s="1" t="s">
        <v>513</v>
      </c>
      <c r="E194" s="27" t="s">
        <v>514</v>
      </c>
    </row>
    <row r="195" ht="25.5">
      <c r="A195" s="1" t="s">
        <v>504</v>
      </c>
      <c r="B195" s="1">
        <v>46</v>
      </c>
      <c r="C195" s="26" t="s">
        <v>3610</v>
      </c>
      <c r="D195" t="s">
        <v>506</v>
      </c>
      <c r="E195" s="27" t="s">
        <v>3611</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4097</v>
      </c>
    </row>
    <row r="198">
      <c r="A198" s="1" t="s">
        <v>513</v>
      </c>
      <c r="E198" s="27" t="s">
        <v>514</v>
      </c>
    </row>
    <row r="199" ht="25.5">
      <c r="A199" s="1" t="s">
        <v>504</v>
      </c>
      <c r="B199" s="1">
        <v>47</v>
      </c>
      <c r="C199" s="26" t="s">
        <v>3491</v>
      </c>
      <c r="D199" t="s">
        <v>506</v>
      </c>
      <c r="E199" s="27" t="s">
        <v>3492</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3886</v>
      </c>
    </row>
    <row r="201" ht="38.25">
      <c r="A201" s="1" t="s">
        <v>511</v>
      </c>
      <c r="E201" s="32" t="s">
        <v>4098</v>
      </c>
    </row>
    <row r="202">
      <c r="A202" s="1" t="s">
        <v>513</v>
      </c>
      <c r="E202" s="27" t="s">
        <v>514</v>
      </c>
    </row>
    <row r="203">
      <c r="A203" s="1" t="s">
        <v>504</v>
      </c>
      <c r="B203" s="1">
        <v>48</v>
      </c>
      <c r="C203" s="26" t="s">
        <v>3488</v>
      </c>
      <c r="D203" t="s">
        <v>506</v>
      </c>
      <c r="E203" s="27" t="s">
        <v>3489</v>
      </c>
      <c r="F203" s="28" t="s">
        <v>1626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4099</v>
      </c>
    </row>
    <row r="206">
      <c r="A206" s="1" t="s">
        <v>513</v>
      </c>
      <c r="E206" s="27" t="s">
        <v>514</v>
      </c>
    </row>
    <row r="207">
      <c r="A207" s="1" t="s">
        <v>501</v>
      </c>
      <c r="C207" s="22" t="s">
        <v>3502</v>
      </c>
      <c r="E207" s="23" t="s">
        <v>3503</v>
      </c>
      <c r="L207" s="24">
        <f>SUMIFS(L208:L247,A208:A247,"P")</f>
        <v>0</v>
      </c>
      <c r="M207" s="24">
        <f>SUMIFS(M208:M247,A208:A247,"P")</f>
        <v>0</v>
      </c>
      <c r="N207" s="25"/>
    </row>
    <row r="208">
      <c r="A208" s="1" t="s">
        <v>504</v>
      </c>
      <c r="B208" s="1">
        <v>49</v>
      </c>
      <c r="C208" s="26" t="s">
        <v>3621</v>
      </c>
      <c r="D208" t="s">
        <v>601</v>
      </c>
      <c r="E208" s="27" t="s">
        <v>3622</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4100</v>
      </c>
    </row>
    <row r="210" ht="25.5">
      <c r="A210" s="1" t="s">
        <v>511</v>
      </c>
      <c r="E210" s="32" t="s">
        <v>4101</v>
      </c>
    </row>
    <row r="211">
      <c r="A211" s="1" t="s">
        <v>513</v>
      </c>
      <c r="E211" s="27" t="s">
        <v>514</v>
      </c>
    </row>
    <row r="212">
      <c r="A212" s="1" t="s">
        <v>504</v>
      </c>
      <c r="B212" s="1">
        <v>50</v>
      </c>
      <c r="C212" s="26" t="s">
        <v>4102</v>
      </c>
      <c r="D212" t="s">
        <v>506</v>
      </c>
      <c r="E212" s="27" t="s">
        <v>4103</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4104</v>
      </c>
    </row>
    <row r="214" ht="25.5">
      <c r="A214" s="1" t="s">
        <v>511</v>
      </c>
      <c r="E214" s="32" t="s">
        <v>4105</v>
      </c>
    </row>
    <row r="215">
      <c r="A215" s="1" t="s">
        <v>513</v>
      </c>
      <c r="E215" s="27" t="s">
        <v>514</v>
      </c>
    </row>
    <row r="216">
      <c r="A216" s="1" t="s">
        <v>504</v>
      </c>
      <c r="B216" s="1">
        <v>51</v>
      </c>
      <c r="C216" s="26" t="s">
        <v>3903</v>
      </c>
      <c r="D216" t="s">
        <v>506</v>
      </c>
      <c r="E216" s="27" t="s">
        <v>3904</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3905</v>
      </c>
    </row>
    <row r="218" ht="25.5">
      <c r="A218" s="1" t="s">
        <v>511</v>
      </c>
      <c r="E218" s="32" t="s">
        <v>4106</v>
      </c>
    </row>
    <row r="219">
      <c r="A219" s="1" t="s">
        <v>513</v>
      </c>
      <c r="E219" s="27" t="s">
        <v>514</v>
      </c>
    </row>
    <row r="220">
      <c r="A220" s="1" t="s">
        <v>504</v>
      </c>
      <c r="B220" s="1">
        <v>52</v>
      </c>
      <c r="C220" s="26" t="s">
        <v>3630</v>
      </c>
      <c r="D220" t="s">
        <v>506</v>
      </c>
      <c r="E220" s="27" t="s">
        <v>3631</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5.5">
      <c r="A221" s="1" t="s">
        <v>510</v>
      </c>
      <c r="E221" s="27" t="s">
        <v>3909</v>
      </c>
    </row>
    <row r="222" ht="25.5">
      <c r="A222" s="1" t="s">
        <v>511</v>
      </c>
      <c r="E222" s="32" t="s">
        <v>526</v>
      </c>
    </row>
    <row r="223">
      <c r="A223" s="1" t="s">
        <v>513</v>
      </c>
      <c r="E223" s="27" t="s">
        <v>514</v>
      </c>
    </row>
    <row r="224">
      <c r="A224" s="1" t="s">
        <v>504</v>
      </c>
      <c r="B224" s="1">
        <v>53</v>
      </c>
      <c r="C224" s="26" t="s">
        <v>3914</v>
      </c>
      <c r="D224" t="s">
        <v>506</v>
      </c>
      <c r="E224" s="27" t="s">
        <v>3915</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3916</v>
      </c>
    </row>
    <row r="226" ht="25.5">
      <c r="A226" s="1" t="s">
        <v>511</v>
      </c>
      <c r="E226" s="32" t="s">
        <v>4107</v>
      </c>
    </row>
    <row r="227">
      <c r="A227" s="1" t="s">
        <v>513</v>
      </c>
      <c r="E227" s="27" t="s">
        <v>514</v>
      </c>
    </row>
    <row r="228">
      <c r="A228" s="1" t="s">
        <v>504</v>
      </c>
      <c r="B228" s="1">
        <v>54</v>
      </c>
      <c r="C228" s="26" t="s">
        <v>3504</v>
      </c>
      <c r="D228" t="s">
        <v>506</v>
      </c>
      <c r="E228" s="27" t="s">
        <v>3505</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3506</v>
      </c>
    </row>
    <row r="230" ht="25.5">
      <c r="A230" s="1" t="s">
        <v>511</v>
      </c>
      <c r="E230" s="32" t="s">
        <v>4108</v>
      </c>
    </row>
    <row r="231">
      <c r="A231" s="1" t="s">
        <v>513</v>
      </c>
      <c r="E231" s="27" t="s">
        <v>514</v>
      </c>
    </row>
    <row r="232">
      <c r="A232" s="1" t="s">
        <v>504</v>
      </c>
      <c r="B232" s="1">
        <v>55</v>
      </c>
      <c r="C232" s="26" t="s">
        <v>3508</v>
      </c>
      <c r="D232" t="s">
        <v>506</v>
      </c>
      <c r="E232" s="27" t="s">
        <v>3509</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5.5">
      <c r="A234" s="1" t="s">
        <v>511</v>
      </c>
      <c r="E234" s="32" t="s">
        <v>4109</v>
      </c>
    </row>
    <row r="235">
      <c r="A235" s="1" t="s">
        <v>513</v>
      </c>
      <c r="E235" s="27" t="s">
        <v>514</v>
      </c>
    </row>
    <row r="236">
      <c r="A236" s="1" t="s">
        <v>504</v>
      </c>
      <c r="B236" s="1">
        <v>56</v>
      </c>
      <c r="C236" s="26" t="s">
        <v>3643</v>
      </c>
      <c r="D236" t="s">
        <v>506</v>
      </c>
      <c r="E236" s="27" t="s">
        <v>3644</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5.5">
      <c r="A238" s="1" t="s">
        <v>511</v>
      </c>
      <c r="E238" s="32" t="s">
        <v>3908</v>
      </c>
    </row>
    <row r="239">
      <c r="A239" s="1" t="s">
        <v>513</v>
      </c>
      <c r="E239" s="27" t="s">
        <v>514</v>
      </c>
    </row>
    <row r="240">
      <c r="A240" s="1" t="s">
        <v>504</v>
      </c>
      <c r="B240" s="1">
        <v>57</v>
      </c>
      <c r="C240" s="26" t="s">
        <v>3921</v>
      </c>
      <c r="D240" t="s">
        <v>506</v>
      </c>
      <c r="E240" s="27" t="s">
        <v>3922</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4110</v>
      </c>
    </row>
    <row r="242" ht="25.5">
      <c r="A242" s="1" t="s">
        <v>511</v>
      </c>
      <c r="E242" s="32" t="s">
        <v>3923</v>
      </c>
    </row>
    <row r="243">
      <c r="A243" s="1" t="s">
        <v>513</v>
      </c>
      <c r="E243" s="27" t="s">
        <v>514</v>
      </c>
    </row>
    <row r="244">
      <c r="A244" s="1" t="s">
        <v>504</v>
      </c>
      <c r="B244" s="1">
        <v>58</v>
      </c>
      <c r="C244" s="26" t="s">
        <v>3638</v>
      </c>
      <c r="D244" t="s">
        <v>506</v>
      </c>
      <c r="E244" s="27" t="s">
        <v>3639</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3924</v>
      </c>
    </row>
    <row r="246" ht="25.5">
      <c r="A246" s="1" t="s">
        <v>511</v>
      </c>
      <c r="E246" s="32" t="s">
        <v>521</v>
      </c>
    </row>
    <row r="247">
      <c r="A247" s="1" t="s">
        <v>513</v>
      </c>
      <c r="E247" s="27" t="s">
        <v>514</v>
      </c>
    </row>
    <row r="248">
      <c r="A248" s="1" t="s">
        <v>501</v>
      </c>
      <c r="C248" s="22" t="s">
        <v>2884</v>
      </c>
      <c r="E248" s="23" t="s">
        <v>2885</v>
      </c>
      <c r="L248" s="24">
        <f>SUMIFS(L249:L264,A249:A264,"P")</f>
        <v>0</v>
      </c>
      <c r="M248" s="24">
        <f>SUMIFS(M249:M264,A249:A264,"P")</f>
        <v>0</v>
      </c>
      <c r="N248" s="25"/>
    </row>
    <row r="249">
      <c r="A249" s="1" t="s">
        <v>504</v>
      </c>
      <c r="B249" s="1">
        <v>59</v>
      </c>
      <c r="C249" s="26" t="s">
        <v>3523</v>
      </c>
      <c r="D249" t="s">
        <v>506</v>
      </c>
      <c r="E249" s="27" t="s">
        <v>3524</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3.75">
      <c r="A251" s="1" t="s">
        <v>511</v>
      </c>
      <c r="E251" s="32" t="s">
        <v>4111</v>
      </c>
    </row>
    <row r="252">
      <c r="A252" s="1" t="s">
        <v>513</v>
      </c>
      <c r="E252" s="27" t="s">
        <v>514</v>
      </c>
    </row>
    <row r="253">
      <c r="A253" s="1" t="s">
        <v>504</v>
      </c>
      <c r="B253" s="1">
        <v>60</v>
      </c>
      <c r="C253" s="26" t="s">
        <v>3512</v>
      </c>
      <c r="D253" t="s">
        <v>506</v>
      </c>
      <c r="E253" s="27" t="s">
        <v>3513</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5.5">
      <c r="A254" s="1" t="s">
        <v>510</v>
      </c>
      <c r="E254" s="27" t="s">
        <v>3514</v>
      </c>
    </row>
    <row r="255" ht="25.5">
      <c r="A255" s="1" t="s">
        <v>511</v>
      </c>
      <c r="E255" s="32" t="s">
        <v>4112</v>
      </c>
    </row>
    <row r="256">
      <c r="A256" s="1" t="s">
        <v>513</v>
      </c>
      <c r="E256" s="27" t="s">
        <v>514</v>
      </c>
    </row>
    <row r="257">
      <c r="A257" s="1" t="s">
        <v>504</v>
      </c>
      <c r="B257" s="1">
        <v>61</v>
      </c>
      <c r="C257" s="26" t="s">
        <v>4113</v>
      </c>
      <c r="D257" t="s">
        <v>506</v>
      </c>
      <c r="E257" s="27" t="s">
        <v>4114</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38.25">
      <c r="A258" s="1" t="s">
        <v>510</v>
      </c>
      <c r="E258" s="27" t="s">
        <v>3518</v>
      </c>
    </row>
    <row r="259" ht="25.5">
      <c r="A259" s="1" t="s">
        <v>511</v>
      </c>
      <c r="E259" s="32" t="s">
        <v>4115</v>
      </c>
    </row>
    <row r="260">
      <c r="A260" s="1" t="s">
        <v>513</v>
      </c>
      <c r="E260" s="27" t="s">
        <v>514</v>
      </c>
    </row>
    <row r="261">
      <c r="A261" s="1" t="s">
        <v>504</v>
      </c>
      <c r="B261" s="1">
        <v>62</v>
      </c>
      <c r="C261" s="26" t="s">
        <v>3520</v>
      </c>
      <c r="D261" t="s">
        <v>506</v>
      </c>
      <c r="E261" s="27" t="s">
        <v>3521</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38.25">
      <c r="A262" s="1" t="s">
        <v>510</v>
      </c>
      <c r="E262" s="27" t="s">
        <v>3518</v>
      </c>
    </row>
    <row r="263" ht="25.5">
      <c r="A263" s="1" t="s">
        <v>511</v>
      </c>
      <c r="E263" s="32" t="s">
        <v>4116</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COUNTIFS(L8:L123,"=0",A8:A123,"P")+COUNTIFS(L8:L123,"",A8:A123,"P")+SUM(Q8:Q123)</f>
        <v>0</v>
      </c>
    </row>
    <row r="8">
      <c r="A8" s="1" t="s">
        <v>499</v>
      </c>
      <c r="C8" s="22" t="s">
        <v>4117</v>
      </c>
      <c r="E8" s="23" t="s">
        <v>145</v>
      </c>
      <c r="L8" s="24">
        <f>L9+L30+L59+L64+L73+L82</f>
        <v>0</v>
      </c>
      <c r="M8" s="24">
        <f>M9+M30+M59+M64+M73+M82</f>
        <v>0</v>
      </c>
      <c r="N8" s="25"/>
    </row>
    <row r="9">
      <c r="A9" s="1" t="s">
        <v>501</v>
      </c>
      <c r="C9" s="22" t="s">
        <v>1254</v>
      </c>
      <c r="E9" s="23" t="s">
        <v>4118</v>
      </c>
      <c r="L9" s="24">
        <f>SUMIFS(L10:L29,A10:A29,"P")</f>
        <v>0</v>
      </c>
      <c r="M9" s="24">
        <f>SUMIFS(M10:M29,A10:A29,"P")</f>
        <v>0</v>
      </c>
      <c r="N9" s="25"/>
    </row>
    <row r="10" ht="25.5">
      <c r="A10" s="1" t="s">
        <v>504</v>
      </c>
      <c r="B10" s="1">
        <v>1</v>
      </c>
      <c r="C10" s="26" t="s">
        <v>3384</v>
      </c>
      <c r="D10" t="s">
        <v>3385</v>
      </c>
      <c r="E10" s="27" t="s">
        <v>3386</v>
      </c>
      <c r="F10" s="28" t="s">
        <v>2701</v>
      </c>
      <c r="G10" s="29">
        <v>242.40000000000001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4119</v>
      </c>
    </row>
    <row r="13" ht="25.5">
      <c r="A13" s="1" t="s">
        <v>513</v>
      </c>
      <c r="E13" s="27" t="s">
        <v>2702</v>
      </c>
    </row>
    <row r="14">
      <c r="A14" s="1" t="s">
        <v>504</v>
      </c>
      <c r="B14" s="1">
        <v>2</v>
      </c>
      <c r="C14" s="26" t="s">
        <v>4120</v>
      </c>
      <c r="D14" t="s">
        <v>506</v>
      </c>
      <c r="E14" s="27" t="s">
        <v>4121</v>
      </c>
      <c r="F14" s="28" t="s">
        <v>1626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4122</v>
      </c>
    </row>
    <row r="17">
      <c r="A17" s="1" t="s">
        <v>513</v>
      </c>
      <c r="E17" s="27" t="s">
        <v>514</v>
      </c>
    </row>
    <row r="18">
      <c r="A18" s="1" t="s">
        <v>504</v>
      </c>
      <c r="B18" s="1">
        <v>3</v>
      </c>
      <c r="C18" s="26" t="s">
        <v>4123</v>
      </c>
      <c r="D18" t="s">
        <v>506</v>
      </c>
      <c r="E18" s="27" t="s">
        <v>4124</v>
      </c>
      <c r="F18" s="28" t="s">
        <v>1626</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4122</v>
      </c>
    </row>
    <row r="21">
      <c r="A21" s="1" t="s">
        <v>513</v>
      </c>
      <c r="E21" s="27" t="s">
        <v>514</v>
      </c>
    </row>
    <row r="22">
      <c r="A22" s="1" t="s">
        <v>504</v>
      </c>
      <c r="B22" s="1">
        <v>4</v>
      </c>
      <c r="C22" s="26" t="s">
        <v>4125</v>
      </c>
      <c r="D22" t="s">
        <v>506</v>
      </c>
      <c r="E22" s="27" t="s">
        <v>4126</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1973</v>
      </c>
    </row>
    <row r="25">
      <c r="A25" s="1" t="s">
        <v>513</v>
      </c>
      <c r="E25" s="27" t="s">
        <v>4127</v>
      </c>
    </row>
    <row r="26">
      <c r="A26" s="1" t="s">
        <v>504</v>
      </c>
      <c r="B26" s="1">
        <v>5</v>
      </c>
      <c r="C26" s="26" t="s">
        <v>4128</v>
      </c>
      <c r="D26" t="s">
        <v>506</v>
      </c>
      <c r="E26" s="27" t="s">
        <v>4129</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1973</v>
      </c>
    </row>
    <row r="29">
      <c r="A29" s="1" t="s">
        <v>513</v>
      </c>
      <c r="E29" s="27" t="s">
        <v>4127</v>
      </c>
    </row>
    <row r="30">
      <c r="A30" s="1" t="s">
        <v>501</v>
      </c>
      <c r="C30" s="22" t="s">
        <v>597</v>
      </c>
      <c r="E30" s="23" t="s">
        <v>557</v>
      </c>
      <c r="L30" s="24">
        <f>SUMIFS(L31:L58,A31:A58,"P")</f>
        <v>0</v>
      </c>
      <c r="M30" s="24">
        <f>SUMIFS(M31:M58,A31:A58,"P")</f>
        <v>0</v>
      </c>
      <c r="N30" s="25"/>
    </row>
    <row r="31">
      <c r="A31" s="1" t="s">
        <v>504</v>
      </c>
      <c r="B31" s="1">
        <v>6</v>
      </c>
      <c r="C31" s="26" t="s">
        <v>4130</v>
      </c>
      <c r="D31" t="s">
        <v>506</v>
      </c>
      <c r="E31" s="27" t="s">
        <v>4131</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4132</v>
      </c>
    </row>
    <row r="34">
      <c r="A34" s="1" t="s">
        <v>513</v>
      </c>
      <c r="E34" s="27" t="s">
        <v>514</v>
      </c>
    </row>
    <row r="35">
      <c r="A35" s="1" t="s">
        <v>504</v>
      </c>
      <c r="B35" s="1">
        <v>7</v>
      </c>
      <c r="C35" s="26" t="s">
        <v>3562</v>
      </c>
      <c r="D35" t="s">
        <v>506</v>
      </c>
      <c r="E35" s="27" t="s">
        <v>3563</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4133</v>
      </c>
    </row>
    <row r="37" ht="25.5">
      <c r="A37" s="1" t="s">
        <v>511</v>
      </c>
      <c r="E37" s="32" t="s">
        <v>4134</v>
      </c>
    </row>
    <row r="38">
      <c r="A38" s="1" t="s">
        <v>513</v>
      </c>
      <c r="E38" s="27" t="s">
        <v>514</v>
      </c>
    </row>
    <row r="39">
      <c r="A39" s="1" t="s">
        <v>504</v>
      </c>
      <c r="B39" s="1">
        <v>8</v>
      </c>
      <c r="C39" s="26" t="s">
        <v>3403</v>
      </c>
      <c r="D39" t="s">
        <v>506</v>
      </c>
      <c r="E39" s="27" t="s">
        <v>3404</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3555</v>
      </c>
    </row>
    <row r="41" ht="25.5">
      <c r="A41" s="1" t="s">
        <v>511</v>
      </c>
      <c r="E41" s="32" t="s">
        <v>4135</v>
      </c>
    </row>
    <row r="42">
      <c r="A42" s="1" t="s">
        <v>513</v>
      </c>
      <c r="E42" s="27" t="s">
        <v>514</v>
      </c>
    </row>
    <row r="43">
      <c r="A43" s="1" t="s">
        <v>504</v>
      </c>
      <c r="B43" s="1">
        <v>9</v>
      </c>
      <c r="C43" s="26" t="s">
        <v>4136</v>
      </c>
      <c r="D43" t="s">
        <v>506</v>
      </c>
      <c r="E43" s="27" t="s">
        <v>4137</v>
      </c>
      <c r="F43" s="28" t="s">
        <v>1626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4138</v>
      </c>
    </row>
    <row r="46">
      <c r="A46" s="1" t="s">
        <v>513</v>
      </c>
      <c r="E46" s="27" t="s">
        <v>514</v>
      </c>
    </row>
    <row r="47">
      <c r="A47" s="1" t="s">
        <v>504</v>
      </c>
      <c r="B47" s="1">
        <v>10</v>
      </c>
      <c r="C47" s="26" t="s">
        <v>3425</v>
      </c>
      <c r="D47" t="s">
        <v>506</v>
      </c>
      <c r="E47" s="27" t="s">
        <v>3426</v>
      </c>
      <c r="F47" s="28" t="s">
        <v>1626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4138</v>
      </c>
    </row>
    <row r="50">
      <c r="A50" s="1" t="s">
        <v>513</v>
      </c>
      <c r="E50" s="27" t="s">
        <v>514</v>
      </c>
    </row>
    <row r="51">
      <c r="A51" s="1" t="s">
        <v>504</v>
      </c>
      <c r="B51" s="1">
        <v>11</v>
      </c>
      <c r="C51" s="26" t="s">
        <v>4139</v>
      </c>
      <c r="D51" t="s">
        <v>506</v>
      </c>
      <c r="E51" s="27" t="s">
        <v>4140</v>
      </c>
      <c r="F51" s="28" t="s">
        <v>1626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4141</v>
      </c>
    </row>
    <row r="54">
      <c r="A54" s="1" t="s">
        <v>513</v>
      </c>
      <c r="E54" s="27" t="s">
        <v>514</v>
      </c>
    </row>
    <row r="55">
      <c r="A55" s="1" t="s">
        <v>504</v>
      </c>
      <c r="B55" s="1">
        <v>12</v>
      </c>
      <c r="C55" s="26" t="s">
        <v>4142</v>
      </c>
      <c r="D55" t="s">
        <v>506</v>
      </c>
      <c r="E55" s="27" t="s">
        <v>4143</v>
      </c>
      <c r="F55" s="28" t="s">
        <v>1626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4144</v>
      </c>
    </row>
    <row r="58">
      <c r="A58" s="1" t="s">
        <v>513</v>
      </c>
      <c r="E58" s="27" t="s">
        <v>514</v>
      </c>
    </row>
    <row r="59">
      <c r="A59" s="1" t="s">
        <v>501</v>
      </c>
      <c r="C59" s="22" t="s">
        <v>857</v>
      </c>
      <c r="E59" s="23" t="s">
        <v>3456</v>
      </c>
      <c r="L59" s="24">
        <f>SUMIFS(L60:L63,A60:A63,"P")</f>
        <v>0</v>
      </c>
      <c r="M59" s="24">
        <f>SUMIFS(M60:M63,A60:A63,"P")</f>
        <v>0</v>
      </c>
      <c r="N59" s="25"/>
    </row>
    <row r="60">
      <c r="A60" s="1" t="s">
        <v>504</v>
      </c>
      <c r="B60" s="1">
        <v>13</v>
      </c>
      <c r="C60" s="26" t="s">
        <v>4145</v>
      </c>
      <c r="D60" t="s">
        <v>506</v>
      </c>
      <c r="E60" s="27" t="s">
        <v>4146</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4147</v>
      </c>
    </row>
    <row r="63">
      <c r="A63" s="1" t="s">
        <v>513</v>
      </c>
      <c r="E63" s="27" t="s">
        <v>514</v>
      </c>
    </row>
    <row r="64">
      <c r="A64" s="1" t="s">
        <v>501</v>
      </c>
      <c r="C64" s="22" t="s">
        <v>860</v>
      </c>
      <c r="E64" s="23" t="s">
        <v>2849</v>
      </c>
      <c r="L64" s="24">
        <f>SUMIFS(L65:L72,A65:A72,"P")</f>
        <v>0</v>
      </c>
      <c r="M64" s="24">
        <f>SUMIFS(M65:M72,A65:A72,"P")</f>
        <v>0</v>
      </c>
      <c r="N64" s="25"/>
    </row>
    <row r="65">
      <c r="A65" s="1" t="s">
        <v>504</v>
      </c>
      <c r="B65" s="1">
        <v>14</v>
      </c>
      <c r="C65" s="26" t="s">
        <v>4148</v>
      </c>
      <c r="D65" t="s">
        <v>506</v>
      </c>
      <c r="E65" s="27" t="s">
        <v>4149</v>
      </c>
      <c r="F65" s="28" t="s">
        <v>1626</v>
      </c>
      <c r="G65" s="29">
        <v>901</v>
      </c>
      <c r="H65" s="28">
        <v>0</v>
      </c>
      <c r="I65" s="30">
        <f>ROUND(G65*H65,P4)</f>
        <v>0</v>
      </c>
      <c r="L65" s="30">
        <v>0</v>
      </c>
      <c r="M65" s="24">
        <f>ROUND(G65*L65,P4)</f>
        <v>0</v>
      </c>
      <c r="N65" s="25" t="s">
        <v>509</v>
      </c>
      <c r="O65" s="31">
        <f>M65*AA65</f>
        <v>0</v>
      </c>
      <c r="P65" s="1">
        <v>3</v>
      </c>
      <c r="AA65" s="1">
        <f>IF(P65=1,$O$3,IF(P65=2,$O$4,$O$5))</f>
        <v>0</v>
      </c>
    </row>
    <row r="66">
      <c r="A66" s="1" t="s">
        <v>510</v>
      </c>
      <c r="E66" s="27" t="s">
        <v>4150</v>
      </c>
    </row>
    <row r="67" ht="25.5">
      <c r="A67" s="1" t="s">
        <v>511</v>
      </c>
      <c r="E67" s="32" t="s">
        <v>4151</v>
      </c>
    </row>
    <row r="68">
      <c r="A68" s="1" t="s">
        <v>513</v>
      </c>
      <c r="E68" s="27" t="s">
        <v>514</v>
      </c>
    </row>
    <row r="69">
      <c r="A69" s="1" t="s">
        <v>504</v>
      </c>
      <c r="B69" s="1">
        <v>15</v>
      </c>
      <c r="C69" s="26" t="s">
        <v>4152</v>
      </c>
      <c r="D69" t="s">
        <v>506</v>
      </c>
      <c r="E69" s="27" t="s">
        <v>4153</v>
      </c>
      <c r="F69" s="28" t="s">
        <v>1626</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4154</v>
      </c>
    </row>
    <row r="72">
      <c r="A72" s="1" t="s">
        <v>513</v>
      </c>
      <c r="E72" s="27" t="s">
        <v>514</v>
      </c>
    </row>
    <row r="73">
      <c r="A73" s="1" t="s">
        <v>501</v>
      </c>
      <c r="C73" s="22" t="s">
        <v>3502</v>
      </c>
      <c r="E73" s="23" t="s">
        <v>3503</v>
      </c>
      <c r="L73" s="24">
        <f>SUMIFS(L74:L81,A74:A81,"P")</f>
        <v>0</v>
      </c>
      <c r="M73" s="24">
        <f>SUMIFS(M74:M81,A74:A81,"P")</f>
        <v>0</v>
      </c>
      <c r="N73" s="25"/>
    </row>
    <row r="74">
      <c r="A74" s="1" t="s">
        <v>504</v>
      </c>
      <c r="B74" s="1">
        <v>16</v>
      </c>
      <c r="C74" s="26" t="s">
        <v>4155</v>
      </c>
      <c r="D74" t="s">
        <v>506</v>
      </c>
      <c r="E74" s="27" t="s">
        <v>4156</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5.5">
      <c r="A76" s="1" t="s">
        <v>511</v>
      </c>
      <c r="E76" s="32" t="s">
        <v>4157</v>
      </c>
    </row>
    <row r="77">
      <c r="A77" s="1" t="s">
        <v>513</v>
      </c>
      <c r="E77" s="27" t="s">
        <v>514</v>
      </c>
    </row>
    <row r="78">
      <c r="A78" s="1" t="s">
        <v>504</v>
      </c>
      <c r="B78" s="1">
        <v>17</v>
      </c>
      <c r="C78" s="26" t="s">
        <v>4158</v>
      </c>
      <c r="D78" t="s">
        <v>506</v>
      </c>
      <c r="E78" s="27" t="s">
        <v>4159</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5.5">
      <c r="A80" s="1" t="s">
        <v>511</v>
      </c>
      <c r="E80" s="32" t="s">
        <v>1081</v>
      </c>
    </row>
    <row r="81">
      <c r="A81" s="1" t="s">
        <v>513</v>
      </c>
      <c r="E81" s="27" t="s">
        <v>4160</v>
      </c>
    </row>
    <row r="82">
      <c r="A82" s="1" t="s">
        <v>501</v>
      </c>
      <c r="C82" s="22" t="s">
        <v>2884</v>
      </c>
      <c r="E82" s="23" t="s">
        <v>3333</v>
      </c>
      <c r="L82" s="24">
        <f>SUMIFS(L83:L122,A83:A122,"P")</f>
        <v>0</v>
      </c>
      <c r="M82" s="24">
        <f>SUMIFS(M83:M122,A83:A122,"P")</f>
        <v>0</v>
      </c>
      <c r="N82" s="25"/>
    </row>
    <row r="83">
      <c r="A83" s="1" t="s">
        <v>504</v>
      </c>
      <c r="B83" s="1">
        <v>18</v>
      </c>
      <c r="C83" s="26" t="s">
        <v>4161</v>
      </c>
      <c r="D83" t="s">
        <v>506</v>
      </c>
      <c r="E83" s="27" t="s">
        <v>4162</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4163</v>
      </c>
    </row>
    <row r="85" ht="25.5">
      <c r="A85" s="1" t="s">
        <v>511</v>
      </c>
      <c r="E85" s="32" t="s">
        <v>4164</v>
      </c>
    </row>
    <row r="86">
      <c r="A86" s="1" t="s">
        <v>513</v>
      </c>
      <c r="E86" s="27" t="s">
        <v>514</v>
      </c>
    </row>
    <row r="87">
      <c r="A87" s="1" t="s">
        <v>504</v>
      </c>
      <c r="B87" s="1">
        <v>19</v>
      </c>
      <c r="C87" s="26" t="s">
        <v>4165</v>
      </c>
      <c r="D87" t="s">
        <v>506</v>
      </c>
      <c r="E87" s="27" t="s">
        <v>4166</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4167</v>
      </c>
    </row>
    <row r="90">
      <c r="A90" s="1" t="s">
        <v>513</v>
      </c>
      <c r="E90" s="27" t="s">
        <v>514</v>
      </c>
    </row>
    <row r="91" ht="25.5">
      <c r="A91" s="1" t="s">
        <v>504</v>
      </c>
      <c r="B91" s="1">
        <v>20</v>
      </c>
      <c r="C91" s="26" t="s">
        <v>4168</v>
      </c>
      <c r="D91" t="s">
        <v>506</v>
      </c>
      <c r="E91" s="27" t="s">
        <v>4169</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5.5">
      <c r="A93" s="1" t="s">
        <v>511</v>
      </c>
      <c r="E93" s="32" t="s">
        <v>657</v>
      </c>
    </row>
    <row r="94" ht="51">
      <c r="A94" s="1" t="s">
        <v>513</v>
      </c>
      <c r="E94" s="27" t="s">
        <v>4170</v>
      </c>
    </row>
    <row r="95">
      <c r="A95" s="1" t="s">
        <v>504</v>
      </c>
      <c r="B95" s="1">
        <v>21</v>
      </c>
      <c r="C95" s="26" t="s">
        <v>4171</v>
      </c>
      <c r="D95" t="s">
        <v>506</v>
      </c>
      <c r="E95" s="27" t="s">
        <v>4172</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4173</v>
      </c>
    </row>
    <row r="97" ht="25.5">
      <c r="A97" s="1" t="s">
        <v>511</v>
      </c>
      <c r="E97" s="32" t="s">
        <v>4174</v>
      </c>
    </row>
    <row r="98" ht="153">
      <c r="A98" s="1" t="s">
        <v>513</v>
      </c>
      <c r="E98" s="27" t="s">
        <v>4175</v>
      </c>
    </row>
    <row r="99">
      <c r="A99" s="1" t="s">
        <v>504</v>
      </c>
      <c r="B99" s="1">
        <v>22</v>
      </c>
      <c r="C99" s="26" t="s">
        <v>4176</v>
      </c>
      <c r="D99" t="s">
        <v>506</v>
      </c>
      <c r="E99" s="27" t="s">
        <v>4177</v>
      </c>
      <c r="F99" s="28" t="s">
        <v>564</v>
      </c>
      <c r="G99" s="29">
        <v>340</v>
      </c>
      <c r="H99" s="28">
        <v>0</v>
      </c>
      <c r="I99" s="30">
        <f>ROUND(G99*H99,P4)</f>
        <v>0</v>
      </c>
      <c r="L99" s="30">
        <v>0</v>
      </c>
      <c r="M99" s="24">
        <f>ROUND(G99*L99,P4)</f>
        <v>0</v>
      </c>
      <c r="N99" s="25" t="s">
        <v>509</v>
      </c>
      <c r="O99" s="31">
        <f>M99*AA99</f>
        <v>0</v>
      </c>
      <c r="P99" s="1">
        <v>3</v>
      </c>
      <c r="AA99" s="1">
        <f>IF(P99=1,$O$3,IF(P99=2,$O$4,$O$5))</f>
        <v>0</v>
      </c>
    </row>
    <row r="100" ht="25.5">
      <c r="A100" s="1" t="s">
        <v>510</v>
      </c>
      <c r="E100" s="27" t="s">
        <v>4178</v>
      </c>
    </row>
    <row r="101" ht="25.5">
      <c r="A101" s="1" t="s">
        <v>511</v>
      </c>
      <c r="E101" s="32" t="s">
        <v>4179</v>
      </c>
    </row>
    <row r="102">
      <c r="A102" s="1" t="s">
        <v>513</v>
      </c>
      <c r="E102" s="27" t="s">
        <v>514</v>
      </c>
    </row>
    <row r="103" ht="25.5">
      <c r="A103" s="1" t="s">
        <v>504</v>
      </c>
      <c r="B103" s="1">
        <v>23</v>
      </c>
      <c r="C103" s="26" t="s">
        <v>4180</v>
      </c>
      <c r="D103" t="s">
        <v>506</v>
      </c>
      <c r="E103" s="27" t="s">
        <v>4181</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4182</v>
      </c>
    </row>
    <row r="106">
      <c r="A106" s="1" t="s">
        <v>513</v>
      </c>
      <c r="E106" s="27" t="s">
        <v>514</v>
      </c>
    </row>
    <row r="107">
      <c r="A107" s="1" t="s">
        <v>504</v>
      </c>
      <c r="B107" s="1">
        <v>24</v>
      </c>
      <c r="C107" s="26" t="s">
        <v>4183</v>
      </c>
      <c r="D107" t="s">
        <v>506</v>
      </c>
      <c r="E107" s="27" t="s">
        <v>4184</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4185</v>
      </c>
    </row>
    <row r="110">
      <c r="A110" s="1" t="s">
        <v>513</v>
      </c>
      <c r="E110" s="27" t="s">
        <v>514</v>
      </c>
    </row>
    <row r="111">
      <c r="A111" s="1" t="s">
        <v>504</v>
      </c>
      <c r="B111" s="1">
        <v>25</v>
      </c>
      <c r="C111" s="26" t="s">
        <v>4186</v>
      </c>
      <c r="D111" t="s">
        <v>506</v>
      </c>
      <c r="E111" s="27" t="s">
        <v>4187</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4185</v>
      </c>
    </row>
    <row r="114">
      <c r="A114" s="1" t="s">
        <v>513</v>
      </c>
      <c r="E114" s="27" t="s">
        <v>514</v>
      </c>
    </row>
    <row r="115">
      <c r="A115" s="1" t="s">
        <v>504</v>
      </c>
      <c r="B115" s="1">
        <v>26</v>
      </c>
      <c r="C115" s="26" t="s">
        <v>4188</v>
      </c>
      <c r="D115" t="s">
        <v>506</v>
      </c>
      <c r="E115" s="27" t="s">
        <v>4189</v>
      </c>
      <c r="F115" s="28" t="s">
        <v>1626</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4190</v>
      </c>
    </row>
    <row r="118">
      <c r="A118" s="1" t="s">
        <v>513</v>
      </c>
      <c r="E118" s="27" t="s">
        <v>514</v>
      </c>
    </row>
    <row r="119">
      <c r="A119" s="1" t="s">
        <v>504</v>
      </c>
      <c r="B119" s="1">
        <v>27</v>
      </c>
      <c r="C119" s="26" t="s">
        <v>4191</v>
      </c>
      <c r="D119" t="s">
        <v>506</v>
      </c>
      <c r="E119" s="27" t="s">
        <v>4192</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4193</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4194</v>
      </c>
      <c r="E8" s="23" t="s">
        <v>147</v>
      </c>
      <c r="L8" s="24">
        <f>L9+L14+L35+L52+L57+L66+L71</f>
        <v>0</v>
      </c>
      <c r="M8" s="24">
        <f>M9+M14+M35+M52+M57+M66+M71</f>
        <v>0</v>
      </c>
      <c r="N8" s="25"/>
    </row>
    <row r="9">
      <c r="A9" s="1" t="s">
        <v>501</v>
      </c>
      <c r="C9" s="22" t="s">
        <v>1254</v>
      </c>
      <c r="E9" s="23" t="s">
        <v>4118</v>
      </c>
      <c r="L9" s="24">
        <f>SUMIFS(L10:L13,A10:A13,"P")</f>
        <v>0</v>
      </c>
      <c r="M9" s="24">
        <f>SUMIFS(M10:M13,A10:A13,"P")</f>
        <v>0</v>
      </c>
      <c r="N9" s="25"/>
    </row>
    <row r="10" ht="25.5">
      <c r="A10" s="1" t="s">
        <v>504</v>
      </c>
      <c r="B10" s="1">
        <v>1</v>
      </c>
      <c r="C10" s="26" t="s">
        <v>3384</v>
      </c>
      <c r="D10" t="s">
        <v>3385</v>
      </c>
      <c r="E10" s="27" t="s">
        <v>3386</v>
      </c>
      <c r="F10" s="28" t="s">
        <v>2701</v>
      </c>
      <c r="G10" s="29">
        <v>659.83000000000004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4195</v>
      </c>
    </row>
    <row r="13" ht="25.5">
      <c r="A13" s="1" t="s">
        <v>513</v>
      </c>
      <c r="E13" s="27" t="s">
        <v>2702</v>
      </c>
    </row>
    <row r="14">
      <c r="A14" s="1" t="s">
        <v>501</v>
      </c>
      <c r="C14" s="22" t="s">
        <v>597</v>
      </c>
      <c r="E14" s="23" t="s">
        <v>557</v>
      </c>
      <c r="L14" s="24">
        <f>SUMIFS(L15:L34,A15:A34,"P")</f>
        <v>0</v>
      </c>
      <c r="M14" s="24">
        <f>SUMIFS(M15:M34,A15:A34,"P")</f>
        <v>0</v>
      </c>
      <c r="N14" s="25"/>
    </row>
    <row r="15">
      <c r="A15" s="1" t="s">
        <v>504</v>
      </c>
      <c r="B15" s="1">
        <v>2</v>
      </c>
      <c r="C15" s="26" t="s">
        <v>3403</v>
      </c>
      <c r="D15" t="s">
        <v>4196</v>
      </c>
      <c r="E15" s="27" t="s">
        <v>3404</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4197</v>
      </c>
    </row>
    <row r="17" ht="25.5">
      <c r="A17" s="1" t="s">
        <v>511</v>
      </c>
      <c r="E17" s="32" t="s">
        <v>4198</v>
      </c>
    </row>
    <row r="18">
      <c r="A18" s="1" t="s">
        <v>513</v>
      </c>
      <c r="E18" s="27" t="s">
        <v>514</v>
      </c>
    </row>
    <row r="19">
      <c r="A19" s="1" t="s">
        <v>504</v>
      </c>
      <c r="B19" s="1">
        <v>3</v>
      </c>
      <c r="C19" s="26" t="s">
        <v>1646</v>
      </c>
      <c r="D19" t="s">
        <v>506</v>
      </c>
      <c r="E19" s="27" t="s">
        <v>1647</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4199</v>
      </c>
    </row>
    <row r="22">
      <c r="A22" s="1" t="s">
        <v>513</v>
      </c>
      <c r="E22" s="27" t="s">
        <v>514</v>
      </c>
    </row>
    <row r="23">
      <c r="A23" s="1" t="s">
        <v>504</v>
      </c>
      <c r="B23" s="1">
        <v>4</v>
      </c>
      <c r="C23" s="26" t="s">
        <v>3528</v>
      </c>
      <c r="D23" t="s">
        <v>506</v>
      </c>
      <c r="E23" s="27" t="s">
        <v>3529</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4200</v>
      </c>
    </row>
    <row r="26">
      <c r="A26" s="1" t="s">
        <v>513</v>
      </c>
      <c r="E26" s="27" t="s">
        <v>514</v>
      </c>
    </row>
    <row r="27">
      <c r="A27" s="1" t="s">
        <v>504</v>
      </c>
      <c r="B27" s="1">
        <v>5</v>
      </c>
      <c r="C27" s="26" t="s">
        <v>3399</v>
      </c>
      <c r="D27" t="s">
        <v>506</v>
      </c>
      <c r="E27" s="27" t="s">
        <v>3400</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4201</v>
      </c>
    </row>
    <row r="29" ht="25.5">
      <c r="A29" s="1" t="s">
        <v>511</v>
      </c>
      <c r="E29" s="32" t="s">
        <v>4198</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4198</v>
      </c>
    </row>
    <row r="34">
      <c r="A34" s="1" t="s">
        <v>513</v>
      </c>
      <c r="E34" s="27" t="s">
        <v>514</v>
      </c>
    </row>
    <row r="35">
      <c r="A35" s="1" t="s">
        <v>501</v>
      </c>
      <c r="C35" s="22" t="s">
        <v>601</v>
      </c>
      <c r="E35" s="23" t="s">
        <v>1649</v>
      </c>
      <c r="L35" s="24">
        <f>SUMIFS(L36:L51,A36:A51,"P")</f>
        <v>0</v>
      </c>
      <c r="M35" s="24">
        <f>SUMIFS(M36:M51,A36:A51,"P")</f>
        <v>0</v>
      </c>
      <c r="N35" s="25"/>
    </row>
    <row r="36">
      <c r="A36" s="1" t="s">
        <v>504</v>
      </c>
      <c r="B36" s="1">
        <v>7</v>
      </c>
      <c r="C36" s="26" t="s">
        <v>4202</v>
      </c>
      <c r="D36" t="s">
        <v>506</v>
      </c>
      <c r="E36" s="27" t="s">
        <v>4203</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4204</v>
      </c>
    </row>
    <row r="38" ht="25.5">
      <c r="A38" s="1" t="s">
        <v>511</v>
      </c>
      <c r="E38" s="32" t="s">
        <v>4205</v>
      </c>
    </row>
    <row r="39">
      <c r="A39" s="1" t="s">
        <v>513</v>
      </c>
      <c r="E39" s="27" t="s">
        <v>514</v>
      </c>
    </row>
    <row r="40">
      <c r="A40" s="1" t="s">
        <v>504</v>
      </c>
      <c r="B40" s="1">
        <v>8</v>
      </c>
      <c r="C40" s="26" t="s">
        <v>4206</v>
      </c>
      <c r="D40" t="s">
        <v>506</v>
      </c>
      <c r="E40" s="27" t="s">
        <v>4207</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4205</v>
      </c>
    </row>
    <row r="43">
      <c r="A43" s="1" t="s">
        <v>513</v>
      </c>
      <c r="E43" s="27" t="s">
        <v>514</v>
      </c>
    </row>
    <row r="44">
      <c r="A44" s="1" t="s">
        <v>504</v>
      </c>
      <c r="B44" s="1">
        <v>9</v>
      </c>
      <c r="C44" s="26" t="s">
        <v>4208</v>
      </c>
      <c r="D44" t="s">
        <v>506</v>
      </c>
      <c r="E44" s="27" t="s">
        <v>4209</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4210</v>
      </c>
    </row>
    <row r="46" ht="25.5">
      <c r="A46" s="1" t="s">
        <v>511</v>
      </c>
      <c r="E46" s="32" t="s">
        <v>4211</v>
      </c>
    </row>
    <row r="47">
      <c r="A47" s="1" t="s">
        <v>513</v>
      </c>
      <c r="E47" s="27" t="s">
        <v>514</v>
      </c>
    </row>
    <row r="48">
      <c r="A48" s="1" t="s">
        <v>504</v>
      </c>
      <c r="B48" s="1">
        <v>10</v>
      </c>
      <c r="C48" s="26" t="s">
        <v>4212</v>
      </c>
      <c r="D48" t="s">
        <v>506</v>
      </c>
      <c r="E48" s="27" t="s">
        <v>4213</v>
      </c>
      <c r="F48" s="28" t="s">
        <v>2701</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4214</v>
      </c>
    </row>
    <row r="50" ht="25.5">
      <c r="A50" s="1" t="s">
        <v>511</v>
      </c>
      <c r="E50" s="32" t="s">
        <v>4215</v>
      </c>
    </row>
    <row r="51">
      <c r="A51" s="1" t="s">
        <v>513</v>
      </c>
      <c r="E51" s="27" t="s">
        <v>514</v>
      </c>
    </row>
    <row r="52">
      <c r="A52" s="1" t="s">
        <v>501</v>
      </c>
      <c r="C52" s="22" t="s">
        <v>857</v>
      </c>
      <c r="E52" s="23" t="s">
        <v>3456</v>
      </c>
      <c r="L52" s="24">
        <f>SUMIFS(L53:L56,A53:A56,"P")</f>
        <v>0</v>
      </c>
      <c r="M52" s="24">
        <f>SUMIFS(M53:M56,A53:A56,"P")</f>
        <v>0</v>
      </c>
      <c r="N52" s="25"/>
    </row>
    <row r="53">
      <c r="A53" s="1" t="s">
        <v>504</v>
      </c>
      <c r="B53" s="1">
        <v>11</v>
      </c>
      <c r="C53" s="26" t="s">
        <v>3472</v>
      </c>
      <c r="D53" t="s">
        <v>506</v>
      </c>
      <c r="E53" s="27" t="s">
        <v>3473</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4216</v>
      </c>
    </row>
    <row r="55" ht="25.5">
      <c r="A55" s="1" t="s">
        <v>511</v>
      </c>
      <c r="E55" s="32" t="s">
        <v>4217</v>
      </c>
    </row>
    <row r="56">
      <c r="A56" s="1" t="s">
        <v>513</v>
      </c>
      <c r="E56" s="27" t="s">
        <v>514</v>
      </c>
    </row>
    <row r="57">
      <c r="A57" s="1" t="s">
        <v>501</v>
      </c>
      <c r="C57" s="22" t="s">
        <v>1260</v>
      </c>
      <c r="E57" s="23" t="s">
        <v>4218</v>
      </c>
      <c r="L57" s="24">
        <f>SUMIFS(L58:L65,A58:A65,"P")</f>
        <v>0</v>
      </c>
      <c r="M57" s="24">
        <f>SUMIFS(M58:M65,A58:A65,"P")</f>
        <v>0</v>
      </c>
      <c r="N57" s="25"/>
    </row>
    <row r="58" ht="25.5">
      <c r="A58" s="1" t="s">
        <v>504</v>
      </c>
      <c r="B58" s="1">
        <v>12</v>
      </c>
      <c r="C58" s="26" t="s">
        <v>4219</v>
      </c>
      <c r="D58" t="s">
        <v>506</v>
      </c>
      <c r="E58" s="27" t="s">
        <v>4220</v>
      </c>
      <c r="F58" s="28" t="s">
        <v>1626</v>
      </c>
      <c r="G58" s="29">
        <v>399.69299999999998</v>
      </c>
      <c r="H58" s="28">
        <v>0</v>
      </c>
      <c r="I58" s="30">
        <f>ROUND(G58*H58,P4)</f>
        <v>0</v>
      </c>
      <c r="L58" s="30">
        <v>0</v>
      </c>
      <c r="M58" s="24">
        <f>ROUND(G58*L58,P4)</f>
        <v>0</v>
      </c>
      <c r="N58" s="25" t="s">
        <v>509</v>
      </c>
      <c r="O58" s="31">
        <f>M58*AA58</f>
        <v>0</v>
      </c>
      <c r="P58" s="1">
        <v>3</v>
      </c>
      <c r="AA58" s="1">
        <f>IF(P58=1,$O$3,IF(P58=2,$O$4,$O$5))</f>
        <v>0</v>
      </c>
    </row>
    <row r="59" ht="25.5">
      <c r="A59" s="1" t="s">
        <v>510</v>
      </c>
      <c r="E59" s="27" t="s">
        <v>4221</v>
      </c>
    </row>
    <row r="60" ht="38.25">
      <c r="A60" s="1" t="s">
        <v>511</v>
      </c>
      <c r="E60" s="32" t="s">
        <v>4222</v>
      </c>
    </row>
    <row r="61">
      <c r="A61" s="1" t="s">
        <v>513</v>
      </c>
      <c r="E61" s="27" t="s">
        <v>514</v>
      </c>
    </row>
    <row r="62">
      <c r="A62" s="1" t="s">
        <v>504</v>
      </c>
      <c r="B62" s="1">
        <v>13</v>
      </c>
      <c r="C62" s="26" t="s">
        <v>4223</v>
      </c>
      <c r="D62" t="s">
        <v>506</v>
      </c>
      <c r="E62" s="27" t="s">
        <v>4224</v>
      </c>
      <c r="F62" s="28" t="s">
        <v>1626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4225</v>
      </c>
    </row>
    <row r="65">
      <c r="A65" s="1" t="s">
        <v>513</v>
      </c>
      <c r="E65" s="27" t="s">
        <v>514</v>
      </c>
    </row>
    <row r="66">
      <c r="A66" s="1" t="s">
        <v>501</v>
      </c>
      <c r="C66" s="22" t="s">
        <v>3502</v>
      </c>
      <c r="E66" s="23" t="s">
        <v>3503</v>
      </c>
      <c r="L66" s="24">
        <f>SUMIFS(L67:L70,A67:A70,"P")</f>
        <v>0</v>
      </c>
      <c r="M66" s="24">
        <f>SUMIFS(M67:M70,A67:A70,"P")</f>
        <v>0</v>
      </c>
      <c r="N66" s="25"/>
    </row>
    <row r="67">
      <c r="A67" s="1" t="s">
        <v>504</v>
      </c>
      <c r="B67" s="1">
        <v>14</v>
      </c>
      <c r="C67" s="26" t="s">
        <v>4155</v>
      </c>
      <c r="D67" t="s">
        <v>506</v>
      </c>
      <c r="E67" s="27" t="s">
        <v>4156</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4226</v>
      </c>
    </row>
    <row r="70">
      <c r="A70" s="1" t="s">
        <v>513</v>
      </c>
      <c r="E70" s="27" t="s">
        <v>514</v>
      </c>
    </row>
    <row r="71">
      <c r="A71" s="1" t="s">
        <v>501</v>
      </c>
      <c r="C71" s="22" t="s">
        <v>2884</v>
      </c>
      <c r="E71" s="23" t="s">
        <v>3333</v>
      </c>
      <c r="L71" s="24">
        <f>SUMIFS(L72:L95,A72:A95,"P")</f>
        <v>0</v>
      </c>
      <c r="M71" s="24">
        <f>SUMIFS(M72:M95,A72:A95,"P")</f>
        <v>0</v>
      </c>
      <c r="N71" s="25"/>
    </row>
    <row r="72">
      <c r="A72" s="1" t="s">
        <v>504</v>
      </c>
      <c r="B72" s="1">
        <v>15</v>
      </c>
      <c r="C72" s="26" t="s">
        <v>4161</v>
      </c>
      <c r="D72" t="s">
        <v>506</v>
      </c>
      <c r="E72" s="27" t="s">
        <v>4162</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4227</v>
      </c>
    </row>
    <row r="74" ht="25.5">
      <c r="A74" s="1" t="s">
        <v>511</v>
      </c>
      <c r="E74" s="32" t="s">
        <v>4228</v>
      </c>
    </row>
    <row r="75">
      <c r="A75" s="1" t="s">
        <v>513</v>
      </c>
      <c r="E75" s="27" t="s">
        <v>514</v>
      </c>
    </row>
    <row r="76">
      <c r="A76" s="1" t="s">
        <v>504</v>
      </c>
      <c r="B76" s="1">
        <v>16</v>
      </c>
      <c r="C76" s="26" t="s">
        <v>4229</v>
      </c>
      <c r="D76" t="s">
        <v>506</v>
      </c>
      <c r="E76" s="27" t="s">
        <v>4230</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4231</v>
      </c>
    </row>
    <row r="78" ht="25.5">
      <c r="A78" s="1" t="s">
        <v>511</v>
      </c>
      <c r="E78" s="32" t="s">
        <v>4232</v>
      </c>
    </row>
    <row r="79" ht="76.5">
      <c r="A79" s="1" t="s">
        <v>513</v>
      </c>
      <c r="E79" s="27" t="s">
        <v>4233</v>
      </c>
    </row>
    <row r="80">
      <c r="A80" s="1" t="s">
        <v>504</v>
      </c>
      <c r="B80" s="1">
        <v>17</v>
      </c>
      <c r="C80" s="26" t="s">
        <v>4234</v>
      </c>
      <c r="D80" t="s">
        <v>506</v>
      </c>
      <c r="E80" s="27" t="s">
        <v>4235</v>
      </c>
      <c r="F80" s="28" t="s">
        <v>564</v>
      </c>
      <c r="G80" s="29">
        <v>34</v>
      </c>
      <c r="H80" s="28">
        <v>0</v>
      </c>
      <c r="I80" s="30">
        <f>ROUND(G80*H80,P4)</f>
        <v>0</v>
      </c>
      <c r="L80" s="30">
        <v>0</v>
      </c>
      <c r="M80" s="24">
        <f>ROUND(G80*L80,P4)</f>
        <v>0</v>
      </c>
      <c r="N80" s="25" t="s">
        <v>506</v>
      </c>
      <c r="O80" s="31">
        <f>M80*AA80</f>
        <v>0</v>
      </c>
      <c r="P80" s="1">
        <v>3</v>
      </c>
      <c r="AA80" s="1">
        <f>IF(P80=1,$O$3,IF(P80=2,$O$4,$O$5))</f>
        <v>0</v>
      </c>
    </row>
    <row r="81" ht="25.5">
      <c r="A81" s="1" t="s">
        <v>510</v>
      </c>
      <c r="E81" s="27" t="s">
        <v>4236</v>
      </c>
    </row>
    <row r="82" ht="25.5">
      <c r="A82" s="1" t="s">
        <v>511</v>
      </c>
      <c r="E82" s="32" t="s">
        <v>4237</v>
      </c>
    </row>
    <row r="83" ht="165.75">
      <c r="A83" s="1" t="s">
        <v>513</v>
      </c>
      <c r="E83" s="27" t="s">
        <v>4238</v>
      </c>
    </row>
    <row r="84">
      <c r="A84" s="1" t="s">
        <v>504</v>
      </c>
      <c r="B84" s="1">
        <v>18</v>
      </c>
      <c r="C84" s="26" t="s">
        <v>4239</v>
      </c>
      <c r="D84" t="s">
        <v>506</v>
      </c>
      <c r="E84" s="27" t="s">
        <v>4240</v>
      </c>
      <c r="F84" s="28" t="s">
        <v>564</v>
      </c>
      <c r="G84" s="29">
        <v>195.5</v>
      </c>
      <c r="H84" s="28">
        <v>0</v>
      </c>
      <c r="I84" s="30">
        <f>ROUND(G84*H84,P4)</f>
        <v>0</v>
      </c>
      <c r="L84" s="30">
        <v>0</v>
      </c>
      <c r="M84" s="24">
        <f>ROUND(G84*L84,P4)</f>
        <v>0</v>
      </c>
      <c r="N84" s="25" t="s">
        <v>506</v>
      </c>
      <c r="O84" s="31">
        <f>M84*AA84</f>
        <v>0</v>
      </c>
      <c r="P84" s="1">
        <v>3</v>
      </c>
      <c r="AA84" s="1">
        <f>IF(P84=1,$O$3,IF(P84=2,$O$4,$O$5))</f>
        <v>0</v>
      </c>
    </row>
    <row r="85" ht="25.5">
      <c r="A85" s="1" t="s">
        <v>510</v>
      </c>
      <c r="E85" s="27" t="s">
        <v>4236</v>
      </c>
    </row>
    <row r="86" ht="25.5">
      <c r="A86" s="1" t="s">
        <v>511</v>
      </c>
      <c r="E86" s="32" t="s">
        <v>4241</v>
      </c>
    </row>
    <row r="87" ht="165.75">
      <c r="A87" s="1" t="s">
        <v>513</v>
      </c>
      <c r="E87" s="27" t="s">
        <v>4238</v>
      </c>
    </row>
    <row r="88">
      <c r="A88" s="1" t="s">
        <v>504</v>
      </c>
      <c r="B88" s="1">
        <v>19</v>
      </c>
      <c r="C88" s="26" t="s">
        <v>4186</v>
      </c>
      <c r="D88" t="s">
        <v>506</v>
      </c>
      <c r="E88" s="27" t="s">
        <v>4187</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4242</v>
      </c>
    </row>
    <row r="91">
      <c r="A91" s="1" t="s">
        <v>513</v>
      </c>
      <c r="E91" s="27" t="s">
        <v>514</v>
      </c>
    </row>
    <row r="92">
      <c r="A92" s="1" t="s">
        <v>504</v>
      </c>
      <c r="B92" s="1">
        <v>20</v>
      </c>
      <c r="C92" s="26" t="s">
        <v>4191</v>
      </c>
      <c r="D92" t="s">
        <v>506</v>
      </c>
      <c r="E92" s="27" t="s">
        <v>4192</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4243</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COUNTIFS(L8:L94,"=0",A8:A94,"P")+COUNTIFS(L8:L94,"",A8:A94,"P")+SUM(Q8:Q94)</f>
        <v>0</v>
      </c>
    </row>
    <row r="8">
      <c r="A8" s="1" t="s">
        <v>499</v>
      </c>
      <c r="C8" s="22" t="s">
        <v>4244</v>
      </c>
      <c r="E8" s="23" t="s">
        <v>149</v>
      </c>
      <c r="L8" s="24">
        <f>L9+L30+L39+L44+L53</f>
        <v>0</v>
      </c>
      <c r="M8" s="24">
        <f>M9+M30+M39+M44+M53</f>
        <v>0</v>
      </c>
      <c r="N8" s="25"/>
    </row>
    <row r="9">
      <c r="A9" s="1" t="s">
        <v>501</v>
      </c>
      <c r="C9" s="22" t="s">
        <v>1254</v>
      </c>
      <c r="E9" s="23" t="s">
        <v>4118</v>
      </c>
      <c r="L9" s="24">
        <f>SUMIFS(L10:L29,A10:A29,"P")</f>
        <v>0</v>
      </c>
      <c r="M9" s="24">
        <f>SUMIFS(M10:M29,A10:A29,"P")</f>
        <v>0</v>
      </c>
      <c r="N9" s="25"/>
    </row>
    <row r="10" ht="25.5">
      <c r="A10" s="1" t="s">
        <v>504</v>
      </c>
      <c r="B10" s="1">
        <v>1</v>
      </c>
      <c r="C10" s="26" t="s">
        <v>3384</v>
      </c>
      <c r="D10" t="s">
        <v>3385</v>
      </c>
      <c r="E10" s="27" t="s">
        <v>3386</v>
      </c>
      <c r="F10" s="28" t="s">
        <v>2701</v>
      </c>
      <c r="G10" s="29">
        <v>313.19999999999999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4245</v>
      </c>
    </row>
    <row r="13" ht="25.5">
      <c r="A13" s="1" t="s">
        <v>513</v>
      </c>
      <c r="E13" s="27" t="s">
        <v>2702</v>
      </c>
    </row>
    <row r="14">
      <c r="A14" s="1" t="s">
        <v>504</v>
      </c>
      <c r="B14" s="1">
        <v>2</v>
      </c>
      <c r="C14" s="26" t="s">
        <v>4120</v>
      </c>
      <c r="D14" t="s">
        <v>506</v>
      </c>
      <c r="E14" s="27" t="s">
        <v>4121</v>
      </c>
      <c r="F14" s="28" t="s">
        <v>1626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4246</v>
      </c>
    </row>
    <row r="17">
      <c r="A17" s="1" t="s">
        <v>513</v>
      </c>
      <c r="E17" s="27" t="s">
        <v>514</v>
      </c>
    </row>
    <row r="18">
      <c r="A18" s="1" t="s">
        <v>504</v>
      </c>
      <c r="B18" s="1">
        <v>3</v>
      </c>
      <c r="C18" s="26" t="s">
        <v>4123</v>
      </c>
      <c r="D18" t="s">
        <v>506</v>
      </c>
      <c r="E18" s="27" t="s">
        <v>4124</v>
      </c>
      <c r="F18" s="28" t="s">
        <v>1626</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4246</v>
      </c>
    </row>
    <row r="21">
      <c r="A21" s="1" t="s">
        <v>513</v>
      </c>
      <c r="E21" s="27" t="s">
        <v>514</v>
      </c>
    </row>
    <row r="22">
      <c r="A22" s="1" t="s">
        <v>504</v>
      </c>
      <c r="B22" s="1">
        <v>4</v>
      </c>
      <c r="C22" s="26" t="s">
        <v>4125</v>
      </c>
      <c r="D22" t="s">
        <v>506</v>
      </c>
      <c r="E22" s="27" t="s">
        <v>4126</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4247</v>
      </c>
    </row>
    <row r="25">
      <c r="A25" s="1" t="s">
        <v>513</v>
      </c>
      <c r="E25" s="27" t="s">
        <v>4127</v>
      </c>
    </row>
    <row r="26">
      <c r="A26" s="1" t="s">
        <v>504</v>
      </c>
      <c r="B26" s="1">
        <v>5</v>
      </c>
      <c r="C26" s="26" t="s">
        <v>4128</v>
      </c>
      <c r="D26" t="s">
        <v>506</v>
      </c>
      <c r="E26" s="27" t="s">
        <v>4129</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4247</v>
      </c>
    </row>
    <row r="29">
      <c r="A29" s="1" t="s">
        <v>513</v>
      </c>
      <c r="E29" s="27" t="s">
        <v>4127</v>
      </c>
    </row>
    <row r="30">
      <c r="A30" s="1" t="s">
        <v>501</v>
      </c>
      <c r="C30" s="22" t="s">
        <v>597</v>
      </c>
      <c r="E30" s="23" t="s">
        <v>557</v>
      </c>
      <c r="L30" s="24">
        <f>SUMIFS(L31:L38,A31:A38,"P")</f>
        <v>0</v>
      </c>
      <c r="M30" s="24">
        <f>SUMIFS(M31:M38,A31:A38,"P")</f>
        <v>0</v>
      </c>
      <c r="N30" s="25"/>
    </row>
    <row r="31">
      <c r="A31" s="1" t="s">
        <v>504</v>
      </c>
      <c r="B31" s="1">
        <v>6</v>
      </c>
      <c r="C31" s="26" t="s">
        <v>4130</v>
      </c>
      <c r="D31" t="s">
        <v>506</v>
      </c>
      <c r="E31" s="27" t="s">
        <v>4131</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4248</v>
      </c>
    </row>
    <row r="34">
      <c r="A34" s="1" t="s">
        <v>513</v>
      </c>
      <c r="E34" s="27" t="s">
        <v>514</v>
      </c>
    </row>
    <row r="35">
      <c r="A35" s="1" t="s">
        <v>504</v>
      </c>
      <c r="B35" s="1">
        <v>7</v>
      </c>
      <c r="C35" s="26" t="s">
        <v>3562</v>
      </c>
      <c r="D35" t="s">
        <v>506</v>
      </c>
      <c r="E35" s="27" t="s">
        <v>3563</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4133</v>
      </c>
    </row>
    <row r="37" ht="25.5">
      <c r="A37" s="1" t="s">
        <v>511</v>
      </c>
      <c r="E37" s="32" t="s">
        <v>4249</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4145</v>
      </c>
      <c r="D40" t="s">
        <v>506</v>
      </c>
      <c r="E40" s="27" t="s">
        <v>4146</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4250</v>
      </c>
    </row>
    <row r="43">
      <c r="A43" s="1" t="s">
        <v>513</v>
      </c>
      <c r="E43" s="27" t="s">
        <v>514</v>
      </c>
    </row>
    <row r="44">
      <c r="A44" s="1" t="s">
        <v>501</v>
      </c>
      <c r="C44" s="22" t="s">
        <v>860</v>
      </c>
      <c r="E44" s="23" t="s">
        <v>2849</v>
      </c>
      <c r="L44" s="24">
        <f>SUMIFS(L45:L52,A45:A52,"P")</f>
        <v>0</v>
      </c>
      <c r="M44" s="24">
        <f>SUMIFS(M45:M52,A45:A52,"P")</f>
        <v>0</v>
      </c>
      <c r="N44" s="25"/>
    </row>
    <row r="45">
      <c r="A45" s="1" t="s">
        <v>504</v>
      </c>
      <c r="B45" s="1">
        <v>9</v>
      </c>
      <c r="C45" s="26" t="s">
        <v>4148</v>
      </c>
      <c r="D45" t="s">
        <v>506</v>
      </c>
      <c r="E45" s="27" t="s">
        <v>4149</v>
      </c>
      <c r="F45" s="28" t="s">
        <v>1626</v>
      </c>
      <c r="G45" s="29">
        <v>1452</v>
      </c>
      <c r="H45" s="28">
        <v>0</v>
      </c>
      <c r="I45" s="30">
        <f>ROUND(G45*H45,P4)</f>
        <v>0</v>
      </c>
      <c r="L45" s="30">
        <v>0</v>
      </c>
      <c r="M45" s="24">
        <f>ROUND(G45*L45,P4)</f>
        <v>0</v>
      </c>
      <c r="N45" s="25" t="s">
        <v>509</v>
      </c>
      <c r="O45" s="31">
        <f>M45*AA45</f>
        <v>0</v>
      </c>
      <c r="P45" s="1">
        <v>3</v>
      </c>
      <c r="AA45" s="1">
        <f>IF(P45=1,$O$3,IF(P45=2,$O$4,$O$5))</f>
        <v>0</v>
      </c>
    </row>
    <row r="46">
      <c r="A46" s="1" t="s">
        <v>510</v>
      </c>
      <c r="E46" s="27" t="s">
        <v>4150</v>
      </c>
    </row>
    <row r="47" ht="25.5">
      <c r="A47" s="1" t="s">
        <v>511</v>
      </c>
      <c r="E47" s="32" t="s">
        <v>4251</v>
      </c>
    </row>
    <row r="48">
      <c r="A48" s="1" t="s">
        <v>513</v>
      </c>
      <c r="E48" s="27" t="s">
        <v>514</v>
      </c>
    </row>
    <row r="49">
      <c r="A49" s="1" t="s">
        <v>504</v>
      </c>
      <c r="B49" s="1">
        <v>10</v>
      </c>
      <c r="C49" s="26" t="s">
        <v>4152</v>
      </c>
      <c r="D49" t="s">
        <v>506</v>
      </c>
      <c r="E49" s="27" t="s">
        <v>4153</v>
      </c>
      <c r="F49" s="28" t="s">
        <v>1626</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4252</v>
      </c>
    </row>
    <row r="52">
      <c r="A52" s="1" t="s">
        <v>513</v>
      </c>
      <c r="E52" s="27" t="s">
        <v>514</v>
      </c>
    </row>
    <row r="53">
      <c r="A53" s="1" t="s">
        <v>501</v>
      </c>
      <c r="C53" s="22" t="s">
        <v>2884</v>
      </c>
      <c r="E53" s="23" t="s">
        <v>3333</v>
      </c>
      <c r="L53" s="24">
        <f>SUMIFS(L54:L93,A54:A93,"P")</f>
        <v>0</v>
      </c>
      <c r="M53" s="24">
        <f>SUMIFS(M54:M93,A54:A93,"P")</f>
        <v>0</v>
      </c>
      <c r="N53" s="25"/>
    </row>
    <row r="54">
      <c r="A54" s="1" t="s">
        <v>504</v>
      </c>
      <c r="B54" s="1">
        <v>11</v>
      </c>
      <c r="C54" s="26" t="s">
        <v>4161</v>
      </c>
      <c r="D54" t="s">
        <v>506</v>
      </c>
      <c r="E54" s="27" t="s">
        <v>4162</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4163</v>
      </c>
    </row>
    <row r="56" ht="25.5">
      <c r="A56" s="1" t="s">
        <v>511</v>
      </c>
      <c r="E56" s="32" t="s">
        <v>4253</v>
      </c>
    </row>
    <row r="57">
      <c r="A57" s="1" t="s">
        <v>513</v>
      </c>
      <c r="E57" s="27" t="s">
        <v>514</v>
      </c>
    </row>
    <row r="58">
      <c r="A58" s="1" t="s">
        <v>504</v>
      </c>
      <c r="B58" s="1">
        <v>12</v>
      </c>
      <c r="C58" s="26" t="s">
        <v>4165</v>
      </c>
      <c r="D58" t="s">
        <v>506</v>
      </c>
      <c r="E58" s="27" t="s">
        <v>4166</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4254</v>
      </c>
    </row>
    <row r="61">
      <c r="A61" s="1" t="s">
        <v>513</v>
      </c>
      <c r="E61" s="27" t="s">
        <v>514</v>
      </c>
    </row>
    <row r="62">
      <c r="A62" s="1" t="s">
        <v>504</v>
      </c>
      <c r="B62" s="1">
        <v>13</v>
      </c>
      <c r="C62" s="26" t="s">
        <v>4171</v>
      </c>
      <c r="D62" t="s">
        <v>506</v>
      </c>
      <c r="E62" s="27" t="s">
        <v>4172</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4173</v>
      </c>
    </row>
    <row r="64" ht="25.5">
      <c r="A64" s="1" t="s">
        <v>511</v>
      </c>
      <c r="E64" s="32" t="s">
        <v>4255</v>
      </c>
    </row>
    <row r="65" ht="153">
      <c r="A65" s="1" t="s">
        <v>513</v>
      </c>
      <c r="E65" s="27" t="s">
        <v>4175</v>
      </c>
    </row>
    <row r="66">
      <c r="A66" s="1" t="s">
        <v>504</v>
      </c>
      <c r="B66" s="1">
        <v>14</v>
      </c>
      <c r="C66" s="26" t="s">
        <v>4176</v>
      </c>
      <c r="D66" t="s">
        <v>506</v>
      </c>
      <c r="E66" s="27" t="s">
        <v>4177</v>
      </c>
      <c r="F66" s="28" t="s">
        <v>564</v>
      </c>
      <c r="G66" s="29">
        <v>510</v>
      </c>
      <c r="H66" s="28">
        <v>0</v>
      </c>
      <c r="I66" s="30">
        <f>ROUND(G66*H66,P4)</f>
        <v>0</v>
      </c>
      <c r="L66" s="30">
        <v>0</v>
      </c>
      <c r="M66" s="24">
        <f>ROUND(G66*L66,P4)</f>
        <v>0</v>
      </c>
      <c r="N66" s="25" t="s">
        <v>509</v>
      </c>
      <c r="O66" s="31">
        <f>M66*AA66</f>
        <v>0</v>
      </c>
      <c r="P66" s="1">
        <v>3</v>
      </c>
      <c r="AA66" s="1">
        <f>IF(P66=1,$O$3,IF(P66=2,$O$4,$O$5))</f>
        <v>0</v>
      </c>
    </row>
    <row r="67" ht="25.5">
      <c r="A67" s="1" t="s">
        <v>510</v>
      </c>
      <c r="E67" s="27" t="s">
        <v>4178</v>
      </c>
    </row>
    <row r="68" ht="25.5">
      <c r="A68" s="1" t="s">
        <v>511</v>
      </c>
      <c r="E68" s="32" t="s">
        <v>4256</v>
      </c>
    </row>
    <row r="69">
      <c r="A69" s="1" t="s">
        <v>513</v>
      </c>
      <c r="E69" s="27" t="s">
        <v>514</v>
      </c>
    </row>
    <row r="70" ht="25.5">
      <c r="A70" s="1" t="s">
        <v>504</v>
      </c>
      <c r="B70" s="1">
        <v>15</v>
      </c>
      <c r="C70" s="26" t="s">
        <v>4180</v>
      </c>
      <c r="D70" t="s">
        <v>506</v>
      </c>
      <c r="E70" s="27" t="s">
        <v>4181</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5.5">
      <c r="A72" s="1" t="s">
        <v>511</v>
      </c>
      <c r="E72" s="32" t="s">
        <v>4257</v>
      </c>
    </row>
    <row r="73">
      <c r="A73" s="1" t="s">
        <v>513</v>
      </c>
      <c r="E73" s="27" t="s">
        <v>514</v>
      </c>
    </row>
    <row r="74">
      <c r="A74" s="1" t="s">
        <v>504</v>
      </c>
      <c r="B74" s="1">
        <v>16</v>
      </c>
      <c r="C74" s="26" t="s">
        <v>4258</v>
      </c>
      <c r="D74" t="s">
        <v>506</v>
      </c>
      <c r="E74" s="27" t="s">
        <v>4259</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5.5">
      <c r="A76" s="1" t="s">
        <v>511</v>
      </c>
      <c r="E76" s="32" t="s">
        <v>526</v>
      </c>
    </row>
    <row r="77" ht="216.75">
      <c r="A77" s="1" t="s">
        <v>513</v>
      </c>
      <c r="E77" s="27" t="s">
        <v>4260</v>
      </c>
    </row>
    <row r="78">
      <c r="A78" s="1" t="s">
        <v>504</v>
      </c>
      <c r="B78" s="1">
        <v>17</v>
      </c>
      <c r="C78" s="26" t="s">
        <v>4183</v>
      </c>
      <c r="D78" t="s">
        <v>506</v>
      </c>
      <c r="E78" s="27" t="s">
        <v>4184</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5.5">
      <c r="A80" s="1" t="s">
        <v>511</v>
      </c>
      <c r="E80" s="32" t="s">
        <v>4256</v>
      </c>
    </row>
    <row r="81">
      <c r="A81" s="1" t="s">
        <v>513</v>
      </c>
      <c r="E81" s="27" t="s">
        <v>514</v>
      </c>
    </row>
    <row r="82">
      <c r="A82" s="1" t="s">
        <v>504</v>
      </c>
      <c r="B82" s="1">
        <v>18</v>
      </c>
      <c r="C82" s="26" t="s">
        <v>4186</v>
      </c>
      <c r="D82" t="s">
        <v>506</v>
      </c>
      <c r="E82" s="27" t="s">
        <v>4187</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5.5">
      <c r="A84" s="1" t="s">
        <v>511</v>
      </c>
      <c r="E84" s="32" t="s">
        <v>4261</v>
      </c>
    </row>
    <row r="85">
      <c r="A85" s="1" t="s">
        <v>513</v>
      </c>
      <c r="E85" s="27" t="s">
        <v>514</v>
      </c>
    </row>
    <row r="86">
      <c r="A86" s="1" t="s">
        <v>504</v>
      </c>
      <c r="B86" s="1">
        <v>19</v>
      </c>
      <c r="C86" s="26" t="s">
        <v>4188</v>
      </c>
      <c r="D86" t="s">
        <v>506</v>
      </c>
      <c r="E86" s="27" t="s">
        <v>4189</v>
      </c>
      <c r="F86" s="28" t="s">
        <v>1626</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5.5">
      <c r="A88" s="1" t="s">
        <v>511</v>
      </c>
      <c r="E88" s="32" t="s">
        <v>4262</v>
      </c>
    </row>
    <row r="89">
      <c r="A89" s="1" t="s">
        <v>513</v>
      </c>
      <c r="E89" s="27" t="s">
        <v>514</v>
      </c>
    </row>
    <row r="90">
      <c r="A90" s="1" t="s">
        <v>504</v>
      </c>
      <c r="B90" s="1">
        <v>20</v>
      </c>
      <c r="C90" s="26" t="s">
        <v>4191</v>
      </c>
      <c r="D90" t="s">
        <v>506</v>
      </c>
      <c r="E90" s="27" t="s">
        <v>4192</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5.5">
      <c r="A92" s="1" t="s">
        <v>511</v>
      </c>
      <c r="E92" s="32" t="s">
        <v>4263</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4264</v>
      </c>
      <c r="E8" s="23" t="s">
        <v>153</v>
      </c>
      <c r="L8" s="24">
        <f>L9+L26+L83+L92+L149+L162</f>
        <v>0</v>
      </c>
      <c r="M8" s="24">
        <f>M9+M26+M83+M92+M149+M162</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562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4265</v>
      </c>
    </row>
    <row r="13" ht="25.5">
      <c r="A13" s="1" t="s">
        <v>513</v>
      </c>
      <c r="E13" s="27" t="s">
        <v>2702</v>
      </c>
    </row>
    <row r="14" ht="25.5">
      <c r="A14" s="1" t="s">
        <v>504</v>
      </c>
      <c r="B14" s="1">
        <v>2</v>
      </c>
      <c r="C14" s="26" t="s">
        <v>3030</v>
      </c>
      <c r="D14" t="s">
        <v>3031</v>
      </c>
      <c r="E14" s="27" t="s">
        <v>3032</v>
      </c>
      <c r="F14" s="28" t="s">
        <v>2701</v>
      </c>
      <c r="G14" s="29">
        <v>158.34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4266</v>
      </c>
    </row>
    <row r="17" ht="25.5">
      <c r="A17" s="1" t="s">
        <v>513</v>
      </c>
      <c r="E17" s="27" t="s">
        <v>2702</v>
      </c>
    </row>
    <row r="18" ht="25.5">
      <c r="A18" s="1" t="s">
        <v>504</v>
      </c>
      <c r="B18" s="1">
        <v>3</v>
      </c>
      <c r="C18" s="26" t="s">
        <v>2703</v>
      </c>
      <c r="D18" t="s">
        <v>2704</v>
      </c>
      <c r="E18" s="27" t="s">
        <v>2705</v>
      </c>
      <c r="F18" s="28" t="s">
        <v>2701</v>
      </c>
      <c r="G18" s="29">
        <v>359.24400000000003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4267</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SUMIFS(L27:L82,A27:A82,"P")</f>
        <v>0</v>
      </c>
      <c r="M26" s="24">
        <f>SUMIFS(M27:M82,A27:A82,"P")</f>
        <v>0</v>
      </c>
      <c r="N26" s="25"/>
    </row>
    <row r="27" ht="25.5">
      <c r="A27" s="1" t="s">
        <v>504</v>
      </c>
      <c r="B27" s="1">
        <v>5</v>
      </c>
      <c r="C27" s="26" t="s">
        <v>4272</v>
      </c>
      <c r="D27" t="s">
        <v>506</v>
      </c>
      <c r="E27" s="27" t="s">
        <v>4273</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4274</v>
      </c>
    </row>
    <row r="30">
      <c r="A30" s="1" t="s">
        <v>513</v>
      </c>
      <c r="E30" s="27" t="s">
        <v>514</v>
      </c>
    </row>
    <row r="31">
      <c r="A31" s="1" t="s">
        <v>504</v>
      </c>
      <c r="B31" s="1">
        <v>6</v>
      </c>
      <c r="C31" s="26" t="s">
        <v>4275</v>
      </c>
      <c r="D31" t="s">
        <v>506</v>
      </c>
      <c r="E31" s="27" t="s">
        <v>4276</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4277</v>
      </c>
    </row>
    <row r="34">
      <c r="A34" s="1" t="s">
        <v>513</v>
      </c>
      <c r="E34" s="27" t="s">
        <v>514</v>
      </c>
    </row>
    <row r="35" ht="25.5">
      <c r="A35" s="1" t="s">
        <v>504</v>
      </c>
      <c r="B35" s="1">
        <v>7</v>
      </c>
      <c r="C35" s="26" t="s">
        <v>4278</v>
      </c>
      <c r="D35" t="s">
        <v>506</v>
      </c>
      <c r="E35" s="27" t="s">
        <v>4279</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4280</v>
      </c>
    </row>
    <row r="38">
      <c r="A38" s="1" t="s">
        <v>513</v>
      </c>
      <c r="E38" s="27" t="s">
        <v>514</v>
      </c>
    </row>
    <row r="39" ht="25.5">
      <c r="A39" s="1" t="s">
        <v>504</v>
      </c>
      <c r="B39" s="1">
        <v>8</v>
      </c>
      <c r="C39" s="26" t="s">
        <v>4281</v>
      </c>
      <c r="D39" t="s">
        <v>506</v>
      </c>
      <c r="E39" s="27" t="s">
        <v>4282</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4283</v>
      </c>
    </row>
    <row r="42">
      <c r="A42" s="1" t="s">
        <v>513</v>
      </c>
      <c r="E42" s="27" t="s">
        <v>514</v>
      </c>
    </row>
    <row r="43" ht="25.5">
      <c r="A43" s="1" t="s">
        <v>504</v>
      </c>
      <c r="B43" s="1">
        <v>9</v>
      </c>
      <c r="C43" s="26" t="s">
        <v>4284</v>
      </c>
      <c r="D43" t="s">
        <v>506</v>
      </c>
      <c r="E43" s="27" t="s">
        <v>4285</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4286</v>
      </c>
    </row>
    <row r="45" ht="25.5">
      <c r="A45" s="1" t="s">
        <v>511</v>
      </c>
      <c r="E45" s="32" t="s">
        <v>4287</v>
      </c>
    </row>
    <row r="46">
      <c r="A46" s="1" t="s">
        <v>513</v>
      </c>
      <c r="E46" s="27" t="s">
        <v>514</v>
      </c>
    </row>
    <row r="47">
      <c r="A47" s="1" t="s">
        <v>504</v>
      </c>
      <c r="B47" s="1">
        <v>10</v>
      </c>
      <c r="C47" s="26" t="s">
        <v>3392</v>
      </c>
      <c r="D47" t="s">
        <v>4288</v>
      </c>
      <c r="E47" s="27" t="s">
        <v>3393</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4289</v>
      </c>
    </row>
    <row r="49" ht="25.5">
      <c r="A49" s="1" t="s">
        <v>511</v>
      </c>
      <c r="E49" s="32" t="s">
        <v>4290</v>
      </c>
    </row>
    <row r="50">
      <c r="A50" s="1" t="s">
        <v>513</v>
      </c>
      <c r="E50" s="27" t="s">
        <v>514</v>
      </c>
    </row>
    <row r="51">
      <c r="A51" s="1" t="s">
        <v>504</v>
      </c>
      <c r="B51" s="1">
        <v>11</v>
      </c>
      <c r="C51" s="26" t="s">
        <v>3392</v>
      </c>
      <c r="D51" t="s">
        <v>4291</v>
      </c>
      <c r="E51" s="27" t="s">
        <v>3393</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5.5">
      <c r="A53" s="1" t="s">
        <v>511</v>
      </c>
      <c r="E53" s="32" t="s">
        <v>4293</v>
      </c>
    </row>
    <row r="54">
      <c r="A54" s="1" t="s">
        <v>513</v>
      </c>
      <c r="E54" s="27" t="s">
        <v>514</v>
      </c>
    </row>
    <row r="55">
      <c r="A55" s="1" t="s">
        <v>504</v>
      </c>
      <c r="B55" s="1">
        <v>12</v>
      </c>
      <c r="C55" s="26" t="s">
        <v>3403</v>
      </c>
      <c r="D55" t="s">
        <v>506</v>
      </c>
      <c r="E55" s="27" t="s">
        <v>3404</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4294</v>
      </c>
    </row>
    <row r="57" ht="25.5">
      <c r="A57" s="1" t="s">
        <v>511</v>
      </c>
      <c r="E57" s="32" t="s">
        <v>4295</v>
      </c>
    </row>
    <row r="58">
      <c r="A58" s="1" t="s">
        <v>513</v>
      </c>
      <c r="E58" s="27" t="s">
        <v>514</v>
      </c>
    </row>
    <row r="59">
      <c r="A59" s="1" t="s">
        <v>504</v>
      </c>
      <c r="B59" s="1">
        <v>13</v>
      </c>
      <c r="C59" s="26" t="s">
        <v>3677</v>
      </c>
      <c r="D59" t="s">
        <v>506</v>
      </c>
      <c r="E59" s="27" t="s">
        <v>3678</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4296</v>
      </c>
    </row>
    <row r="62">
      <c r="A62" s="1" t="s">
        <v>513</v>
      </c>
      <c r="E62" s="27" t="s">
        <v>514</v>
      </c>
    </row>
    <row r="63">
      <c r="A63" s="1" t="s">
        <v>504</v>
      </c>
      <c r="B63" s="1">
        <v>14</v>
      </c>
      <c r="C63" s="26" t="s">
        <v>3430</v>
      </c>
      <c r="D63" t="s">
        <v>4288</v>
      </c>
      <c r="E63" s="27" t="s">
        <v>3431</v>
      </c>
      <c r="F63" s="28" t="s">
        <v>1626</v>
      </c>
      <c r="G63" s="29">
        <v>185</v>
      </c>
      <c r="H63" s="28">
        <v>0</v>
      </c>
      <c r="I63" s="30">
        <f>ROUND(G63*H63,P4)</f>
        <v>0</v>
      </c>
      <c r="L63" s="30">
        <v>0</v>
      </c>
      <c r="M63" s="24">
        <f>ROUND(G63*L63,P4)</f>
        <v>0</v>
      </c>
      <c r="N63" s="25" t="s">
        <v>509</v>
      </c>
      <c r="O63" s="31">
        <f>M63*AA63</f>
        <v>0</v>
      </c>
      <c r="P63" s="1">
        <v>3</v>
      </c>
      <c r="AA63" s="1">
        <f>IF(P63=1,$O$3,IF(P63=2,$O$4,$O$5))</f>
        <v>0</v>
      </c>
    </row>
    <row r="64">
      <c r="A64" s="1" t="s">
        <v>510</v>
      </c>
      <c r="E64" s="27" t="s">
        <v>4297</v>
      </c>
    </row>
    <row r="65" ht="25.5">
      <c r="A65" s="1" t="s">
        <v>511</v>
      </c>
      <c r="E65" s="32" t="s">
        <v>4298</v>
      </c>
    </row>
    <row r="66">
      <c r="A66" s="1" t="s">
        <v>513</v>
      </c>
      <c r="E66" s="27" t="s">
        <v>514</v>
      </c>
    </row>
    <row r="67">
      <c r="A67" s="1" t="s">
        <v>504</v>
      </c>
      <c r="B67" s="1">
        <v>15</v>
      </c>
      <c r="C67" s="26" t="s">
        <v>3430</v>
      </c>
      <c r="D67" t="s">
        <v>4291</v>
      </c>
      <c r="E67" s="27" t="s">
        <v>3431</v>
      </c>
      <c r="F67" s="28" t="s">
        <v>1626</v>
      </c>
      <c r="G67" s="29">
        <v>553</v>
      </c>
      <c r="H67" s="28">
        <v>0</v>
      </c>
      <c r="I67" s="30">
        <f>ROUND(G67*H67,P4)</f>
        <v>0</v>
      </c>
      <c r="L67" s="30">
        <v>0</v>
      </c>
      <c r="M67" s="24">
        <f>ROUND(G67*L67,P4)</f>
        <v>0</v>
      </c>
      <c r="N67" s="25" t="s">
        <v>509</v>
      </c>
      <c r="O67" s="31">
        <f>M67*AA67</f>
        <v>0</v>
      </c>
      <c r="P67" s="1">
        <v>3</v>
      </c>
      <c r="AA67" s="1">
        <f>IF(P67=1,$O$3,IF(P67=2,$O$4,$O$5))</f>
        <v>0</v>
      </c>
    </row>
    <row r="68">
      <c r="A68" s="1" t="s">
        <v>510</v>
      </c>
      <c r="E68" s="27" t="s">
        <v>4299</v>
      </c>
    </row>
    <row r="69" ht="25.5">
      <c r="A69" s="1" t="s">
        <v>511</v>
      </c>
      <c r="E69" s="32" t="s">
        <v>4300</v>
      </c>
    </row>
    <row r="70">
      <c r="A70" s="1" t="s">
        <v>513</v>
      </c>
      <c r="E70" s="27" t="s">
        <v>514</v>
      </c>
    </row>
    <row r="71">
      <c r="A71" s="1" t="s">
        <v>504</v>
      </c>
      <c r="B71" s="1">
        <v>16</v>
      </c>
      <c r="C71" s="26" t="s">
        <v>3433</v>
      </c>
      <c r="D71" t="s">
        <v>506</v>
      </c>
      <c r="E71" s="27" t="s">
        <v>3434</v>
      </c>
      <c r="F71" s="28" t="s">
        <v>1626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4301</v>
      </c>
    </row>
    <row r="74">
      <c r="A74" s="1" t="s">
        <v>513</v>
      </c>
      <c r="E74" s="27" t="s">
        <v>514</v>
      </c>
    </row>
    <row r="75">
      <c r="A75" s="1" t="s">
        <v>504</v>
      </c>
      <c r="B75" s="1">
        <v>17</v>
      </c>
      <c r="C75" s="26" t="s">
        <v>4302</v>
      </c>
      <c r="D75" t="s">
        <v>506</v>
      </c>
      <c r="E75" s="27" t="s">
        <v>4303</v>
      </c>
      <c r="F75" s="28" t="s">
        <v>1626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4304</v>
      </c>
    </row>
    <row r="78">
      <c r="A78" s="1" t="s">
        <v>513</v>
      </c>
      <c r="E78" s="27" t="s">
        <v>514</v>
      </c>
    </row>
    <row r="79">
      <c r="A79" s="1" t="s">
        <v>504</v>
      </c>
      <c r="B79" s="1">
        <v>18</v>
      </c>
      <c r="C79" s="26" t="s">
        <v>3425</v>
      </c>
      <c r="D79" t="s">
        <v>506</v>
      </c>
      <c r="E79" s="27" t="s">
        <v>3426</v>
      </c>
      <c r="F79" s="28" t="s">
        <v>1626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4304</v>
      </c>
    </row>
    <row r="82">
      <c r="A82" s="1" t="s">
        <v>513</v>
      </c>
      <c r="E82" s="27" t="s">
        <v>514</v>
      </c>
    </row>
    <row r="83">
      <c r="A83" s="1" t="s">
        <v>501</v>
      </c>
      <c r="C83" s="22" t="s">
        <v>601</v>
      </c>
      <c r="E83" s="23" t="s">
        <v>4305</v>
      </c>
      <c r="L83" s="24">
        <f>SUMIFS(L84:L91,A84:A91,"P")</f>
        <v>0</v>
      </c>
      <c r="M83" s="24">
        <f>SUMIFS(M84:M91,A84:A91,"P")</f>
        <v>0</v>
      </c>
      <c r="N83" s="25"/>
    </row>
    <row r="84">
      <c r="A84" s="1" t="s">
        <v>504</v>
      </c>
      <c r="B84" s="1">
        <v>19</v>
      </c>
      <c r="C84" s="26" t="s">
        <v>4306</v>
      </c>
      <c r="D84" t="s">
        <v>506</v>
      </c>
      <c r="E84" s="27" t="s">
        <v>4307</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4308</v>
      </c>
    </row>
    <row r="86" ht="25.5">
      <c r="A86" s="1" t="s">
        <v>511</v>
      </c>
      <c r="E86" s="32" t="s">
        <v>4309</v>
      </c>
    </row>
    <row r="87">
      <c r="A87" s="1" t="s">
        <v>513</v>
      </c>
      <c r="E87" s="27" t="s">
        <v>514</v>
      </c>
    </row>
    <row r="88">
      <c r="A88" s="1" t="s">
        <v>504</v>
      </c>
      <c r="B88" s="1">
        <v>20</v>
      </c>
      <c r="C88" s="26" t="s">
        <v>4310</v>
      </c>
      <c r="D88" t="s">
        <v>506</v>
      </c>
      <c r="E88" s="27" t="s">
        <v>4311</v>
      </c>
      <c r="F88" s="28" t="s">
        <v>1626</v>
      </c>
      <c r="G88" s="29">
        <v>80</v>
      </c>
      <c r="H88" s="28">
        <v>0</v>
      </c>
      <c r="I88" s="30">
        <f>ROUND(G88*H88,P4)</f>
        <v>0</v>
      </c>
      <c r="L88" s="30">
        <v>0</v>
      </c>
      <c r="M88" s="24">
        <f>ROUND(G88*L88,P4)</f>
        <v>0</v>
      </c>
      <c r="N88" s="25" t="s">
        <v>509</v>
      </c>
      <c r="O88" s="31">
        <f>M88*AA88</f>
        <v>0</v>
      </c>
      <c r="P88" s="1">
        <v>3</v>
      </c>
      <c r="AA88" s="1">
        <f>IF(P88=1,$O$3,IF(P88=2,$O$4,$O$5))</f>
        <v>0</v>
      </c>
    </row>
    <row r="89">
      <c r="A89" s="1" t="s">
        <v>510</v>
      </c>
      <c r="E89" s="27" t="s">
        <v>4312</v>
      </c>
    </row>
    <row r="90" ht="25.5">
      <c r="A90" s="1" t="s">
        <v>511</v>
      </c>
      <c r="E90" s="32" t="s">
        <v>4313</v>
      </c>
    </row>
    <row r="91">
      <c r="A91" s="1" t="s">
        <v>513</v>
      </c>
      <c r="E91" s="27" t="s">
        <v>514</v>
      </c>
    </row>
    <row r="92">
      <c r="A92" s="1" t="s">
        <v>501</v>
      </c>
      <c r="C92" s="22" t="s">
        <v>860</v>
      </c>
      <c r="E92" s="23" t="s">
        <v>2849</v>
      </c>
      <c r="L92" s="24">
        <f>SUMIFS(L93:L148,A93:A148,"P")</f>
        <v>0</v>
      </c>
      <c r="M92" s="24">
        <f>SUMIFS(M93:M148,A93:A148,"P")</f>
        <v>0</v>
      </c>
      <c r="N92" s="25"/>
    </row>
    <row r="93">
      <c r="A93" s="1" t="s">
        <v>504</v>
      </c>
      <c r="B93" s="1">
        <v>21</v>
      </c>
      <c r="C93" s="26" t="s">
        <v>4314</v>
      </c>
      <c r="D93" t="s">
        <v>506</v>
      </c>
      <c r="E93" s="27" t="s">
        <v>4315</v>
      </c>
      <c r="F93" s="28" t="s">
        <v>1626</v>
      </c>
      <c r="G93" s="29">
        <v>577.5</v>
      </c>
      <c r="H93" s="28">
        <v>0</v>
      </c>
      <c r="I93" s="30">
        <f>ROUND(G93*H93,P4)</f>
        <v>0</v>
      </c>
      <c r="L93" s="30">
        <v>0</v>
      </c>
      <c r="M93" s="24">
        <f>ROUND(G93*L93,P4)</f>
        <v>0</v>
      </c>
      <c r="N93" s="25" t="s">
        <v>509</v>
      </c>
      <c r="O93" s="31">
        <f>M93*AA93</f>
        <v>0</v>
      </c>
      <c r="P93" s="1">
        <v>3</v>
      </c>
      <c r="AA93" s="1">
        <f>IF(P93=1,$O$3,IF(P93=2,$O$4,$O$5))</f>
        <v>0</v>
      </c>
    </row>
    <row r="94">
      <c r="A94" s="1" t="s">
        <v>510</v>
      </c>
      <c r="E94" s="27" t="s">
        <v>4316</v>
      </c>
    </row>
    <row r="95" ht="38.25">
      <c r="A95" s="1" t="s">
        <v>511</v>
      </c>
      <c r="E95" s="32" t="s">
        <v>4317</v>
      </c>
    </row>
    <row r="96">
      <c r="A96" s="1" t="s">
        <v>513</v>
      </c>
      <c r="E96" s="27" t="s">
        <v>514</v>
      </c>
    </row>
    <row r="97">
      <c r="A97" s="1" t="s">
        <v>504</v>
      </c>
      <c r="B97" s="1">
        <v>22</v>
      </c>
      <c r="C97" s="26" t="s">
        <v>4318</v>
      </c>
      <c r="D97" t="s">
        <v>506</v>
      </c>
      <c r="E97" s="27" t="s">
        <v>4319</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5.5">
      <c r="A99" s="1" t="s">
        <v>511</v>
      </c>
      <c r="E99" s="32" t="s">
        <v>4293</v>
      </c>
    </row>
    <row r="100">
      <c r="A100" s="1" t="s">
        <v>513</v>
      </c>
      <c r="E100" s="27" t="s">
        <v>514</v>
      </c>
    </row>
    <row r="101">
      <c r="A101" s="1" t="s">
        <v>504</v>
      </c>
      <c r="B101" s="1">
        <v>23</v>
      </c>
      <c r="C101" s="26" t="s">
        <v>4321</v>
      </c>
      <c r="D101" t="s">
        <v>506</v>
      </c>
      <c r="E101" s="27" t="s">
        <v>4322</v>
      </c>
      <c r="F101" s="28" t="s">
        <v>1626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4323</v>
      </c>
    </row>
    <row r="103" ht="38.25">
      <c r="A103" s="1" t="s">
        <v>511</v>
      </c>
      <c r="E103" s="32" t="s">
        <v>4324</v>
      </c>
    </row>
    <row r="104">
      <c r="A104" s="1" t="s">
        <v>513</v>
      </c>
      <c r="E104" s="27" t="s">
        <v>514</v>
      </c>
    </row>
    <row r="105">
      <c r="A105" s="1" t="s">
        <v>504</v>
      </c>
      <c r="B105" s="1">
        <v>24</v>
      </c>
      <c r="C105" s="26" t="s">
        <v>4325</v>
      </c>
      <c r="D105" t="s">
        <v>506</v>
      </c>
      <c r="E105" s="27" t="s">
        <v>4326</v>
      </c>
      <c r="F105" s="28" t="s">
        <v>1626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4327</v>
      </c>
    </row>
    <row r="107" ht="38.25">
      <c r="A107" s="1" t="s">
        <v>511</v>
      </c>
      <c r="E107" s="32" t="s">
        <v>4328</v>
      </c>
    </row>
    <row r="108">
      <c r="A108" s="1" t="s">
        <v>513</v>
      </c>
      <c r="E108" s="27" t="s">
        <v>514</v>
      </c>
    </row>
    <row r="109">
      <c r="A109" s="1" t="s">
        <v>504</v>
      </c>
      <c r="B109" s="1">
        <v>25</v>
      </c>
      <c r="C109" s="26" t="s">
        <v>4152</v>
      </c>
      <c r="D109" t="s">
        <v>506</v>
      </c>
      <c r="E109" s="27" t="s">
        <v>4153</v>
      </c>
      <c r="F109" s="28" t="s">
        <v>1626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4329</v>
      </c>
    </row>
    <row r="111" ht="38.25">
      <c r="A111" s="1" t="s">
        <v>511</v>
      </c>
      <c r="E111" s="32" t="s">
        <v>4330</v>
      </c>
    </row>
    <row r="112">
      <c r="A112" s="1" t="s">
        <v>513</v>
      </c>
      <c r="E112" s="27" t="s">
        <v>514</v>
      </c>
    </row>
    <row r="113">
      <c r="A113" s="1" t="s">
        <v>504</v>
      </c>
      <c r="B113" s="1">
        <v>26</v>
      </c>
      <c r="C113" s="26" t="s">
        <v>4331</v>
      </c>
      <c r="D113" t="s">
        <v>506</v>
      </c>
      <c r="E113" s="27" t="s">
        <v>4332</v>
      </c>
      <c r="F113" s="28" t="s">
        <v>1626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4333</v>
      </c>
    </row>
    <row r="115" ht="38.25">
      <c r="A115" s="1" t="s">
        <v>511</v>
      </c>
      <c r="E115" s="32" t="s">
        <v>4317</v>
      </c>
    </row>
    <row r="116">
      <c r="A116" s="1" t="s">
        <v>513</v>
      </c>
      <c r="E116" s="27" t="s">
        <v>514</v>
      </c>
    </row>
    <row r="117">
      <c r="A117" s="1" t="s">
        <v>504</v>
      </c>
      <c r="B117" s="1">
        <v>27</v>
      </c>
      <c r="C117" s="26" t="s">
        <v>4334</v>
      </c>
      <c r="D117" t="s">
        <v>506</v>
      </c>
      <c r="E117" s="27" t="s">
        <v>4335</v>
      </c>
      <c r="F117" s="28" t="s">
        <v>1626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38.25">
      <c r="A119" s="1" t="s">
        <v>511</v>
      </c>
      <c r="E119" s="32" t="s">
        <v>4337</v>
      </c>
    </row>
    <row r="120">
      <c r="A120" s="1" t="s">
        <v>513</v>
      </c>
      <c r="E120" s="27" t="s">
        <v>514</v>
      </c>
    </row>
    <row r="121">
      <c r="A121" s="1" t="s">
        <v>504</v>
      </c>
      <c r="B121" s="1">
        <v>28</v>
      </c>
      <c r="C121" s="26" t="s">
        <v>4338</v>
      </c>
      <c r="D121" t="s">
        <v>506</v>
      </c>
      <c r="E121" s="27" t="s">
        <v>4339</v>
      </c>
      <c r="F121" s="28" t="s">
        <v>1626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4340</v>
      </c>
    </row>
    <row r="123" ht="25.5">
      <c r="A123" s="1" t="s">
        <v>511</v>
      </c>
      <c r="E123" s="32" t="s">
        <v>4341</v>
      </c>
    </row>
    <row r="124">
      <c r="A124" s="1" t="s">
        <v>513</v>
      </c>
      <c r="E124" s="27" t="s">
        <v>514</v>
      </c>
    </row>
    <row r="125">
      <c r="A125" s="1" t="s">
        <v>504</v>
      </c>
      <c r="B125" s="1">
        <v>29</v>
      </c>
      <c r="C125" s="26" t="s">
        <v>4342</v>
      </c>
      <c r="D125" t="s">
        <v>506</v>
      </c>
      <c r="E125" s="27" t="s">
        <v>4343</v>
      </c>
      <c r="F125" s="28" t="s">
        <v>1626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4344</v>
      </c>
    </row>
    <row r="127" ht="25.5">
      <c r="A127" s="1" t="s">
        <v>511</v>
      </c>
      <c r="E127" s="32" t="s">
        <v>4341</v>
      </c>
    </row>
    <row r="128">
      <c r="A128" s="1" t="s">
        <v>513</v>
      </c>
      <c r="E128" s="27" t="s">
        <v>514</v>
      </c>
    </row>
    <row r="129">
      <c r="A129" s="1" t="s">
        <v>504</v>
      </c>
      <c r="B129" s="1">
        <v>30</v>
      </c>
      <c r="C129" s="26" t="s">
        <v>4345</v>
      </c>
      <c r="D129" t="s">
        <v>506</v>
      </c>
      <c r="E129" s="27" t="s">
        <v>4346</v>
      </c>
      <c r="F129" s="28" t="s">
        <v>1626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4347</v>
      </c>
    </row>
    <row r="131" ht="25.5">
      <c r="A131" s="1" t="s">
        <v>511</v>
      </c>
      <c r="E131" s="32" t="s">
        <v>4341</v>
      </c>
    </row>
    <row r="132">
      <c r="A132" s="1" t="s">
        <v>513</v>
      </c>
      <c r="E132" s="27" t="s">
        <v>514</v>
      </c>
    </row>
    <row r="133">
      <c r="A133" s="1" t="s">
        <v>504</v>
      </c>
      <c r="B133" s="1">
        <v>31</v>
      </c>
      <c r="C133" s="26" t="s">
        <v>4348</v>
      </c>
      <c r="D133" t="s">
        <v>506</v>
      </c>
      <c r="E133" s="27" t="s">
        <v>4349</v>
      </c>
      <c r="F133" s="28" t="s">
        <v>1626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4350</v>
      </c>
    </row>
    <row r="135" ht="38.25">
      <c r="A135" s="1" t="s">
        <v>511</v>
      </c>
      <c r="E135" s="32" t="s">
        <v>4351</v>
      </c>
    </row>
    <row r="136">
      <c r="A136" s="1" t="s">
        <v>513</v>
      </c>
      <c r="E136" s="27" t="s">
        <v>514</v>
      </c>
    </row>
    <row r="137">
      <c r="A137" s="1" t="s">
        <v>504</v>
      </c>
      <c r="B137" s="1">
        <v>32</v>
      </c>
      <c r="C137" s="26" t="s">
        <v>4352</v>
      </c>
      <c r="D137" t="s">
        <v>506</v>
      </c>
      <c r="E137" s="27" t="s">
        <v>4353</v>
      </c>
      <c r="F137" s="28" t="s">
        <v>1626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4354</v>
      </c>
    </row>
    <row r="139" ht="38.25">
      <c r="A139" s="1" t="s">
        <v>511</v>
      </c>
      <c r="E139" s="32" t="s">
        <v>4355</v>
      </c>
    </row>
    <row r="140">
      <c r="A140" s="1" t="s">
        <v>513</v>
      </c>
      <c r="E140" s="27" t="s">
        <v>514</v>
      </c>
    </row>
    <row r="141">
      <c r="A141" s="1" t="s">
        <v>504</v>
      </c>
      <c r="B141" s="1">
        <v>33</v>
      </c>
      <c r="C141" s="26" t="s">
        <v>4356</v>
      </c>
      <c r="D141" t="s">
        <v>506</v>
      </c>
      <c r="E141" s="27" t="s">
        <v>4357</v>
      </c>
      <c r="F141" s="28" t="s">
        <v>1626</v>
      </c>
      <c r="G141" s="29">
        <v>12</v>
      </c>
      <c r="H141" s="28">
        <v>0</v>
      </c>
      <c r="I141" s="30">
        <f>ROUND(G141*H141,P4)</f>
        <v>0</v>
      </c>
      <c r="L141" s="30">
        <v>0</v>
      </c>
      <c r="M141" s="24">
        <f>ROUND(G141*L141,P4)</f>
        <v>0</v>
      </c>
      <c r="N141" s="25" t="s">
        <v>509</v>
      </c>
      <c r="O141" s="31">
        <f>M141*AA141</f>
        <v>0</v>
      </c>
      <c r="P141" s="1">
        <v>3</v>
      </c>
      <c r="AA141" s="1">
        <f>IF(P141=1,$O$3,IF(P141=2,$O$4,$O$5))</f>
        <v>0</v>
      </c>
    </row>
    <row r="142" ht="25.5">
      <c r="A142" s="1" t="s">
        <v>510</v>
      </c>
      <c r="E142" s="27" t="s">
        <v>4358</v>
      </c>
    </row>
    <row r="143" ht="38.25">
      <c r="A143" s="1" t="s">
        <v>511</v>
      </c>
      <c r="E143" s="32" t="s">
        <v>4359</v>
      </c>
    </row>
    <row r="144">
      <c r="A144" s="1" t="s">
        <v>513</v>
      </c>
      <c r="E144" s="27" t="s">
        <v>514</v>
      </c>
    </row>
    <row r="145">
      <c r="A145" s="1" t="s">
        <v>504</v>
      </c>
      <c r="B145" s="1">
        <v>34</v>
      </c>
      <c r="C145" s="26" t="s">
        <v>4360</v>
      </c>
      <c r="D145" t="s">
        <v>506</v>
      </c>
      <c r="E145" s="27" t="s">
        <v>4361</v>
      </c>
      <c r="F145" s="28" t="s">
        <v>1626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4362</v>
      </c>
    </row>
    <row r="147" ht="25.5">
      <c r="A147" s="1" t="s">
        <v>511</v>
      </c>
      <c r="E147" s="32" t="s">
        <v>4363</v>
      </c>
    </row>
    <row r="148">
      <c r="A148" s="1" t="s">
        <v>513</v>
      </c>
      <c r="E148" s="27" t="s">
        <v>514</v>
      </c>
    </row>
    <row r="149">
      <c r="A149" s="1" t="s">
        <v>501</v>
      </c>
      <c r="C149" s="22" t="s">
        <v>3502</v>
      </c>
      <c r="E149" s="23" t="s">
        <v>3503</v>
      </c>
      <c r="L149" s="24">
        <f>SUMIFS(L150:L161,A150:A161,"P")</f>
        <v>0</v>
      </c>
      <c r="M149" s="24">
        <f>SUMIFS(M150:M161,A150:A161,"P")</f>
        <v>0</v>
      </c>
      <c r="N149" s="25"/>
    </row>
    <row r="150">
      <c r="A150" s="1" t="s">
        <v>504</v>
      </c>
      <c r="B150" s="1">
        <v>35</v>
      </c>
      <c r="C150" s="26" t="s">
        <v>4364</v>
      </c>
      <c r="D150" t="s">
        <v>506</v>
      </c>
      <c r="E150" s="27" t="s">
        <v>4365</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4366</v>
      </c>
    </row>
    <row r="152" ht="25.5">
      <c r="A152" s="1" t="s">
        <v>511</v>
      </c>
      <c r="E152" s="32" t="s">
        <v>4367</v>
      </c>
    </row>
    <row r="153">
      <c r="A153" s="1" t="s">
        <v>513</v>
      </c>
      <c r="E153" s="27" t="s">
        <v>514</v>
      </c>
    </row>
    <row r="154">
      <c r="A154" s="1" t="s">
        <v>504</v>
      </c>
      <c r="B154" s="1">
        <v>36</v>
      </c>
      <c r="C154" s="26" t="s">
        <v>4368</v>
      </c>
      <c r="D154" t="s">
        <v>506</v>
      </c>
      <c r="E154" s="27" t="s">
        <v>4369</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4370</v>
      </c>
    </row>
    <row r="156" ht="25.5">
      <c r="A156" s="1" t="s">
        <v>511</v>
      </c>
      <c r="E156" s="32" t="s">
        <v>4371</v>
      </c>
    </row>
    <row r="157">
      <c r="A157" s="1" t="s">
        <v>513</v>
      </c>
      <c r="E157" s="27" t="s">
        <v>514</v>
      </c>
    </row>
    <row r="158">
      <c r="A158" s="1" t="s">
        <v>504</v>
      </c>
      <c r="B158" s="1">
        <v>37</v>
      </c>
      <c r="C158" s="26" t="s">
        <v>4372</v>
      </c>
      <c r="D158" t="s">
        <v>506</v>
      </c>
      <c r="E158" s="27" t="s">
        <v>4373</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4367</v>
      </c>
    </row>
    <row r="161">
      <c r="A161" s="1" t="s">
        <v>513</v>
      </c>
      <c r="E161" s="27" t="s">
        <v>514</v>
      </c>
    </row>
    <row r="162">
      <c r="A162" s="1" t="s">
        <v>501</v>
      </c>
      <c r="C162" s="22" t="s">
        <v>2884</v>
      </c>
      <c r="E162" s="23" t="s">
        <v>3333</v>
      </c>
      <c r="L162" s="24">
        <f>SUMIFS(L163:L234,A163:A234,"P")</f>
        <v>0</v>
      </c>
      <c r="M162" s="24">
        <f>SUMIFS(M163:M234,A163:A234,"P")</f>
        <v>0</v>
      </c>
      <c r="N162" s="25"/>
    </row>
    <row r="163">
      <c r="A163" s="1" t="s">
        <v>504</v>
      </c>
      <c r="B163" s="1">
        <v>38</v>
      </c>
      <c r="C163" s="26" t="s">
        <v>4374</v>
      </c>
      <c r="D163" t="s">
        <v>506</v>
      </c>
      <c r="E163" s="27" t="s">
        <v>4375</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4376</v>
      </c>
    </row>
    <row r="165" ht="25.5">
      <c r="A165" s="1" t="s">
        <v>511</v>
      </c>
      <c r="E165" s="32" t="s">
        <v>4377</v>
      </c>
    </row>
    <row r="166">
      <c r="A166" s="1" t="s">
        <v>513</v>
      </c>
      <c r="E166" s="27" t="s">
        <v>514</v>
      </c>
    </row>
    <row r="167" ht="25.5">
      <c r="A167" s="1" t="s">
        <v>504</v>
      </c>
      <c r="B167" s="1">
        <v>39</v>
      </c>
      <c r="C167" s="26" t="s">
        <v>4378</v>
      </c>
      <c r="D167" t="s">
        <v>506</v>
      </c>
      <c r="E167" s="27" t="s">
        <v>4379</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4380</v>
      </c>
    </row>
    <row r="170">
      <c r="A170" s="1" t="s">
        <v>513</v>
      </c>
      <c r="E170" s="27" t="s">
        <v>514</v>
      </c>
    </row>
    <row r="171" ht="25.5">
      <c r="A171" s="1" t="s">
        <v>504</v>
      </c>
      <c r="B171" s="1">
        <v>40</v>
      </c>
      <c r="C171" s="26" t="s">
        <v>4381</v>
      </c>
      <c r="D171" t="s">
        <v>506</v>
      </c>
      <c r="E171" s="27" t="s">
        <v>4382</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4383</v>
      </c>
    </row>
    <row r="174">
      <c r="A174" s="1" t="s">
        <v>513</v>
      </c>
      <c r="E174" s="27" t="s">
        <v>514</v>
      </c>
    </row>
    <row r="175">
      <c r="A175" s="1" t="s">
        <v>504</v>
      </c>
      <c r="B175" s="1">
        <v>41</v>
      </c>
      <c r="C175" s="26" t="s">
        <v>4384</v>
      </c>
      <c r="D175" t="s">
        <v>506</v>
      </c>
      <c r="E175" s="27" t="s">
        <v>4385</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4376</v>
      </c>
    </row>
    <row r="177" ht="25.5">
      <c r="A177" s="1" t="s">
        <v>511</v>
      </c>
      <c r="E177" s="32" t="s">
        <v>4377</v>
      </c>
    </row>
    <row r="178">
      <c r="A178" s="1" t="s">
        <v>513</v>
      </c>
      <c r="E178" s="27" t="s">
        <v>514</v>
      </c>
    </row>
    <row r="179">
      <c r="A179" s="1" t="s">
        <v>504</v>
      </c>
      <c r="B179" s="1">
        <v>42</v>
      </c>
      <c r="C179" s="26" t="s">
        <v>4386</v>
      </c>
      <c r="D179" t="s">
        <v>506</v>
      </c>
      <c r="E179" s="27" t="s">
        <v>4387</v>
      </c>
      <c r="F179" s="28" t="s">
        <v>1626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4388</v>
      </c>
    </row>
    <row r="182">
      <c r="A182" s="1" t="s">
        <v>513</v>
      </c>
      <c r="E182" s="27" t="s">
        <v>514</v>
      </c>
    </row>
    <row r="183">
      <c r="A183" s="1" t="s">
        <v>504</v>
      </c>
      <c r="B183" s="1">
        <v>43</v>
      </c>
      <c r="C183" s="26" t="s">
        <v>4389</v>
      </c>
      <c r="D183" t="s">
        <v>506</v>
      </c>
      <c r="E183" s="27" t="s">
        <v>4390</v>
      </c>
      <c r="F183" s="28" t="s">
        <v>1626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4388</v>
      </c>
    </row>
    <row r="186">
      <c r="A186" s="1" t="s">
        <v>513</v>
      </c>
      <c r="E186" s="27" t="s">
        <v>514</v>
      </c>
    </row>
    <row r="187">
      <c r="A187" s="1" t="s">
        <v>504</v>
      </c>
      <c r="B187" s="1">
        <v>44</v>
      </c>
      <c r="C187" s="26" t="s">
        <v>4391</v>
      </c>
      <c r="D187" t="s">
        <v>506</v>
      </c>
      <c r="E187" s="27" t="s">
        <v>4392</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5.5">
      <c r="A188" s="1" t="s">
        <v>510</v>
      </c>
      <c r="E188" s="27" t="s">
        <v>4393</v>
      </c>
    </row>
    <row r="189" ht="25.5">
      <c r="A189" s="1" t="s">
        <v>511</v>
      </c>
      <c r="E189" s="32" t="s">
        <v>4394</v>
      </c>
    </row>
    <row r="190">
      <c r="A190" s="1" t="s">
        <v>513</v>
      </c>
      <c r="E190" s="27" t="s">
        <v>514</v>
      </c>
    </row>
    <row r="191">
      <c r="A191" s="1" t="s">
        <v>504</v>
      </c>
      <c r="B191" s="1">
        <v>45</v>
      </c>
      <c r="C191" s="26" t="s">
        <v>4395</v>
      </c>
      <c r="D191" t="s">
        <v>506</v>
      </c>
      <c r="E191" s="27" t="s">
        <v>4396</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5.5">
      <c r="A192" s="1" t="s">
        <v>510</v>
      </c>
      <c r="E192" s="27" t="s">
        <v>4397</v>
      </c>
    </row>
    <row r="193" ht="25.5">
      <c r="A193" s="1" t="s">
        <v>511</v>
      </c>
      <c r="E193" s="32" t="s">
        <v>4398</v>
      </c>
    </row>
    <row r="194">
      <c r="A194" s="1" t="s">
        <v>513</v>
      </c>
      <c r="E194" s="27" t="s">
        <v>514</v>
      </c>
    </row>
    <row r="195">
      <c r="A195" s="1" t="s">
        <v>504</v>
      </c>
      <c r="B195" s="1">
        <v>46</v>
      </c>
      <c r="C195" s="26" t="s">
        <v>4165</v>
      </c>
      <c r="D195" t="s">
        <v>4288</v>
      </c>
      <c r="E195" s="27" t="s">
        <v>4166</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4399</v>
      </c>
    </row>
    <row r="197" ht="25.5">
      <c r="A197" s="1" t="s">
        <v>511</v>
      </c>
      <c r="E197" s="32" t="s">
        <v>4400</v>
      </c>
    </row>
    <row r="198">
      <c r="A198" s="1" t="s">
        <v>513</v>
      </c>
      <c r="E198" s="27" t="s">
        <v>514</v>
      </c>
    </row>
    <row r="199">
      <c r="A199" s="1" t="s">
        <v>504</v>
      </c>
      <c r="B199" s="1">
        <v>47</v>
      </c>
      <c r="C199" s="26" t="s">
        <v>4165</v>
      </c>
      <c r="D199" t="s">
        <v>4291</v>
      </c>
      <c r="E199" s="27" t="s">
        <v>4166</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5.5">
      <c r="A200" s="1" t="s">
        <v>510</v>
      </c>
      <c r="E200" s="27" t="s">
        <v>4401</v>
      </c>
    </row>
    <row r="201" ht="25.5">
      <c r="A201" s="1" t="s">
        <v>511</v>
      </c>
      <c r="E201" s="32" t="s">
        <v>4402</v>
      </c>
    </row>
    <row r="202">
      <c r="A202" s="1" t="s">
        <v>513</v>
      </c>
      <c r="E202" s="27" t="s">
        <v>514</v>
      </c>
    </row>
    <row r="203">
      <c r="A203" s="1" t="s">
        <v>504</v>
      </c>
      <c r="B203" s="1">
        <v>48</v>
      </c>
      <c r="C203" s="26" t="s">
        <v>4165</v>
      </c>
      <c r="D203" t="s">
        <v>4403</v>
      </c>
      <c r="E203" s="27" t="s">
        <v>4166</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5.5">
      <c r="A204" s="1" t="s">
        <v>510</v>
      </c>
      <c r="E204" s="27" t="s">
        <v>4404</v>
      </c>
    </row>
    <row r="205" ht="25.5">
      <c r="A205" s="1" t="s">
        <v>511</v>
      </c>
      <c r="E205" s="32" t="s">
        <v>4405</v>
      </c>
    </row>
    <row r="206">
      <c r="A206" s="1" t="s">
        <v>513</v>
      </c>
      <c r="E206" s="27" t="s">
        <v>514</v>
      </c>
    </row>
    <row r="207">
      <c r="A207" s="1" t="s">
        <v>504</v>
      </c>
      <c r="B207" s="1">
        <v>49</v>
      </c>
      <c r="C207" s="26" t="s">
        <v>4165</v>
      </c>
      <c r="D207" t="s">
        <v>4406</v>
      </c>
      <c r="E207" s="27" t="s">
        <v>4166</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5.5">
      <c r="A208" s="1" t="s">
        <v>510</v>
      </c>
      <c r="E208" s="27" t="s">
        <v>4407</v>
      </c>
    </row>
    <row r="209" ht="25.5">
      <c r="A209" s="1" t="s">
        <v>511</v>
      </c>
      <c r="E209" s="32" t="s">
        <v>4408</v>
      </c>
    </row>
    <row r="210">
      <c r="A210" s="1" t="s">
        <v>513</v>
      </c>
      <c r="E210" s="27" t="s">
        <v>514</v>
      </c>
    </row>
    <row r="211">
      <c r="A211" s="1" t="s">
        <v>504</v>
      </c>
      <c r="B211" s="1">
        <v>50</v>
      </c>
      <c r="C211" s="26" t="s">
        <v>4409</v>
      </c>
      <c r="D211" t="s">
        <v>506</v>
      </c>
      <c r="E211" s="27" t="s">
        <v>4410</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4411</v>
      </c>
    </row>
    <row r="214">
      <c r="A214" s="1" t="s">
        <v>513</v>
      </c>
      <c r="E214" s="27" t="s">
        <v>514</v>
      </c>
    </row>
    <row r="215">
      <c r="A215" s="1" t="s">
        <v>504</v>
      </c>
      <c r="B215" s="1">
        <v>51</v>
      </c>
      <c r="C215" s="26" t="s">
        <v>4412</v>
      </c>
      <c r="D215" t="s">
        <v>506</v>
      </c>
      <c r="E215" s="27" t="s">
        <v>4413</v>
      </c>
      <c r="F215" s="28" t="s">
        <v>1626</v>
      </c>
      <c r="G215" s="29">
        <v>62</v>
      </c>
      <c r="H215" s="28">
        <v>0</v>
      </c>
      <c r="I215" s="30">
        <f>ROUND(G215*H215,P4)</f>
        <v>0</v>
      </c>
      <c r="L215" s="30">
        <v>0</v>
      </c>
      <c r="M215" s="24">
        <f>ROUND(G215*L215,P4)</f>
        <v>0</v>
      </c>
      <c r="N215" s="25" t="s">
        <v>509</v>
      </c>
      <c r="O215" s="31">
        <f>M215*AA215</f>
        <v>0</v>
      </c>
      <c r="P215" s="1">
        <v>3</v>
      </c>
      <c r="AA215" s="1">
        <f>IF(P215=1,$O$3,IF(P215=2,$O$4,$O$5))</f>
        <v>0</v>
      </c>
    </row>
    <row r="216" ht="38.25">
      <c r="A216" s="1" t="s">
        <v>510</v>
      </c>
      <c r="E216" s="27" t="s">
        <v>4414</v>
      </c>
    </row>
    <row r="217" ht="25.5">
      <c r="A217" s="1" t="s">
        <v>511</v>
      </c>
      <c r="E217" s="32" t="s">
        <v>4415</v>
      </c>
    </row>
    <row r="218">
      <c r="A218" s="1" t="s">
        <v>513</v>
      </c>
      <c r="E218" s="27" t="s">
        <v>514</v>
      </c>
    </row>
    <row r="219">
      <c r="A219" s="1" t="s">
        <v>504</v>
      </c>
      <c r="B219" s="1">
        <v>52</v>
      </c>
      <c r="C219" s="26" t="s">
        <v>4416</v>
      </c>
      <c r="D219" t="s">
        <v>506</v>
      </c>
      <c r="E219" s="27" t="s">
        <v>4417</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4418</v>
      </c>
    </row>
    <row r="222">
      <c r="A222" s="1" t="s">
        <v>513</v>
      </c>
      <c r="E222" s="27" t="s">
        <v>514</v>
      </c>
    </row>
    <row r="223">
      <c r="A223" s="1" t="s">
        <v>504</v>
      </c>
      <c r="B223" s="1">
        <v>53</v>
      </c>
      <c r="C223" s="26" t="s">
        <v>4419</v>
      </c>
      <c r="D223" t="s">
        <v>506</v>
      </c>
      <c r="E223" s="27" t="s">
        <v>4420</v>
      </c>
      <c r="F223" s="28" t="s">
        <v>1626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4421</v>
      </c>
    </row>
    <row r="225" ht="25.5">
      <c r="A225" s="1" t="s">
        <v>511</v>
      </c>
      <c r="E225" s="32" t="s">
        <v>4422</v>
      </c>
    </row>
    <row r="226">
      <c r="A226" s="1" t="s">
        <v>513</v>
      </c>
      <c r="E226" s="27" t="s">
        <v>514</v>
      </c>
    </row>
    <row r="227">
      <c r="A227" s="1" t="s">
        <v>504</v>
      </c>
      <c r="B227" s="1">
        <v>54</v>
      </c>
      <c r="C227" s="26" t="s">
        <v>4423</v>
      </c>
      <c r="D227" t="s">
        <v>506</v>
      </c>
      <c r="E227" s="27" t="s">
        <v>4424</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4425</v>
      </c>
    </row>
    <row r="230">
      <c r="A230" s="1" t="s">
        <v>513</v>
      </c>
      <c r="E230" s="27" t="s">
        <v>514</v>
      </c>
    </row>
    <row r="231">
      <c r="A231" s="1" t="s">
        <v>504</v>
      </c>
      <c r="B231" s="1">
        <v>55</v>
      </c>
      <c r="C231" s="26" t="s">
        <v>4426</v>
      </c>
      <c r="D231" t="s">
        <v>506</v>
      </c>
      <c r="E231" s="27" t="s">
        <v>4427</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4367</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COUNTIFS(L8:L53,"=0",A8:A53,"P")+COUNTIFS(L8:L53,"",A8:A53,"P")+SUM(Q8:Q53)</f>
        <v>0</v>
      </c>
    </row>
    <row r="8">
      <c r="A8" s="1" t="s">
        <v>499</v>
      </c>
      <c r="C8" s="22" t="s">
        <v>4428</v>
      </c>
      <c r="E8" s="23" t="s">
        <v>155</v>
      </c>
      <c r="L8" s="24">
        <f>L9+L14+L39+L44</f>
        <v>0</v>
      </c>
      <c r="M8" s="24">
        <f>M9+M14+M39+M44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21.533999999999999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4429</v>
      </c>
    </row>
    <row r="13" ht="25.5">
      <c r="A13" s="1" t="s">
        <v>513</v>
      </c>
      <c r="E13" s="27" t="s">
        <v>2702</v>
      </c>
    </row>
    <row r="14">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4430</v>
      </c>
    </row>
    <row r="18">
      <c r="A18" s="1" t="s">
        <v>513</v>
      </c>
      <c r="E18" s="27" t="s">
        <v>514</v>
      </c>
    </row>
    <row r="19">
      <c r="A19" s="1" t="s">
        <v>504</v>
      </c>
      <c r="B19" s="1">
        <v>3</v>
      </c>
      <c r="C19" s="26" t="s">
        <v>3396</v>
      </c>
      <c r="D19" t="s">
        <v>506</v>
      </c>
      <c r="E19" s="27" t="s">
        <v>3397</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4431</v>
      </c>
    </row>
    <row r="22">
      <c r="A22" s="1" t="s">
        <v>513</v>
      </c>
      <c r="E22" s="27" t="s">
        <v>514</v>
      </c>
    </row>
    <row r="23">
      <c r="A23" s="1" t="s">
        <v>504</v>
      </c>
      <c r="B23" s="1">
        <v>4</v>
      </c>
      <c r="C23" s="26" t="s">
        <v>3436</v>
      </c>
      <c r="D23" t="s">
        <v>506</v>
      </c>
      <c r="E23" s="27" t="s">
        <v>3437</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4432</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4430</v>
      </c>
    </row>
    <row r="30">
      <c r="A30" s="1" t="s">
        <v>513</v>
      </c>
      <c r="E30" s="27" t="s">
        <v>514</v>
      </c>
    </row>
    <row r="31">
      <c r="A31" s="1" t="s">
        <v>504</v>
      </c>
      <c r="B31" s="1">
        <v>6</v>
      </c>
      <c r="C31" s="26" t="s">
        <v>3399</v>
      </c>
      <c r="D31" t="s">
        <v>506</v>
      </c>
      <c r="E31" s="27" t="s">
        <v>3400</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4430</v>
      </c>
    </row>
    <row r="34">
      <c r="A34" s="1" t="s">
        <v>513</v>
      </c>
      <c r="E34" s="27" t="s">
        <v>514</v>
      </c>
    </row>
    <row r="35">
      <c r="A35" s="1" t="s">
        <v>504</v>
      </c>
      <c r="B35" s="1">
        <v>7</v>
      </c>
      <c r="C35" s="26" t="s">
        <v>3403</v>
      </c>
      <c r="D35" t="s">
        <v>506</v>
      </c>
      <c r="E35" s="27" t="s">
        <v>3404</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4430</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3469</v>
      </c>
      <c r="D40" t="s">
        <v>506</v>
      </c>
      <c r="E40" s="27" t="s">
        <v>3470</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4433</v>
      </c>
    </row>
    <row r="43">
      <c r="A43" s="1" t="s">
        <v>513</v>
      </c>
      <c r="E43" s="27" t="s">
        <v>514</v>
      </c>
    </row>
    <row r="44">
      <c r="A44" s="1" t="s">
        <v>501</v>
      </c>
      <c r="C44" s="22" t="s">
        <v>3502</v>
      </c>
      <c r="E44" s="23" t="s">
        <v>3503</v>
      </c>
      <c r="L44" s="24">
        <f>SUMIFS(L45:L52,A45:A52,"P")</f>
        <v>0</v>
      </c>
      <c r="M44" s="24">
        <f>SUMIFS(M45:M52,A45:A52,"P")</f>
        <v>0</v>
      </c>
      <c r="N44" s="25"/>
    </row>
    <row r="45">
      <c r="A45" s="1" t="s">
        <v>504</v>
      </c>
      <c r="B45" s="1">
        <v>9</v>
      </c>
      <c r="C45" s="26" t="s">
        <v>4434</v>
      </c>
      <c r="D45" t="s">
        <v>506</v>
      </c>
      <c r="E45" s="27" t="s">
        <v>4435</v>
      </c>
      <c r="F45" s="28" t="s">
        <v>519</v>
      </c>
      <c r="G45" s="29">
        <v>3</v>
      </c>
      <c r="H45" s="28">
        <v>0</v>
      </c>
      <c r="I45" s="30">
        <f>ROUND(G45*H45,P4)</f>
        <v>0</v>
      </c>
      <c r="L45" s="30">
        <v>0</v>
      </c>
      <c r="M45" s="24">
        <f>ROUND(G45*L45,P4)</f>
        <v>0</v>
      </c>
      <c r="N45" s="25" t="s">
        <v>509</v>
      </c>
      <c r="O45" s="31">
        <f>M45*AA45</f>
        <v>0</v>
      </c>
      <c r="P45" s="1">
        <v>3</v>
      </c>
      <c r="AA45" s="1">
        <f>IF(P45=1,$O$3,IF(P45=2,$O$4,$O$5))</f>
        <v>0</v>
      </c>
    </row>
    <row r="46" ht="51">
      <c r="A46" s="1" t="s">
        <v>510</v>
      </c>
      <c r="E46" s="27" t="s">
        <v>4436</v>
      </c>
    </row>
    <row r="47" ht="25.5">
      <c r="A47" s="1" t="s">
        <v>511</v>
      </c>
      <c r="E47" s="32" t="s">
        <v>671</v>
      </c>
    </row>
    <row r="48">
      <c r="A48" s="1" t="s">
        <v>513</v>
      </c>
      <c r="E48" s="27" t="s">
        <v>514</v>
      </c>
    </row>
    <row r="49">
      <c r="A49" s="1" t="s">
        <v>504</v>
      </c>
      <c r="B49" s="1">
        <v>10</v>
      </c>
      <c r="C49" s="26" t="s">
        <v>4437</v>
      </c>
      <c r="D49" t="s">
        <v>506</v>
      </c>
      <c r="E49" s="27" t="s">
        <v>4438</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4439</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4440</v>
      </c>
      <c r="E8" s="23" t="s">
        <v>157</v>
      </c>
      <c r="L8" s="24">
        <f>L9+L26+L99+L108+L173+L182</f>
        <v>0</v>
      </c>
      <c r="M8" s="24">
        <f>M9+M26+M99+M108+M173+M182</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176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4441</v>
      </c>
    </row>
    <row r="13" ht="25.5">
      <c r="A13" s="1" t="s">
        <v>513</v>
      </c>
      <c r="E13" s="27" t="s">
        <v>2702</v>
      </c>
    </row>
    <row r="14" ht="25.5">
      <c r="A14" s="1" t="s">
        <v>504</v>
      </c>
      <c r="B14" s="1">
        <v>2</v>
      </c>
      <c r="C14" s="26" t="s">
        <v>3030</v>
      </c>
      <c r="D14" t="s">
        <v>3031</v>
      </c>
      <c r="E14" s="27" t="s">
        <v>3032</v>
      </c>
      <c r="F14" s="28" t="s">
        <v>2701</v>
      </c>
      <c r="G14" s="29">
        <v>80.599999999999994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4442</v>
      </c>
    </row>
    <row r="17" ht="25.5">
      <c r="A17" s="1" t="s">
        <v>513</v>
      </c>
      <c r="E17" s="27" t="s">
        <v>2702</v>
      </c>
    </row>
    <row r="18" ht="25.5">
      <c r="A18" s="1" t="s">
        <v>504</v>
      </c>
      <c r="B18" s="1">
        <v>3</v>
      </c>
      <c r="C18" s="26" t="s">
        <v>2703</v>
      </c>
      <c r="D18" t="s">
        <v>2704</v>
      </c>
      <c r="E18" s="27" t="s">
        <v>2705</v>
      </c>
      <c r="F18" s="28" t="s">
        <v>2701</v>
      </c>
      <c r="G18" s="29">
        <v>187.69999999999999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4443</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SUMIFS(L27:L98,A27:A98,"P")</f>
        <v>0</v>
      </c>
      <c r="M26" s="24">
        <f>SUMIFS(M27:M98,A27:A98,"P")</f>
        <v>0</v>
      </c>
      <c r="N26" s="25"/>
    </row>
    <row r="27" ht="25.5">
      <c r="A27" s="1" t="s">
        <v>504</v>
      </c>
      <c r="B27" s="1">
        <v>5</v>
      </c>
      <c r="C27" s="26" t="s">
        <v>4272</v>
      </c>
      <c r="D27" t="s">
        <v>506</v>
      </c>
      <c r="E27" s="27" t="s">
        <v>4273</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4444</v>
      </c>
    </row>
    <row r="30">
      <c r="A30" s="1" t="s">
        <v>513</v>
      </c>
      <c r="E30" s="27" t="s">
        <v>514</v>
      </c>
    </row>
    <row r="31">
      <c r="A31" s="1" t="s">
        <v>504</v>
      </c>
      <c r="B31" s="1">
        <v>6</v>
      </c>
      <c r="C31" s="26" t="s">
        <v>4275</v>
      </c>
      <c r="D31" t="s">
        <v>506</v>
      </c>
      <c r="E31" s="27" t="s">
        <v>4276</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4445</v>
      </c>
    </row>
    <row r="34">
      <c r="A34" s="1" t="s">
        <v>513</v>
      </c>
      <c r="E34" s="27" t="s">
        <v>514</v>
      </c>
    </row>
    <row r="35" ht="25.5">
      <c r="A35" s="1" t="s">
        <v>504</v>
      </c>
      <c r="B35" s="1">
        <v>7</v>
      </c>
      <c r="C35" s="26" t="s">
        <v>4278</v>
      </c>
      <c r="D35" t="s">
        <v>506</v>
      </c>
      <c r="E35" s="27" t="s">
        <v>4279</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4446</v>
      </c>
    </row>
    <row r="38">
      <c r="A38" s="1" t="s">
        <v>513</v>
      </c>
      <c r="E38" s="27" t="s">
        <v>514</v>
      </c>
    </row>
    <row r="39" ht="25.5">
      <c r="A39" s="1" t="s">
        <v>504</v>
      </c>
      <c r="B39" s="1">
        <v>8</v>
      </c>
      <c r="C39" s="26" t="s">
        <v>4281</v>
      </c>
      <c r="D39" t="s">
        <v>506</v>
      </c>
      <c r="E39" s="27" t="s">
        <v>4282</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4447</v>
      </c>
    </row>
    <row r="42">
      <c r="A42" s="1" t="s">
        <v>513</v>
      </c>
      <c r="E42" s="27" t="s">
        <v>514</v>
      </c>
    </row>
    <row r="43" ht="25.5">
      <c r="A43" s="1" t="s">
        <v>504</v>
      </c>
      <c r="B43" s="1">
        <v>9</v>
      </c>
      <c r="C43" s="26" t="s">
        <v>4284</v>
      </c>
      <c r="D43" t="s">
        <v>506</v>
      </c>
      <c r="E43" s="27" t="s">
        <v>4285</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4286</v>
      </c>
    </row>
    <row r="45" ht="25.5">
      <c r="A45" s="1" t="s">
        <v>511</v>
      </c>
      <c r="E45" s="32" t="s">
        <v>4448</v>
      </c>
    </row>
    <row r="46">
      <c r="A46" s="1" t="s">
        <v>513</v>
      </c>
      <c r="E46" s="27" t="s">
        <v>514</v>
      </c>
    </row>
    <row r="47">
      <c r="A47" s="1" t="s">
        <v>504</v>
      </c>
      <c r="B47" s="1">
        <v>10</v>
      </c>
      <c r="C47" s="26" t="s">
        <v>3410</v>
      </c>
      <c r="D47" t="s">
        <v>506</v>
      </c>
      <c r="E47" s="27" t="s">
        <v>3411</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4449</v>
      </c>
    </row>
    <row r="49" ht="25.5">
      <c r="A49" s="1" t="s">
        <v>511</v>
      </c>
      <c r="E49" s="32" t="s">
        <v>4450</v>
      </c>
    </row>
    <row r="50">
      <c r="A50" s="1" t="s">
        <v>513</v>
      </c>
      <c r="E50" s="27" t="s">
        <v>514</v>
      </c>
    </row>
    <row r="51">
      <c r="A51" s="1" t="s">
        <v>504</v>
      </c>
      <c r="B51" s="1">
        <v>11</v>
      </c>
      <c r="C51" s="26" t="s">
        <v>3399</v>
      </c>
      <c r="D51" t="s">
        <v>601</v>
      </c>
      <c r="E51" s="27" t="s">
        <v>3400</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4451</v>
      </c>
    </row>
    <row r="54">
      <c r="A54" s="1" t="s">
        <v>513</v>
      </c>
      <c r="E54" s="27" t="s">
        <v>514</v>
      </c>
    </row>
    <row r="55">
      <c r="A55" s="1" t="s">
        <v>504</v>
      </c>
      <c r="B55" s="1">
        <v>12</v>
      </c>
      <c r="C55" s="26" t="s">
        <v>3392</v>
      </c>
      <c r="D55" t="s">
        <v>4288</v>
      </c>
      <c r="E55" s="27" t="s">
        <v>3393</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4289</v>
      </c>
    </row>
    <row r="57" ht="25.5">
      <c r="A57" s="1" t="s">
        <v>511</v>
      </c>
      <c r="E57" s="32" t="s">
        <v>4452</v>
      </c>
    </row>
    <row r="58">
      <c r="A58" s="1" t="s">
        <v>513</v>
      </c>
      <c r="E58" s="27" t="s">
        <v>514</v>
      </c>
    </row>
    <row r="59">
      <c r="A59" s="1" t="s">
        <v>504</v>
      </c>
      <c r="B59" s="1">
        <v>13</v>
      </c>
      <c r="C59" s="26" t="s">
        <v>3392</v>
      </c>
      <c r="D59" t="s">
        <v>4291</v>
      </c>
      <c r="E59" s="27" t="s">
        <v>3393</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4292</v>
      </c>
    </row>
    <row r="61" ht="25.5">
      <c r="A61" s="1" t="s">
        <v>511</v>
      </c>
      <c r="E61" s="32" t="s">
        <v>4453</v>
      </c>
    </row>
    <row r="62">
      <c r="A62" s="1" t="s">
        <v>513</v>
      </c>
      <c r="E62" s="27" t="s">
        <v>514</v>
      </c>
    </row>
    <row r="63">
      <c r="A63" s="1" t="s">
        <v>504</v>
      </c>
      <c r="B63" s="1">
        <v>14</v>
      </c>
      <c r="C63" s="26" t="s">
        <v>3403</v>
      </c>
      <c r="D63" t="s">
        <v>506</v>
      </c>
      <c r="E63" s="27" t="s">
        <v>3404</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4294</v>
      </c>
    </row>
    <row r="65" ht="25.5">
      <c r="A65" s="1" t="s">
        <v>511</v>
      </c>
      <c r="E65" s="32" t="s">
        <v>4454</v>
      </c>
    </row>
    <row r="66">
      <c r="A66" s="1" t="s">
        <v>513</v>
      </c>
      <c r="E66" s="27" t="s">
        <v>514</v>
      </c>
    </row>
    <row r="67">
      <c r="A67" s="1" t="s">
        <v>504</v>
      </c>
      <c r="B67" s="1">
        <v>15</v>
      </c>
      <c r="C67" s="26" t="s">
        <v>3399</v>
      </c>
      <c r="D67" t="s">
        <v>506</v>
      </c>
      <c r="E67" s="27" t="s">
        <v>3400</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4455</v>
      </c>
    </row>
    <row r="69" ht="25.5">
      <c r="A69" s="1" t="s">
        <v>511</v>
      </c>
      <c r="E69" s="32" t="s">
        <v>4456</v>
      </c>
    </row>
    <row r="70">
      <c r="A70" s="1" t="s">
        <v>513</v>
      </c>
      <c r="E70" s="27" t="s">
        <v>514</v>
      </c>
    </row>
    <row r="71">
      <c r="A71" s="1" t="s">
        <v>504</v>
      </c>
      <c r="B71" s="1">
        <v>16</v>
      </c>
      <c r="C71" s="26" t="s">
        <v>3677</v>
      </c>
      <c r="D71" t="s">
        <v>506</v>
      </c>
      <c r="E71" s="27" t="s">
        <v>3678</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4296</v>
      </c>
    </row>
    <row r="74">
      <c r="A74" s="1" t="s">
        <v>513</v>
      </c>
      <c r="E74" s="27" t="s">
        <v>514</v>
      </c>
    </row>
    <row r="75">
      <c r="A75" s="1" t="s">
        <v>504</v>
      </c>
      <c r="B75" s="1">
        <v>17</v>
      </c>
      <c r="C75" s="26" t="s">
        <v>3430</v>
      </c>
      <c r="D75" t="s">
        <v>4288</v>
      </c>
      <c r="E75" s="27" t="s">
        <v>3431</v>
      </c>
      <c r="F75" s="28" t="s">
        <v>1626</v>
      </c>
      <c r="G75" s="29">
        <v>81</v>
      </c>
      <c r="H75" s="28">
        <v>0</v>
      </c>
      <c r="I75" s="30">
        <f>ROUND(G75*H75,P4)</f>
        <v>0</v>
      </c>
      <c r="L75" s="30">
        <v>0</v>
      </c>
      <c r="M75" s="24">
        <f>ROUND(G75*L75,P4)</f>
        <v>0</v>
      </c>
      <c r="N75" s="25" t="s">
        <v>509</v>
      </c>
      <c r="O75" s="31">
        <f>M75*AA75</f>
        <v>0</v>
      </c>
      <c r="P75" s="1">
        <v>3</v>
      </c>
      <c r="AA75" s="1">
        <f>IF(P75=1,$O$3,IF(P75=2,$O$4,$O$5))</f>
        <v>0</v>
      </c>
    </row>
    <row r="76">
      <c r="A76" s="1" t="s">
        <v>510</v>
      </c>
      <c r="E76" s="27" t="s">
        <v>4297</v>
      </c>
    </row>
    <row r="77" ht="25.5">
      <c r="A77" s="1" t="s">
        <v>511</v>
      </c>
      <c r="E77" s="32" t="s">
        <v>4457</v>
      </c>
    </row>
    <row r="78">
      <c r="A78" s="1" t="s">
        <v>513</v>
      </c>
      <c r="E78" s="27" t="s">
        <v>514</v>
      </c>
    </row>
    <row r="79">
      <c r="A79" s="1" t="s">
        <v>504</v>
      </c>
      <c r="B79" s="1">
        <v>18</v>
      </c>
      <c r="C79" s="26" t="s">
        <v>3430</v>
      </c>
      <c r="D79" t="s">
        <v>4291</v>
      </c>
      <c r="E79" s="27" t="s">
        <v>3431</v>
      </c>
      <c r="F79" s="28" t="s">
        <v>1626</v>
      </c>
      <c r="G79" s="29">
        <v>252</v>
      </c>
      <c r="H79" s="28">
        <v>0</v>
      </c>
      <c r="I79" s="30">
        <f>ROUND(G79*H79,P4)</f>
        <v>0</v>
      </c>
      <c r="L79" s="30">
        <v>0</v>
      </c>
      <c r="M79" s="24">
        <f>ROUND(G79*L79,P4)</f>
        <v>0</v>
      </c>
      <c r="N79" s="25" t="s">
        <v>509</v>
      </c>
      <c r="O79" s="31">
        <f>M79*AA79</f>
        <v>0</v>
      </c>
      <c r="P79" s="1">
        <v>3</v>
      </c>
      <c r="AA79" s="1">
        <f>IF(P79=1,$O$3,IF(P79=2,$O$4,$O$5))</f>
        <v>0</v>
      </c>
    </row>
    <row r="80">
      <c r="A80" s="1" t="s">
        <v>510</v>
      </c>
      <c r="E80" s="27" t="s">
        <v>4299</v>
      </c>
    </row>
    <row r="81" ht="25.5">
      <c r="A81" s="1" t="s">
        <v>511</v>
      </c>
      <c r="E81" s="32" t="s">
        <v>4458</v>
      </c>
    </row>
    <row r="82">
      <c r="A82" s="1" t="s">
        <v>513</v>
      </c>
      <c r="E82" s="27" t="s">
        <v>514</v>
      </c>
    </row>
    <row r="83">
      <c r="A83" s="1" t="s">
        <v>504</v>
      </c>
      <c r="B83" s="1">
        <v>19</v>
      </c>
      <c r="C83" s="26" t="s">
        <v>3433</v>
      </c>
      <c r="D83" t="s">
        <v>506</v>
      </c>
      <c r="E83" s="27" t="s">
        <v>3434</v>
      </c>
      <c r="F83" s="28" t="s">
        <v>1626</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4459</v>
      </c>
    </row>
    <row r="86">
      <c r="A86" s="1" t="s">
        <v>513</v>
      </c>
      <c r="E86" s="27" t="s">
        <v>514</v>
      </c>
    </row>
    <row r="87">
      <c r="A87" s="1" t="s">
        <v>504</v>
      </c>
      <c r="B87" s="1">
        <v>20</v>
      </c>
      <c r="C87" s="26" t="s">
        <v>3403</v>
      </c>
      <c r="D87" t="s">
        <v>604</v>
      </c>
      <c r="E87" s="27" t="s">
        <v>3404</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4460</v>
      </c>
    </row>
    <row r="90">
      <c r="A90" s="1" t="s">
        <v>513</v>
      </c>
      <c r="E90" s="27" t="s">
        <v>514</v>
      </c>
    </row>
    <row r="91">
      <c r="A91" s="1" t="s">
        <v>504</v>
      </c>
      <c r="B91" s="1">
        <v>21</v>
      </c>
      <c r="C91" s="26" t="s">
        <v>4302</v>
      </c>
      <c r="D91" t="s">
        <v>506</v>
      </c>
      <c r="E91" s="27" t="s">
        <v>4303</v>
      </c>
      <c r="F91" s="28" t="s">
        <v>1626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4461</v>
      </c>
    </row>
    <row r="94">
      <c r="A94" s="1" t="s">
        <v>513</v>
      </c>
      <c r="E94" s="27" t="s">
        <v>514</v>
      </c>
    </row>
    <row r="95">
      <c r="A95" s="1" t="s">
        <v>504</v>
      </c>
      <c r="B95" s="1">
        <v>22</v>
      </c>
      <c r="C95" s="26" t="s">
        <v>3425</v>
      </c>
      <c r="D95" t="s">
        <v>506</v>
      </c>
      <c r="E95" s="27" t="s">
        <v>3426</v>
      </c>
      <c r="F95" s="28" t="s">
        <v>1626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4461</v>
      </c>
    </row>
    <row r="98">
      <c r="A98" s="1" t="s">
        <v>513</v>
      </c>
      <c r="E98" s="27" t="s">
        <v>514</v>
      </c>
    </row>
    <row r="99">
      <c r="A99" s="1" t="s">
        <v>501</v>
      </c>
      <c r="C99" s="22" t="s">
        <v>601</v>
      </c>
      <c r="E99" s="23" t="s">
        <v>4305</v>
      </c>
      <c r="L99" s="24">
        <f>SUMIFS(L100:L107,A100:A107,"P")</f>
        <v>0</v>
      </c>
      <c r="M99" s="24">
        <f>SUMIFS(M100:M107,A100:A107,"P")</f>
        <v>0</v>
      </c>
      <c r="N99" s="25"/>
    </row>
    <row r="100">
      <c r="A100" s="1" t="s">
        <v>504</v>
      </c>
      <c r="B100" s="1">
        <v>23</v>
      </c>
      <c r="C100" s="26" t="s">
        <v>4306</v>
      </c>
      <c r="D100" t="s">
        <v>506</v>
      </c>
      <c r="E100" s="27" t="s">
        <v>4307</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5.5">
      <c r="A102" s="1" t="s">
        <v>511</v>
      </c>
      <c r="E102" s="32" t="s">
        <v>4418</v>
      </c>
    </row>
    <row r="103">
      <c r="A103" s="1" t="s">
        <v>513</v>
      </c>
      <c r="E103" s="27" t="s">
        <v>514</v>
      </c>
    </row>
    <row r="104">
      <c r="A104" s="1" t="s">
        <v>504</v>
      </c>
      <c r="B104" s="1">
        <v>24</v>
      </c>
      <c r="C104" s="26" t="s">
        <v>4310</v>
      </c>
      <c r="D104" t="s">
        <v>506</v>
      </c>
      <c r="E104" s="27" t="s">
        <v>4311</v>
      </c>
      <c r="F104" s="28" t="s">
        <v>1626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4312</v>
      </c>
    </row>
    <row r="106" ht="25.5">
      <c r="A106" s="1" t="s">
        <v>511</v>
      </c>
      <c r="E106" s="32" t="s">
        <v>4462</v>
      </c>
    </row>
    <row r="107">
      <c r="A107" s="1" t="s">
        <v>513</v>
      </c>
      <c r="E107" s="27" t="s">
        <v>514</v>
      </c>
    </row>
    <row r="108">
      <c r="A108" s="1" t="s">
        <v>501</v>
      </c>
      <c r="C108" s="22" t="s">
        <v>860</v>
      </c>
      <c r="E108" s="23" t="s">
        <v>2849</v>
      </c>
      <c r="L108" s="24">
        <f>SUMIFS(L109:L172,A109:A172,"P")</f>
        <v>0</v>
      </c>
      <c r="M108" s="24">
        <f>SUMIFS(M109:M172,A109:A172,"P")</f>
        <v>0</v>
      </c>
      <c r="N108" s="25"/>
    </row>
    <row r="109">
      <c r="A109" s="1" t="s">
        <v>504</v>
      </c>
      <c r="B109" s="1">
        <v>25</v>
      </c>
      <c r="C109" s="26" t="s">
        <v>4314</v>
      </c>
      <c r="D109" t="s">
        <v>506</v>
      </c>
      <c r="E109" s="27" t="s">
        <v>4315</v>
      </c>
      <c r="F109" s="28" t="s">
        <v>1626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4316</v>
      </c>
    </row>
    <row r="111" ht="38.25">
      <c r="A111" s="1" t="s">
        <v>511</v>
      </c>
      <c r="E111" s="32" t="s">
        <v>4463</v>
      </c>
    </row>
    <row r="112">
      <c r="A112" s="1" t="s">
        <v>513</v>
      </c>
      <c r="E112" s="27" t="s">
        <v>514</v>
      </c>
    </row>
    <row r="113">
      <c r="A113" s="1" t="s">
        <v>504</v>
      </c>
      <c r="B113" s="1">
        <v>26</v>
      </c>
      <c r="C113" s="26" t="s">
        <v>4318</v>
      </c>
      <c r="D113" t="s">
        <v>506</v>
      </c>
      <c r="E113" s="27" t="s">
        <v>4319</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4320</v>
      </c>
    </row>
    <row r="115" ht="25.5">
      <c r="A115" s="1" t="s">
        <v>511</v>
      </c>
      <c r="E115" s="32" t="s">
        <v>4453</v>
      </c>
    </row>
    <row r="116">
      <c r="A116" s="1" t="s">
        <v>513</v>
      </c>
      <c r="E116" s="27" t="s">
        <v>514</v>
      </c>
    </row>
    <row r="117">
      <c r="A117" s="1" t="s">
        <v>504</v>
      </c>
      <c r="B117" s="1">
        <v>27</v>
      </c>
      <c r="C117" s="26" t="s">
        <v>4321</v>
      </c>
      <c r="D117" t="s">
        <v>506</v>
      </c>
      <c r="E117" s="27" t="s">
        <v>4322</v>
      </c>
      <c r="F117" s="28" t="s">
        <v>1626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4323</v>
      </c>
    </row>
    <row r="119" ht="51">
      <c r="A119" s="1" t="s">
        <v>511</v>
      </c>
      <c r="E119" s="32" t="s">
        <v>4464</v>
      </c>
    </row>
    <row r="120">
      <c r="A120" s="1" t="s">
        <v>513</v>
      </c>
      <c r="E120" s="27" t="s">
        <v>514</v>
      </c>
    </row>
    <row r="121">
      <c r="A121" s="1" t="s">
        <v>504</v>
      </c>
      <c r="B121" s="1">
        <v>28</v>
      </c>
      <c r="C121" s="26" t="s">
        <v>4325</v>
      </c>
      <c r="D121" t="s">
        <v>506</v>
      </c>
      <c r="E121" s="27" t="s">
        <v>4326</v>
      </c>
      <c r="F121" s="28" t="s">
        <v>1626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4327</v>
      </c>
    </row>
    <row r="123" ht="38.25">
      <c r="A123" s="1" t="s">
        <v>511</v>
      </c>
      <c r="E123" s="32" t="s">
        <v>4465</v>
      </c>
    </row>
    <row r="124">
      <c r="A124" s="1" t="s">
        <v>513</v>
      </c>
      <c r="E124" s="27" t="s">
        <v>514</v>
      </c>
    </row>
    <row r="125">
      <c r="A125" s="1" t="s">
        <v>504</v>
      </c>
      <c r="B125" s="1">
        <v>29</v>
      </c>
      <c r="C125" s="26" t="s">
        <v>4152</v>
      </c>
      <c r="D125" t="s">
        <v>506</v>
      </c>
      <c r="E125" s="27" t="s">
        <v>4153</v>
      </c>
      <c r="F125" s="28" t="s">
        <v>1626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4329</v>
      </c>
    </row>
    <row r="127" ht="38.25">
      <c r="A127" s="1" t="s">
        <v>511</v>
      </c>
      <c r="E127" s="32" t="s">
        <v>4466</v>
      </c>
    </row>
    <row r="128">
      <c r="A128" s="1" t="s">
        <v>513</v>
      </c>
      <c r="E128" s="27" t="s">
        <v>514</v>
      </c>
    </row>
    <row r="129">
      <c r="A129" s="1" t="s">
        <v>504</v>
      </c>
      <c r="B129" s="1">
        <v>30</v>
      </c>
      <c r="C129" s="26" t="s">
        <v>4331</v>
      </c>
      <c r="D129" t="s">
        <v>506</v>
      </c>
      <c r="E129" s="27" t="s">
        <v>4332</v>
      </c>
      <c r="F129" s="28" t="s">
        <v>1626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4333</v>
      </c>
    </row>
    <row r="131" ht="38.25">
      <c r="A131" s="1" t="s">
        <v>511</v>
      </c>
      <c r="E131" s="32" t="s">
        <v>4463</v>
      </c>
    </row>
    <row r="132">
      <c r="A132" s="1" t="s">
        <v>513</v>
      </c>
      <c r="E132" s="27" t="s">
        <v>514</v>
      </c>
    </row>
    <row r="133">
      <c r="A133" s="1" t="s">
        <v>504</v>
      </c>
      <c r="B133" s="1">
        <v>31</v>
      </c>
      <c r="C133" s="26" t="s">
        <v>4334</v>
      </c>
      <c r="D133" t="s">
        <v>506</v>
      </c>
      <c r="E133" s="27" t="s">
        <v>4335</v>
      </c>
      <c r="F133" s="28" t="s">
        <v>1626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4336</v>
      </c>
    </row>
    <row r="135" ht="38.25">
      <c r="A135" s="1" t="s">
        <v>511</v>
      </c>
      <c r="E135" s="32" t="s">
        <v>4467</v>
      </c>
    </row>
    <row r="136">
      <c r="A136" s="1" t="s">
        <v>513</v>
      </c>
      <c r="E136" s="27" t="s">
        <v>514</v>
      </c>
    </row>
    <row r="137">
      <c r="A137" s="1" t="s">
        <v>504</v>
      </c>
      <c r="B137" s="1">
        <v>32</v>
      </c>
      <c r="C137" s="26" t="s">
        <v>4338</v>
      </c>
      <c r="D137" t="s">
        <v>506</v>
      </c>
      <c r="E137" s="27" t="s">
        <v>4339</v>
      </c>
      <c r="F137" s="28" t="s">
        <v>1626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4340</v>
      </c>
    </row>
    <row r="139" ht="25.5">
      <c r="A139" s="1" t="s">
        <v>511</v>
      </c>
      <c r="E139" s="32" t="s">
        <v>4468</v>
      </c>
    </row>
    <row r="140">
      <c r="A140" s="1" t="s">
        <v>513</v>
      </c>
      <c r="E140" s="27" t="s">
        <v>514</v>
      </c>
    </row>
    <row r="141">
      <c r="A141" s="1" t="s">
        <v>504</v>
      </c>
      <c r="B141" s="1">
        <v>33</v>
      </c>
      <c r="C141" s="26" t="s">
        <v>4342</v>
      </c>
      <c r="D141" t="s">
        <v>506</v>
      </c>
      <c r="E141" s="27" t="s">
        <v>4343</v>
      </c>
      <c r="F141" s="28" t="s">
        <v>1626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4344</v>
      </c>
    </row>
    <row r="143" ht="25.5">
      <c r="A143" s="1" t="s">
        <v>511</v>
      </c>
      <c r="E143" s="32" t="s">
        <v>4468</v>
      </c>
    </row>
    <row r="144">
      <c r="A144" s="1" t="s">
        <v>513</v>
      </c>
      <c r="E144" s="27" t="s">
        <v>514</v>
      </c>
    </row>
    <row r="145">
      <c r="A145" s="1" t="s">
        <v>504</v>
      </c>
      <c r="B145" s="1">
        <v>34</v>
      </c>
      <c r="C145" s="26" t="s">
        <v>4345</v>
      </c>
      <c r="D145" t="s">
        <v>506</v>
      </c>
      <c r="E145" s="27" t="s">
        <v>4346</v>
      </c>
      <c r="F145" s="28" t="s">
        <v>1626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4347</v>
      </c>
    </row>
    <row r="147" ht="25.5">
      <c r="A147" s="1" t="s">
        <v>511</v>
      </c>
      <c r="E147" s="32" t="s">
        <v>4468</v>
      </c>
    </row>
    <row r="148">
      <c r="A148" s="1" t="s">
        <v>513</v>
      </c>
      <c r="E148" s="27" t="s">
        <v>514</v>
      </c>
    </row>
    <row r="149">
      <c r="A149" s="1" t="s">
        <v>504</v>
      </c>
      <c r="B149" s="1">
        <v>35</v>
      </c>
      <c r="C149" s="26" t="s">
        <v>4356</v>
      </c>
      <c r="D149" t="s">
        <v>597</v>
      </c>
      <c r="E149" s="27" t="s">
        <v>4357</v>
      </c>
      <c r="F149" s="28" t="s">
        <v>1626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4350</v>
      </c>
    </row>
    <row r="151" ht="38.25">
      <c r="A151" s="1" t="s">
        <v>511</v>
      </c>
      <c r="E151" s="32" t="s">
        <v>4469</v>
      </c>
    </row>
    <row r="152">
      <c r="A152" s="1" t="s">
        <v>513</v>
      </c>
      <c r="E152" s="27" t="s">
        <v>514</v>
      </c>
    </row>
    <row r="153">
      <c r="A153" s="1" t="s">
        <v>504</v>
      </c>
      <c r="B153" s="1">
        <v>36</v>
      </c>
      <c r="C153" s="26" t="s">
        <v>4356</v>
      </c>
      <c r="D153" t="s">
        <v>601</v>
      </c>
      <c r="E153" s="27" t="s">
        <v>4357</v>
      </c>
      <c r="F153" s="28" t="s">
        <v>1626</v>
      </c>
      <c r="G153" s="29">
        <v>2</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4358</v>
      </c>
    </row>
    <row r="155" ht="38.25">
      <c r="A155" s="1" t="s">
        <v>511</v>
      </c>
      <c r="E155" s="32" t="s">
        <v>4470</v>
      </c>
    </row>
    <row r="156">
      <c r="A156" s="1" t="s">
        <v>513</v>
      </c>
      <c r="E156" s="27" t="s">
        <v>514</v>
      </c>
    </row>
    <row r="157">
      <c r="A157" s="1" t="s">
        <v>504</v>
      </c>
      <c r="B157" s="1">
        <v>37</v>
      </c>
      <c r="C157" s="26" t="s">
        <v>4471</v>
      </c>
      <c r="D157" t="s">
        <v>4288</v>
      </c>
      <c r="E157" s="27" t="s">
        <v>4472</v>
      </c>
      <c r="F157" s="28" t="s">
        <v>1626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4473</v>
      </c>
    </row>
    <row r="159" ht="38.25">
      <c r="A159" s="1" t="s">
        <v>511</v>
      </c>
      <c r="E159" s="32" t="s">
        <v>4474</v>
      </c>
    </row>
    <row r="160">
      <c r="A160" s="1" t="s">
        <v>513</v>
      </c>
      <c r="E160" s="27" t="s">
        <v>514</v>
      </c>
    </row>
    <row r="161">
      <c r="A161" s="1" t="s">
        <v>504</v>
      </c>
      <c r="B161" s="1">
        <v>38</v>
      </c>
      <c r="C161" s="26" t="s">
        <v>4471</v>
      </c>
      <c r="D161" t="s">
        <v>4291</v>
      </c>
      <c r="E161" s="27" t="s">
        <v>4472</v>
      </c>
      <c r="F161" s="28" t="s">
        <v>1626</v>
      </c>
      <c r="G161" s="29">
        <v>7</v>
      </c>
      <c r="H161" s="28">
        <v>0</v>
      </c>
      <c r="I161" s="30">
        <f>ROUND(G161*H161,P4)</f>
        <v>0</v>
      </c>
      <c r="L161" s="30">
        <v>0</v>
      </c>
      <c r="M161" s="24">
        <f>ROUND(G161*L161,P4)</f>
        <v>0</v>
      </c>
      <c r="N161" s="25" t="s">
        <v>509</v>
      </c>
      <c r="O161" s="31">
        <f>M161*AA161</f>
        <v>0</v>
      </c>
      <c r="P161" s="1">
        <v>3</v>
      </c>
      <c r="AA161" s="1">
        <f>IF(P161=1,$O$3,IF(P161=2,$O$4,$O$5))</f>
        <v>0</v>
      </c>
    </row>
    <row r="162" ht="25.5">
      <c r="A162" s="1" t="s">
        <v>510</v>
      </c>
      <c r="E162" s="27" t="s">
        <v>4475</v>
      </c>
    </row>
    <row r="163" ht="38.25">
      <c r="A163" s="1" t="s">
        <v>511</v>
      </c>
      <c r="E163" s="32" t="s">
        <v>4476</v>
      </c>
    </row>
    <row r="164">
      <c r="A164" s="1" t="s">
        <v>513</v>
      </c>
      <c r="E164" s="27" t="s">
        <v>514</v>
      </c>
    </row>
    <row r="165">
      <c r="A165" s="1" t="s">
        <v>504</v>
      </c>
      <c r="B165" s="1">
        <v>39</v>
      </c>
      <c r="C165" s="26" t="s">
        <v>4360</v>
      </c>
      <c r="D165" t="s">
        <v>506</v>
      </c>
      <c r="E165" s="27" t="s">
        <v>4361</v>
      </c>
      <c r="F165" s="28" t="s">
        <v>1626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4362</v>
      </c>
    </row>
    <row r="167" ht="25.5">
      <c r="A167" s="1" t="s">
        <v>511</v>
      </c>
      <c r="E167" s="32" t="s">
        <v>4477</v>
      </c>
    </row>
    <row r="168">
      <c r="A168" s="1" t="s">
        <v>513</v>
      </c>
      <c r="E168" s="27" t="s">
        <v>514</v>
      </c>
    </row>
    <row r="169">
      <c r="A169" s="1" t="s">
        <v>504</v>
      </c>
      <c r="B169" s="1">
        <v>40</v>
      </c>
      <c r="C169" s="26" t="s">
        <v>4478</v>
      </c>
      <c r="D169" t="s">
        <v>506</v>
      </c>
      <c r="E169" s="27" t="s">
        <v>4479</v>
      </c>
      <c r="F169" s="28" t="s">
        <v>1626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4480</v>
      </c>
    </row>
    <row r="171" ht="25.5">
      <c r="A171" s="1" t="s">
        <v>511</v>
      </c>
      <c r="E171" s="32" t="s">
        <v>4481</v>
      </c>
    </row>
    <row r="172">
      <c r="A172" s="1" t="s">
        <v>513</v>
      </c>
      <c r="E172" s="27" t="s">
        <v>514</v>
      </c>
    </row>
    <row r="173">
      <c r="A173" s="1" t="s">
        <v>501</v>
      </c>
      <c r="C173" s="22" t="s">
        <v>3502</v>
      </c>
      <c r="E173" s="23" t="s">
        <v>3503</v>
      </c>
      <c r="L173" s="24">
        <f>SUMIFS(L174:L181,A174:A181,"P")</f>
        <v>0</v>
      </c>
      <c r="M173" s="24">
        <f>SUMIFS(M174:M181,A174:A181,"P")</f>
        <v>0</v>
      </c>
      <c r="N173" s="25"/>
    </row>
    <row r="174">
      <c r="A174" s="1" t="s">
        <v>504</v>
      </c>
      <c r="B174" s="1">
        <v>41</v>
      </c>
      <c r="C174" s="26" t="s">
        <v>4482</v>
      </c>
      <c r="D174" t="s">
        <v>506</v>
      </c>
      <c r="E174" s="27" t="s">
        <v>4483</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5.5">
      <c r="A176" s="1" t="s">
        <v>511</v>
      </c>
      <c r="E176" s="32" t="s">
        <v>4485</v>
      </c>
    </row>
    <row r="177">
      <c r="A177" s="1" t="s">
        <v>513</v>
      </c>
      <c r="E177" s="27" t="s">
        <v>514</v>
      </c>
    </row>
    <row r="178">
      <c r="A178" s="1" t="s">
        <v>504</v>
      </c>
      <c r="B178" s="1">
        <v>42</v>
      </c>
      <c r="C178" s="26" t="s">
        <v>4372</v>
      </c>
      <c r="D178" t="s">
        <v>506</v>
      </c>
      <c r="E178" s="27" t="s">
        <v>4373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5.5">
      <c r="A180" s="1" t="s">
        <v>511</v>
      </c>
      <c r="E180" s="32" t="s">
        <v>4485</v>
      </c>
    </row>
    <row r="181">
      <c r="A181" s="1" t="s">
        <v>513</v>
      </c>
      <c r="E181" s="27" t="s">
        <v>514</v>
      </c>
    </row>
    <row r="182">
      <c r="A182" s="1" t="s">
        <v>501</v>
      </c>
      <c r="C182" s="22" t="s">
        <v>2884</v>
      </c>
      <c r="E182" s="23" t="s">
        <v>3333</v>
      </c>
      <c r="L182" s="24">
        <f>SUMIFS(L183:L246,A183:A246,"P")</f>
        <v>0</v>
      </c>
      <c r="M182" s="24">
        <f>SUMIFS(M183:M246,A183:A246,"P")</f>
        <v>0</v>
      </c>
      <c r="N182" s="25"/>
    </row>
    <row r="183">
      <c r="A183" s="1" t="s">
        <v>504</v>
      </c>
      <c r="B183" s="1">
        <v>43</v>
      </c>
      <c r="C183" s="26" t="s">
        <v>4486</v>
      </c>
      <c r="D183" t="s">
        <v>506</v>
      </c>
      <c r="E183" s="27" t="s">
        <v>4487</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5.5">
      <c r="A185" s="1" t="s">
        <v>511</v>
      </c>
      <c r="E185" s="32" t="s">
        <v>4489</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5.5">
      <c r="A189" s="1" t="s">
        <v>511</v>
      </c>
      <c r="E189" s="32" t="s">
        <v>4489</v>
      </c>
    </row>
    <row r="190">
      <c r="A190" s="1" t="s">
        <v>513</v>
      </c>
      <c r="E190" s="27" t="s">
        <v>514</v>
      </c>
    </row>
    <row r="191" ht="25.5">
      <c r="A191" s="1" t="s">
        <v>504</v>
      </c>
      <c r="B191" s="1">
        <v>45</v>
      </c>
      <c r="C191" s="26" t="s">
        <v>4378</v>
      </c>
      <c r="D191" t="s">
        <v>506</v>
      </c>
      <c r="E191" s="27" t="s">
        <v>4379</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4490</v>
      </c>
    </row>
    <row r="194">
      <c r="A194" s="1" t="s">
        <v>513</v>
      </c>
      <c r="E194" s="27" t="s">
        <v>514</v>
      </c>
    </row>
    <row r="195" ht="25.5">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5.5">
      <c r="A201" s="1" t="s">
        <v>511</v>
      </c>
      <c r="E201" s="32" t="s">
        <v>4489</v>
      </c>
    </row>
    <row r="202">
      <c r="A202" s="1" t="s">
        <v>513</v>
      </c>
      <c r="E202" s="27" t="s">
        <v>514</v>
      </c>
    </row>
    <row r="203">
      <c r="A203" s="1" t="s">
        <v>504</v>
      </c>
      <c r="B203" s="1">
        <v>48</v>
      </c>
      <c r="C203" s="26" t="s">
        <v>4395</v>
      </c>
      <c r="D203" t="s">
        <v>506</v>
      </c>
      <c r="E203" s="27" t="s">
        <v>4396</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5.5">
      <c r="A204" s="1" t="s">
        <v>510</v>
      </c>
      <c r="E204" s="27" t="s">
        <v>4397</v>
      </c>
    </row>
    <row r="205" ht="25.5">
      <c r="A205" s="1" t="s">
        <v>511</v>
      </c>
      <c r="E205" s="32" t="s">
        <v>4491</v>
      </c>
    </row>
    <row r="206">
      <c r="A206" s="1" t="s">
        <v>513</v>
      </c>
      <c r="E206" s="27" t="s">
        <v>514</v>
      </c>
    </row>
    <row r="207">
      <c r="A207" s="1" t="s">
        <v>504</v>
      </c>
      <c r="B207" s="1">
        <v>49</v>
      </c>
      <c r="C207" s="26" t="s">
        <v>4165</v>
      </c>
      <c r="D207" t="s">
        <v>4288</v>
      </c>
      <c r="E207" s="27" t="s">
        <v>4166</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4399</v>
      </c>
    </row>
    <row r="209" ht="25.5">
      <c r="A209" s="1" t="s">
        <v>511</v>
      </c>
      <c r="E209" s="32" t="s">
        <v>4492</v>
      </c>
    </row>
    <row r="210">
      <c r="A210" s="1" t="s">
        <v>513</v>
      </c>
      <c r="E210" s="27" t="s">
        <v>514</v>
      </c>
    </row>
    <row r="211">
      <c r="A211" s="1" t="s">
        <v>504</v>
      </c>
      <c r="B211" s="1">
        <v>50</v>
      </c>
      <c r="C211" s="26" t="s">
        <v>4165</v>
      </c>
      <c r="D211" t="s">
        <v>4291</v>
      </c>
      <c r="E211" s="27" t="s">
        <v>4166</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5.5">
      <c r="A212" s="1" t="s">
        <v>510</v>
      </c>
      <c r="E212" s="27" t="s">
        <v>4401</v>
      </c>
    </row>
    <row r="213" ht="25.5">
      <c r="A213" s="1" t="s">
        <v>511</v>
      </c>
      <c r="E213" s="32" t="s">
        <v>4493</v>
      </c>
    </row>
    <row r="214">
      <c r="A214" s="1" t="s">
        <v>513</v>
      </c>
      <c r="E214" s="27" t="s">
        <v>514</v>
      </c>
    </row>
    <row r="215">
      <c r="A215" s="1" t="s">
        <v>504</v>
      </c>
      <c r="B215" s="1">
        <v>51</v>
      </c>
      <c r="C215" s="26" t="s">
        <v>4165</v>
      </c>
      <c r="D215" t="s">
        <v>4406</v>
      </c>
      <c r="E215" s="27" t="s">
        <v>4166</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5.5">
      <c r="A216" s="1" t="s">
        <v>510</v>
      </c>
      <c r="E216" s="27" t="s">
        <v>4407</v>
      </c>
    </row>
    <row r="217" ht="25.5">
      <c r="A217" s="1" t="s">
        <v>511</v>
      </c>
      <c r="E217" s="32" t="s">
        <v>4494</v>
      </c>
    </row>
    <row r="218">
      <c r="A218" s="1" t="s">
        <v>513</v>
      </c>
      <c r="E218" s="27" t="s">
        <v>514</v>
      </c>
    </row>
    <row r="219">
      <c r="A219" s="1" t="s">
        <v>504</v>
      </c>
      <c r="B219" s="1">
        <v>52</v>
      </c>
      <c r="C219" s="26" t="s">
        <v>4409</v>
      </c>
      <c r="D219" t="s">
        <v>506</v>
      </c>
      <c r="E219" s="27" t="s">
        <v>4410</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4495</v>
      </c>
    </row>
    <row r="222">
      <c r="A222" s="1" t="s">
        <v>513</v>
      </c>
      <c r="E222" s="27" t="s">
        <v>514</v>
      </c>
    </row>
    <row r="223">
      <c r="A223" s="1" t="s">
        <v>504</v>
      </c>
      <c r="B223" s="1">
        <v>53</v>
      </c>
      <c r="C223" s="26" t="s">
        <v>4412</v>
      </c>
      <c r="D223" t="s">
        <v>506</v>
      </c>
      <c r="E223" s="27" t="s">
        <v>4413</v>
      </c>
      <c r="F223" s="28" t="s">
        <v>1626</v>
      </c>
      <c r="G223" s="29">
        <v>54</v>
      </c>
      <c r="H223" s="28">
        <v>0</v>
      </c>
      <c r="I223" s="30">
        <f>ROUND(G223*H223,P4)</f>
        <v>0</v>
      </c>
      <c r="L223" s="30">
        <v>0</v>
      </c>
      <c r="M223" s="24">
        <f>ROUND(G223*L223,P4)</f>
        <v>0</v>
      </c>
      <c r="N223" s="25" t="s">
        <v>509</v>
      </c>
      <c r="O223" s="31">
        <f>M223*AA223</f>
        <v>0</v>
      </c>
      <c r="P223" s="1">
        <v>3</v>
      </c>
      <c r="AA223" s="1">
        <f>IF(P223=1,$O$3,IF(P223=2,$O$4,$O$5))</f>
        <v>0</v>
      </c>
    </row>
    <row r="224" ht="38.25">
      <c r="A224" s="1" t="s">
        <v>510</v>
      </c>
      <c r="E224" s="27" t="s">
        <v>4496</v>
      </c>
    </row>
    <row r="225" ht="25.5">
      <c r="A225" s="1" t="s">
        <v>511</v>
      </c>
      <c r="E225" s="32" t="s">
        <v>4497</v>
      </c>
    </row>
    <row r="226">
      <c r="A226" s="1" t="s">
        <v>513</v>
      </c>
      <c r="E226" s="27" t="s">
        <v>514</v>
      </c>
    </row>
    <row r="227">
      <c r="A227" s="1" t="s">
        <v>504</v>
      </c>
      <c r="B227" s="1">
        <v>54</v>
      </c>
      <c r="C227" s="26" t="s">
        <v>4416</v>
      </c>
      <c r="D227" t="s">
        <v>506</v>
      </c>
      <c r="E227" s="27" t="s">
        <v>4417</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4498</v>
      </c>
    </row>
    <row r="230">
      <c r="A230" s="1" t="s">
        <v>513</v>
      </c>
      <c r="E230" s="27" t="s">
        <v>514</v>
      </c>
    </row>
    <row r="231">
      <c r="A231" s="1" t="s">
        <v>504</v>
      </c>
      <c r="B231" s="1">
        <v>55</v>
      </c>
      <c r="C231" s="26" t="s">
        <v>4419</v>
      </c>
      <c r="D231" t="s">
        <v>506</v>
      </c>
      <c r="E231" s="27" t="s">
        <v>4420</v>
      </c>
      <c r="F231" s="28" t="s">
        <v>1626</v>
      </c>
      <c r="G231" s="29">
        <v>18</v>
      </c>
      <c r="H231" s="28">
        <v>0</v>
      </c>
      <c r="I231" s="30">
        <f>ROUND(G231*H231,P4)</f>
        <v>0</v>
      </c>
      <c r="L231" s="30">
        <v>0</v>
      </c>
      <c r="M231" s="24">
        <f>ROUND(G231*L231,P4)</f>
        <v>0</v>
      </c>
      <c r="N231" s="25" t="s">
        <v>509</v>
      </c>
      <c r="O231" s="31">
        <f>M231*AA231</f>
        <v>0</v>
      </c>
      <c r="P231" s="1">
        <v>3</v>
      </c>
      <c r="AA231" s="1">
        <f>IF(P231=1,$O$3,IF(P231=2,$O$4,$O$5))</f>
        <v>0</v>
      </c>
    </row>
    <row r="232" ht="25.5">
      <c r="A232" s="1" t="s">
        <v>510</v>
      </c>
      <c r="E232" s="27" t="s">
        <v>4499</v>
      </c>
    </row>
    <row r="233" ht="25.5">
      <c r="A233" s="1" t="s">
        <v>511</v>
      </c>
      <c r="E233" s="32" t="s">
        <v>4500</v>
      </c>
    </row>
    <row r="234">
      <c r="A234" s="1" t="s">
        <v>513</v>
      </c>
      <c r="E234" s="27" t="s">
        <v>514</v>
      </c>
    </row>
    <row r="235">
      <c r="A235" s="1" t="s">
        <v>504</v>
      </c>
      <c r="B235" s="1">
        <v>56</v>
      </c>
      <c r="C235" s="26" t="s">
        <v>4423</v>
      </c>
      <c r="D235" t="s">
        <v>506</v>
      </c>
      <c r="E235" s="27" t="s">
        <v>4424</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4501</v>
      </c>
    </row>
    <row r="238">
      <c r="A238" s="1" t="s">
        <v>513</v>
      </c>
      <c r="E238" s="27" t="s">
        <v>514</v>
      </c>
    </row>
    <row r="239">
      <c r="A239" s="1" t="s">
        <v>504</v>
      </c>
      <c r="B239" s="1">
        <v>57</v>
      </c>
      <c r="C239" s="26" t="s">
        <v>4502</v>
      </c>
      <c r="D239" t="s">
        <v>506</v>
      </c>
      <c r="E239" s="27" t="s">
        <v>4503</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4504</v>
      </c>
    </row>
    <row r="241" ht="25.5">
      <c r="A241" s="1" t="s">
        <v>511</v>
      </c>
      <c r="E241" s="32" t="s">
        <v>4505</v>
      </c>
    </row>
    <row r="242">
      <c r="A242" s="1" t="s">
        <v>513</v>
      </c>
      <c r="E242" s="27" t="s">
        <v>514</v>
      </c>
    </row>
    <row r="243">
      <c r="A243" s="1" t="s">
        <v>504</v>
      </c>
      <c r="B243" s="1">
        <v>58</v>
      </c>
      <c r="C243" s="26" t="s">
        <v>4426</v>
      </c>
      <c r="D243" t="s">
        <v>506</v>
      </c>
      <c r="E243" s="27" t="s">
        <v>4427</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4485</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4506</v>
      </c>
      <c r="E8" s="23" t="s">
        <v>159</v>
      </c>
      <c r="L8" s="24">
        <f>L9+L14+L39+L44</f>
        <v>0</v>
      </c>
      <c r="M8" s="24">
        <f>M9+M14+M39+M44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3.8140000000000001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4507</v>
      </c>
    </row>
    <row r="13" ht="25.5">
      <c r="A13" s="1" t="s">
        <v>513</v>
      </c>
      <c r="E13" s="27" t="s">
        <v>2702</v>
      </c>
    </row>
    <row r="14">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4508</v>
      </c>
    </row>
    <row r="18">
      <c r="A18" s="1" t="s">
        <v>513</v>
      </c>
      <c r="E18" s="27" t="s">
        <v>514</v>
      </c>
    </row>
    <row r="19">
      <c r="A19" s="1" t="s">
        <v>504</v>
      </c>
      <c r="B19" s="1">
        <v>3</v>
      </c>
      <c r="C19" s="26" t="s">
        <v>3396</v>
      </c>
      <c r="D19" t="s">
        <v>506</v>
      </c>
      <c r="E19" s="27" t="s">
        <v>3397</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4509</v>
      </c>
    </row>
    <row r="22">
      <c r="A22" s="1" t="s">
        <v>513</v>
      </c>
      <c r="E22" s="27" t="s">
        <v>514</v>
      </c>
    </row>
    <row r="23">
      <c r="A23" s="1" t="s">
        <v>504</v>
      </c>
      <c r="B23" s="1">
        <v>4</v>
      </c>
      <c r="C23" s="26" t="s">
        <v>3436</v>
      </c>
      <c r="D23" t="s">
        <v>506</v>
      </c>
      <c r="E23" s="27" t="s">
        <v>3437</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4510</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4508</v>
      </c>
    </row>
    <row r="30">
      <c r="A30" s="1" t="s">
        <v>513</v>
      </c>
      <c r="E30" s="27" t="s">
        <v>514</v>
      </c>
    </row>
    <row r="31">
      <c r="A31" s="1" t="s">
        <v>504</v>
      </c>
      <c r="B31" s="1">
        <v>6</v>
      </c>
      <c r="C31" s="26" t="s">
        <v>3399</v>
      </c>
      <c r="D31" t="s">
        <v>506</v>
      </c>
      <c r="E31" s="27" t="s">
        <v>3400</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4508</v>
      </c>
    </row>
    <row r="34">
      <c r="A34" s="1" t="s">
        <v>513</v>
      </c>
      <c r="E34" s="27" t="s">
        <v>514</v>
      </c>
    </row>
    <row r="35">
      <c r="A35" s="1" t="s">
        <v>504</v>
      </c>
      <c r="B35" s="1">
        <v>7</v>
      </c>
      <c r="C35" s="26" t="s">
        <v>3403</v>
      </c>
      <c r="D35" t="s">
        <v>506</v>
      </c>
      <c r="E35" s="27" t="s">
        <v>3404</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4508</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3469</v>
      </c>
      <c r="D40" t="s">
        <v>506</v>
      </c>
      <c r="E40" s="27" t="s">
        <v>3470</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4511</v>
      </c>
    </row>
    <row r="43">
      <c r="A43" s="1" t="s">
        <v>513</v>
      </c>
      <c r="E43" s="27" t="s">
        <v>514</v>
      </c>
    </row>
    <row r="44">
      <c r="A44" s="1" t="s">
        <v>501</v>
      </c>
      <c r="C44" s="22" t="s">
        <v>3502</v>
      </c>
      <c r="E44" s="23" t="s">
        <v>3503</v>
      </c>
      <c r="L44" s="24">
        <f>SUMIFS(L45:L56,A45:A56,"P")</f>
        <v>0</v>
      </c>
      <c r="M44" s="24">
        <f>SUMIFS(M45:M56,A45:A56,"P")</f>
        <v>0</v>
      </c>
      <c r="N44" s="25"/>
    </row>
    <row r="45">
      <c r="A45" s="1" t="s">
        <v>504</v>
      </c>
      <c r="B45" s="1">
        <v>9</v>
      </c>
      <c r="C45" s="26" t="s">
        <v>4434</v>
      </c>
      <c r="D45" t="s">
        <v>506</v>
      </c>
      <c r="E45" s="27" t="s">
        <v>4435</v>
      </c>
      <c r="F45" s="28" t="s">
        <v>519</v>
      </c>
      <c r="G45" s="29">
        <v>2</v>
      </c>
      <c r="H45" s="28">
        <v>0</v>
      </c>
      <c r="I45" s="30">
        <f>ROUND(G45*H45,P4)</f>
        <v>0</v>
      </c>
      <c r="L45" s="30">
        <v>0</v>
      </c>
      <c r="M45" s="24">
        <f>ROUND(G45*L45,P4)</f>
        <v>0</v>
      </c>
      <c r="N45" s="25" t="s">
        <v>509</v>
      </c>
      <c r="O45" s="31">
        <f>M45*AA45</f>
        <v>0</v>
      </c>
      <c r="P45" s="1">
        <v>3</v>
      </c>
      <c r="AA45" s="1">
        <f>IF(P45=1,$O$3,IF(P45=2,$O$4,$O$5))</f>
        <v>0</v>
      </c>
    </row>
    <row r="46" ht="25.5">
      <c r="A46" s="1" t="s">
        <v>510</v>
      </c>
      <c r="E46" s="27" t="s">
        <v>4512</v>
      </c>
    </row>
    <row r="47" ht="25.5">
      <c r="A47" s="1" t="s">
        <v>511</v>
      </c>
      <c r="E47" s="32" t="s">
        <v>526</v>
      </c>
    </row>
    <row r="48">
      <c r="A48" s="1" t="s">
        <v>513</v>
      </c>
      <c r="E48" s="27" t="s">
        <v>514</v>
      </c>
    </row>
    <row r="49">
      <c r="A49" s="1" t="s">
        <v>504</v>
      </c>
      <c r="B49" s="1">
        <v>10</v>
      </c>
      <c r="C49" s="26" t="s">
        <v>4364</v>
      </c>
      <c r="D49" t="s">
        <v>506</v>
      </c>
      <c r="E49" s="27" t="s">
        <v>4365</v>
      </c>
      <c r="F49" s="28" t="s">
        <v>519</v>
      </c>
      <c r="G49" s="29">
        <v>2</v>
      </c>
      <c r="H49" s="28">
        <v>0</v>
      </c>
      <c r="I49" s="30">
        <f>ROUND(G49*H49,P4)</f>
        <v>0</v>
      </c>
      <c r="L49" s="30">
        <v>0</v>
      </c>
      <c r="M49" s="24">
        <f>ROUND(G49*L49,P4)</f>
        <v>0</v>
      </c>
      <c r="N49" s="25" t="s">
        <v>509</v>
      </c>
      <c r="O49" s="31">
        <f>M49*AA49</f>
        <v>0</v>
      </c>
      <c r="P49" s="1">
        <v>3</v>
      </c>
      <c r="AA49" s="1">
        <f>IF(P49=1,$O$3,IF(P49=2,$O$4,$O$5))</f>
        <v>0</v>
      </c>
    </row>
    <row r="50" ht="25.5">
      <c r="A50" s="1" t="s">
        <v>510</v>
      </c>
      <c r="E50" s="27" t="s">
        <v>4513</v>
      </c>
    </row>
    <row r="51" ht="25.5">
      <c r="A51" s="1" t="s">
        <v>511</v>
      </c>
      <c r="E51" s="32" t="s">
        <v>526</v>
      </c>
    </row>
    <row r="52">
      <c r="A52" s="1" t="s">
        <v>513</v>
      </c>
      <c r="E52" s="27" t="s">
        <v>514</v>
      </c>
    </row>
    <row r="53">
      <c r="A53" s="1" t="s">
        <v>504</v>
      </c>
      <c r="B53" s="1">
        <v>11</v>
      </c>
      <c r="C53" s="26" t="s">
        <v>4437</v>
      </c>
      <c r="D53" t="s">
        <v>506</v>
      </c>
      <c r="E53" s="27" t="s">
        <v>4438</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8.25">
      <c r="A55" s="1" t="s">
        <v>511</v>
      </c>
      <c r="E55" s="32" t="s">
        <v>4514</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COUNTIFS(L8:L283,"=0",A8:A283,"P")+COUNTIFS(L8:L283,"",A8:A283,"P")+SUM(Q8:Q283)</f>
        <v>0</v>
      </c>
    </row>
    <row r="8">
      <c r="A8" s="1" t="s">
        <v>499</v>
      </c>
      <c r="C8" s="22" t="s">
        <v>4515</v>
      </c>
      <c r="E8" s="23" t="s">
        <v>161</v>
      </c>
      <c r="L8" s="24">
        <f>L9+L26+L99+L112+L177+L182</f>
        <v>0</v>
      </c>
      <c r="M8" s="24">
        <f>M9+M26+M99+M112+M177+M182</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722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4516</v>
      </c>
    </row>
    <row r="13" ht="25.5">
      <c r="A13" s="1" t="s">
        <v>513</v>
      </c>
      <c r="E13" s="27" t="s">
        <v>2702</v>
      </c>
    </row>
    <row r="14" ht="25.5">
      <c r="A14" s="1" t="s">
        <v>504</v>
      </c>
      <c r="B14" s="1">
        <v>2</v>
      </c>
      <c r="C14" s="26" t="s">
        <v>3030</v>
      </c>
      <c r="D14" t="s">
        <v>3031</v>
      </c>
      <c r="E14" s="27" t="s">
        <v>3032</v>
      </c>
      <c r="F14" s="28" t="s">
        <v>2701</v>
      </c>
      <c r="G14" s="29">
        <v>201.5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4517</v>
      </c>
    </row>
    <row r="17" ht="25.5">
      <c r="A17" s="1" t="s">
        <v>513</v>
      </c>
      <c r="E17" s="27" t="s">
        <v>2702</v>
      </c>
    </row>
    <row r="18" ht="25.5">
      <c r="A18" s="1" t="s">
        <v>504</v>
      </c>
      <c r="B18" s="1">
        <v>3</v>
      </c>
      <c r="C18" s="26" t="s">
        <v>2703</v>
      </c>
      <c r="D18" t="s">
        <v>2704</v>
      </c>
      <c r="E18" s="27" t="s">
        <v>2705</v>
      </c>
      <c r="F18" s="28" t="s">
        <v>2701</v>
      </c>
      <c r="G18" s="29">
        <v>454.72000000000003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4518</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SUMIFS(L27:L98,A27:A98,"P")</f>
        <v>0</v>
      </c>
      <c r="M26" s="24">
        <f>SUMIFS(M27:M98,A27:A98,"P")</f>
        <v>0</v>
      </c>
      <c r="N26" s="25"/>
    </row>
    <row r="27" ht="25.5">
      <c r="A27" s="1" t="s">
        <v>504</v>
      </c>
      <c r="B27" s="1">
        <v>5</v>
      </c>
      <c r="C27" s="26" t="s">
        <v>4272</v>
      </c>
      <c r="D27" t="s">
        <v>506</v>
      </c>
      <c r="E27" s="27" t="s">
        <v>4273</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4519</v>
      </c>
    </row>
    <row r="30">
      <c r="A30" s="1" t="s">
        <v>513</v>
      </c>
      <c r="E30" s="27" t="s">
        <v>514</v>
      </c>
    </row>
    <row r="31">
      <c r="A31" s="1" t="s">
        <v>504</v>
      </c>
      <c r="B31" s="1">
        <v>6</v>
      </c>
      <c r="C31" s="26" t="s">
        <v>4275</v>
      </c>
      <c r="D31" t="s">
        <v>506</v>
      </c>
      <c r="E31" s="27" t="s">
        <v>4276</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4520</v>
      </c>
    </row>
    <row r="34">
      <c r="A34" s="1" t="s">
        <v>513</v>
      </c>
      <c r="E34" s="27" t="s">
        <v>514</v>
      </c>
    </row>
    <row r="35" ht="25.5">
      <c r="A35" s="1" t="s">
        <v>504</v>
      </c>
      <c r="B35" s="1">
        <v>7</v>
      </c>
      <c r="C35" s="26" t="s">
        <v>4278</v>
      </c>
      <c r="D35" t="s">
        <v>506</v>
      </c>
      <c r="E35" s="27" t="s">
        <v>4279</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4521</v>
      </c>
    </row>
    <row r="38">
      <c r="A38" s="1" t="s">
        <v>513</v>
      </c>
      <c r="E38" s="27" t="s">
        <v>514</v>
      </c>
    </row>
    <row r="39" ht="25.5">
      <c r="A39" s="1" t="s">
        <v>504</v>
      </c>
      <c r="B39" s="1">
        <v>8</v>
      </c>
      <c r="C39" s="26" t="s">
        <v>4281</v>
      </c>
      <c r="D39" t="s">
        <v>506</v>
      </c>
      <c r="E39" s="27" t="s">
        <v>4282</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4522</v>
      </c>
    </row>
    <row r="42">
      <c r="A42" s="1" t="s">
        <v>513</v>
      </c>
      <c r="E42" s="27" t="s">
        <v>514</v>
      </c>
    </row>
    <row r="43" ht="25.5">
      <c r="A43" s="1" t="s">
        <v>504</v>
      </c>
      <c r="B43" s="1">
        <v>9</v>
      </c>
      <c r="C43" s="26" t="s">
        <v>4284</v>
      </c>
      <c r="D43" t="s">
        <v>506</v>
      </c>
      <c r="E43" s="27" t="s">
        <v>4285</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4286</v>
      </c>
    </row>
    <row r="45" ht="25.5">
      <c r="A45" s="1" t="s">
        <v>511</v>
      </c>
      <c r="E45" s="32" t="s">
        <v>4523</v>
      </c>
    </row>
    <row r="46">
      <c r="A46" s="1" t="s">
        <v>513</v>
      </c>
      <c r="E46" s="27" t="s">
        <v>514</v>
      </c>
    </row>
    <row r="47">
      <c r="A47" s="1" t="s">
        <v>504</v>
      </c>
      <c r="B47" s="1">
        <v>10</v>
      </c>
      <c r="C47" s="26" t="s">
        <v>3410</v>
      </c>
      <c r="D47" t="s">
        <v>506</v>
      </c>
      <c r="E47" s="27" t="s">
        <v>3411</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4449</v>
      </c>
    </row>
    <row r="49" ht="25.5">
      <c r="A49" s="1" t="s">
        <v>511</v>
      </c>
      <c r="E49" s="32" t="s">
        <v>4524</v>
      </c>
    </row>
    <row r="50">
      <c r="A50" s="1" t="s">
        <v>513</v>
      </c>
      <c r="E50" s="27" t="s">
        <v>514</v>
      </c>
    </row>
    <row r="51">
      <c r="A51" s="1" t="s">
        <v>504</v>
      </c>
      <c r="B51" s="1">
        <v>11</v>
      </c>
      <c r="C51" s="26" t="s">
        <v>3399</v>
      </c>
      <c r="D51" t="s">
        <v>601</v>
      </c>
      <c r="E51" s="27" t="s">
        <v>3400</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4525</v>
      </c>
    </row>
    <row r="54">
      <c r="A54" s="1" t="s">
        <v>513</v>
      </c>
      <c r="E54" s="27" t="s">
        <v>514</v>
      </c>
    </row>
    <row r="55">
      <c r="A55" s="1" t="s">
        <v>504</v>
      </c>
      <c r="B55" s="1">
        <v>12</v>
      </c>
      <c r="C55" s="26" t="s">
        <v>3403</v>
      </c>
      <c r="D55" t="s">
        <v>604</v>
      </c>
      <c r="E55" s="27" t="s">
        <v>3404</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4526</v>
      </c>
    </row>
    <row r="58">
      <c r="A58" s="1" t="s">
        <v>513</v>
      </c>
      <c r="E58" s="27" t="s">
        <v>514</v>
      </c>
    </row>
    <row r="59">
      <c r="A59" s="1" t="s">
        <v>504</v>
      </c>
      <c r="B59" s="1">
        <v>13</v>
      </c>
      <c r="C59" s="26" t="s">
        <v>3422</v>
      </c>
      <c r="D59" t="s">
        <v>1254</v>
      </c>
      <c r="E59" s="27" t="s">
        <v>3423</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4527</v>
      </c>
    </row>
    <row r="62">
      <c r="A62" s="1" t="s">
        <v>513</v>
      </c>
      <c r="E62" s="27" t="s">
        <v>514</v>
      </c>
    </row>
    <row r="63">
      <c r="A63" s="1" t="s">
        <v>504</v>
      </c>
      <c r="B63" s="1">
        <v>14</v>
      </c>
      <c r="C63" s="26" t="s">
        <v>3392</v>
      </c>
      <c r="D63" t="s">
        <v>4288</v>
      </c>
      <c r="E63" s="27" t="s">
        <v>3393</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4289</v>
      </c>
    </row>
    <row r="65" ht="25.5">
      <c r="A65" s="1" t="s">
        <v>511</v>
      </c>
      <c r="E65" s="32" t="s">
        <v>4528</v>
      </c>
    </row>
    <row r="66">
      <c r="A66" s="1" t="s">
        <v>513</v>
      </c>
      <c r="E66" s="27" t="s">
        <v>514</v>
      </c>
    </row>
    <row r="67">
      <c r="A67" s="1" t="s">
        <v>504</v>
      </c>
      <c r="B67" s="1">
        <v>15</v>
      </c>
      <c r="C67" s="26" t="s">
        <v>3392</v>
      </c>
      <c r="D67" t="s">
        <v>4291</v>
      </c>
      <c r="E67" s="27" t="s">
        <v>3393</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4292</v>
      </c>
    </row>
    <row r="69" ht="25.5">
      <c r="A69" s="1" t="s">
        <v>511</v>
      </c>
      <c r="E69" s="32" t="s">
        <v>4529</v>
      </c>
    </row>
    <row r="70">
      <c r="A70" s="1" t="s">
        <v>513</v>
      </c>
      <c r="E70" s="27" t="s">
        <v>514</v>
      </c>
    </row>
    <row r="71">
      <c r="A71" s="1" t="s">
        <v>504</v>
      </c>
      <c r="B71" s="1">
        <v>16</v>
      </c>
      <c r="C71" s="26" t="s">
        <v>3403</v>
      </c>
      <c r="D71" t="s">
        <v>506</v>
      </c>
      <c r="E71" s="27" t="s">
        <v>3404</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4294</v>
      </c>
    </row>
    <row r="73" ht="25.5">
      <c r="A73" s="1" t="s">
        <v>511</v>
      </c>
      <c r="E73" s="32" t="s">
        <v>4530</v>
      </c>
    </row>
    <row r="74">
      <c r="A74" s="1" t="s">
        <v>513</v>
      </c>
      <c r="E74" s="27" t="s">
        <v>514</v>
      </c>
    </row>
    <row r="75">
      <c r="A75" s="1" t="s">
        <v>504</v>
      </c>
      <c r="B75" s="1">
        <v>17</v>
      </c>
      <c r="C75" s="26" t="s">
        <v>3677</v>
      </c>
      <c r="D75" t="s">
        <v>506</v>
      </c>
      <c r="E75" s="27" t="s">
        <v>3678</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4531</v>
      </c>
    </row>
    <row r="78">
      <c r="A78" s="1" t="s">
        <v>513</v>
      </c>
      <c r="E78" s="27" t="s">
        <v>514</v>
      </c>
    </row>
    <row r="79">
      <c r="A79" s="1" t="s">
        <v>504</v>
      </c>
      <c r="B79" s="1">
        <v>18</v>
      </c>
      <c r="C79" s="26" t="s">
        <v>3430</v>
      </c>
      <c r="D79" t="s">
        <v>4288</v>
      </c>
      <c r="E79" s="27" t="s">
        <v>3431</v>
      </c>
      <c r="F79" s="28" t="s">
        <v>1626</v>
      </c>
      <c r="G79" s="29">
        <v>288</v>
      </c>
      <c r="H79" s="28">
        <v>0</v>
      </c>
      <c r="I79" s="30">
        <f>ROUND(G79*H79,P4)</f>
        <v>0</v>
      </c>
      <c r="L79" s="30">
        <v>0</v>
      </c>
      <c r="M79" s="24">
        <f>ROUND(G79*L79,P4)</f>
        <v>0</v>
      </c>
      <c r="N79" s="25" t="s">
        <v>509</v>
      </c>
      <c r="O79" s="31">
        <f>M79*AA79</f>
        <v>0</v>
      </c>
      <c r="P79" s="1">
        <v>3</v>
      </c>
      <c r="AA79" s="1">
        <f>IF(P79=1,$O$3,IF(P79=2,$O$4,$O$5))</f>
        <v>0</v>
      </c>
    </row>
    <row r="80">
      <c r="A80" s="1" t="s">
        <v>510</v>
      </c>
      <c r="E80" s="27" t="s">
        <v>4297</v>
      </c>
    </row>
    <row r="81" ht="25.5">
      <c r="A81" s="1" t="s">
        <v>511</v>
      </c>
      <c r="E81" s="32" t="s">
        <v>4532</v>
      </c>
    </row>
    <row r="82">
      <c r="A82" s="1" t="s">
        <v>513</v>
      </c>
      <c r="E82" s="27" t="s">
        <v>514</v>
      </c>
    </row>
    <row r="83">
      <c r="A83" s="1" t="s">
        <v>504</v>
      </c>
      <c r="B83" s="1">
        <v>19</v>
      </c>
      <c r="C83" s="26" t="s">
        <v>3430</v>
      </c>
      <c r="D83" t="s">
        <v>4291</v>
      </c>
      <c r="E83" s="27" t="s">
        <v>3431</v>
      </c>
      <c r="F83" s="28" t="s">
        <v>1626</v>
      </c>
      <c r="G83" s="29">
        <v>648</v>
      </c>
      <c r="H83" s="28">
        <v>0</v>
      </c>
      <c r="I83" s="30">
        <f>ROUND(G83*H83,P4)</f>
        <v>0</v>
      </c>
      <c r="L83" s="30">
        <v>0</v>
      </c>
      <c r="M83" s="24">
        <f>ROUND(G83*L83,P4)</f>
        <v>0</v>
      </c>
      <c r="N83" s="25" t="s">
        <v>509</v>
      </c>
      <c r="O83" s="31">
        <f>M83*AA83</f>
        <v>0</v>
      </c>
      <c r="P83" s="1">
        <v>3</v>
      </c>
      <c r="AA83" s="1">
        <f>IF(P83=1,$O$3,IF(P83=2,$O$4,$O$5))</f>
        <v>0</v>
      </c>
    </row>
    <row r="84">
      <c r="A84" s="1" t="s">
        <v>510</v>
      </c>
      <c r="E84" s="27" t="s">
        <v>4299</v>
      </c>
    </row>
    <row r="85" ht="25.5">
      <c r="A85" s="1" t="s">
        <v>511</v>
      </c>
      <c r="E85" s="32" t="s">
        <v>4533</v>
      </c>
    </row>
    <row r="86">
      <c r="A86" s="1" t="s">
        <v>513</v>
      </c>
      <c r="E86" s="27" t="s">
        <v>514</v>
      </c>
    </row>
    <row r="87">
      <c r="A87" s="1" t="s">
        <v>504</v>
      </c>
      <c r="B87" s="1">
        <v>20</v>
      </c>
      <c r="C87" s="26" t="s">
        <v>3433</v>
      </c>
      <c r="D87" t="s">
        <v>506</v>
      </c>
      <c r="E87" s="27" t="s">
        <v>3434</v>
      </c>
      <c r="F87" s="28" t="s">
        <v>1626</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4534</v>
      </c>
    </row>
    <row r="90">
      <c r="A90" s="1" t="s">
        <v>513</v>
      </c>
      <c r="E90" s="27" t="s">
        <v>514</v>
      </c>
    </row>
    <row r="91">
      <c r="A91" s="1" t="s">
        <v>504</v>
      </c>
      <c r="B91" s="1">
        <v>21</v>
      </c>
      <c r="C91" s="26" t="s">
        <v>4302</v>
      </c>
      <c r="D91" t="s">
        <v>506</v>
      </c>
      <c r="E91" s="27" t="s">
        <v>4303</v>
      </c>
      <c r="F91" s="28" t="s">
        <v>1626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4535</v>
      </c>
    </row>
    <row r="94">
      <c r="A94" s="1" t="s">
        <v>513</v>
      </c>
      <c r="E94" s="27" t="s">
        <v>514</v>
      </c>
    </row>
    <row r="95">
      <c r="A95" s="1" t="s">
        <v>504</v>
      </c>
      <c r="B95" s="1">
        <v>22</v>
      </c>
      <c r="C95" s="26" t="s">
        <v>3425</v>
      </c>
      <c r="D95" t="s">
        <v>506</v>
      </c>
      <c r="E95" s="27" t="s">
        <v>3426</v>
      </c>
      <c r="F95" s="28" t="s">
        <v>1626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4535</v>
      </c>
    </row>
    <row r="98">
      <c r="A98" s="1" t="s">
        <v>513</v>
      </c>
      <c r="E98" s="27" t="s">
        <v>514</v>
      </c>
    </row>
    <row r="99">
      <c r="A99" s="1" t="s">
        <v>501</v>
      </c>
      <c r="C99" s="22" t="s">
        <v>601</v>
      </c>
      <c r="E99" s="23" t="s">
        <v>4305</v>
      </c>
      <c r="L99" s="24">
        <f>SUMIFS(L100:L111,A100:A111,"P")</f>
        <v>0</v>
      </c>
      <c r="M99" s="24">
        <f>SUMIFS(M100:M111,A100:A111,"P")</f>
        <v>0</v>
      </c>
      <c r="N99" s="25"/>
    </row>
    <row r="100">
      <c r="A100" s="1" t="s">
        <v>504</v>
      </c>
      <c r="B100" s="1">
        <v>23</v>
      </c>
      <c r="C100" s="26" t="s">
        <v>4306</v>
      </c>
      <c r="D100" t="s">
        <v>506</v>
      </c>
      <c r="E100" s="27" t="s">
        <v>4307</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5.5">
      <c r="A102" s="1" t="s">
        <v>511</v>
      </c>
      <c r="E102" s="32" t="s">
        <v>4536</v>
      </c>
    </row>
    <row r="103">
      <c r="A103" s="1" t="s">
        <v>513</v>
      </c>
      <c r="E103" s="27" t="s">
        <v>514</v>
      </c>
    </row>
    <row r="104">
      <c r="A104" s="1" t="s">
        <v>504</v>
      </c>
      <c r="B104" s="1">
        <v>24</v>
      </c>
      <c r="C104" s="26" t="s">
        <v>3444</v>
      </c>
      <c r="D104" t="s">
        <v>506</v>
      </c>
      <c r="E104" s="27" t="s">
        <v>3445</v>
      </c>
      <c r="F104" s="28" t="s">
        <v>1626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4537</v>
      </c>
    </row>
    <row r="106" ht="25.5">
      <c r="A106" s="1" t="s">
        <v>511</v>
      </c>
      <c r="E106" s="32" t="s">
        <v>4538</v>
      </c>
    </row>
    <row r="107">
      <c r="A107" s="1" t="s">
        <v>513</v>
      </c>
      <c r="E107" s="27" t="s">
        <v>514</v>
      </c>
    </row>
    <row r="108">
      <c r="A108" s="1" t="s">
        <v>504</v>
      </c>
      <c r="B108" s="1">
        <v>25</v>
      </c>
      <c r="C108" s="26" t="s">
        <v>4310</v>
      </c>
      <c r="D108" t="s">
        <v>506</v>
      </c>
      <c r="E108" s="27" t="s">
        <v>4311</v>
      </c>
      <c r="F108" s="28" t="s">
        <v>1626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4312</v>
      </c>
    </row>
    <row r="110" ht="25.5">
      <c r="A110" s="1" t="s">
        <v>511</v>
      </c>
      <c r="E110" s="32" t="s">
        <v>4539</v>
      </c>
    </row>
    <row r="111">
      <c r="A111" s="1" t="s">
        <v>513</v>
      </c>
      <c r="E111" s="27" t="s">
        <v>514</v>
      </c>
    </row>
    <row r="112">
      <c r="A112" s="1" t="s">
        <v>501</v>
      </c>
      <c r="C112" s="22" t="s">
        <v>860</v>
      </c>
      <c r="E112" s="23" t="s">
        <v>2849</v>
      </c>
      <c r="L112" s="24">
        <f>SUMIFS(L113:L176,A113:A176,"P")</f>
        <v>0</v>
      </c>
      <c r="M112" s="24">
        <f>SUMIFS(M113:M176,A113:A176,"P")</f>
        <v>0</v>
      </c>
      <c r="N112" s="25"/>
    </row>
    <row r="113">
      <c r="A113" s="1" t="s">
        <v>504</v>
      </c>
      <c r="B113" s="1">
        <v>26</v>
      </c>
      <c r="C113" s="26" t="s">
        <v>4314</v>
      </c>
      <c r="D113" t="s">
        <v>506</v>
      </c>
      <c r="E113" s="27" t="s">
        <v>4315</v>
      </c>
      <c r="F113" s="28" t="s">
        <v>1626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4316</v>
      </c>
    </row>
    <row r="115" ht="38.25">
      <c r="A115" s="1" t="s">
        <v>511</v>
      </c>
      <c r="E115" s="32" t="s">
        <v>4540</v>
      </c>
    </row>
    <row r="116">
      <c r="A116" s="1" t="s">
        <v>513</v>
      </c>
      <c r="E116" s="27" t="s">
        <v>514</v>
      </c>
    </row>
    <row r="117">
      <c r="A117" s="1" t="s">
        <v>504</v>
      </c>
      <c r="B117" s="1">
        <v>27</v>
      </c>
      <c r="C117" s="26" t="s">
        <v>4318</v>
      </c>
      <c r="D117" t="s">
        <v>506</v>
      </c>
      <c r="E117" s="27" t="s">
        <v>4319</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4320</v>
      </c>
    </row>
    <row r="119" ht="25.5">
      <c r="A119" s="1" t="s">
        <v>511</v>
      </c>
      <c r="E119" s="32" t="s">
        <v>4529</v>
      </c>
    </row>
    <row r="120">
      <c r="A120" s="1" t="s">
        <v>513</v>
      </c>
      <c r="E120" s="27" t="s">
        <v>514</v>
      </c>
    </row>
    <row r="121">
      <c r="A121" s="1" t="s">
        <v>504</v>
      </c>
      <c r="B121" s="1">
        <v>28</v>
      </c>
      <c r="C121" s="26" t="s">
        <v>4321</v>
      </c>
      <c r="D121" t="s">
        <v>506</v>
      </c>
      <c r="E121" s="27" t="s">
        <v>4322</v>
      </c>
      <c r="F121" s="28" t="s">
        <v>1626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4323</v>
      </c>
    </row>
    <row r="123" ht="38.25">
      <c r="A123" s="1" t="s">
        <v>511</v>
      </c>
      <c r="E123" s="32" t="s">
        <v>4541</v>
      </c>
    </row>
    <row r="124">
      <c r="A124" s="1" t="s">
        <v>513</v>
      </c>
      <c r="E124" s="27" t="s">
        <v>514</v>
      </c>
    </row>
    <row r="125">
      <c r="A125" s="1" t="s">
        <v>504</v>
      </c>
      <c r="B125" s="1">
        <v>29</v>
      </c>
      <c r="C125" s="26" t="s">
        <v>4325</v>
      </c>
      <c r="D125" t="s">
        <v>506</v>
      </c>
      <c r="E125" s="27" t="s">
        <v>4326</v>
      </c>
      <c r="F125" s="28" t="s">
        <v>1626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38.25">
      <c r="A127" s="1" t="s">
        <v>511</v>
      </c>
      <c r="E127" s="32" t="s">
        <v>4542</v>
      </c>
    </row>
    <row r="128">
      <c r="A128" s="1" t="s">
        <v>513</v>
      </c>
      <c r="E128" s="27" t="s">
        <v>514</v>
      </c>
    </row>
    <row r="129">
      <c r="A129" s="1" t="s">
        <v>504</v>
      </c>
      <c r="B129" s="1">
        <v>30</v>
      </c>
      <c r="C129" s="26" t="s">
        <v>4152</v>
      </c>
      <c r="D129" t="s">
        <v>506</v>
      </c>
      <c r="E129" s="27" t="s">
        <v>4153</v>
      </c>
      <c r="F129" s="28" t="s">
        <v>1626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4329</v>
      </c>
    </row>
    <row r="131" ht="38.25">
      <c r="A131" s="1" t="s">
        <v>511</v>
      </c>
      <c r="E131" s="32" t="s">
        <v>4543</v>
      </c>
    </row>
    <row r="132">
      <c r="A132" s="1" t="s">
        <v>513</v>
      </c>
      <c r="E132" s="27" t="s">
        <v>514</v>
      </c>
    </row>
    <row r="133">
      <c r="A133" s="1" t="s">
        <v>504</v>
      </c>
      <c r="B133" s="1">
        <v>31</v>
      </c>
      <c r="C133" s="26" t="s">
        <v>4331</v>
      </c>
      <c r="D133" t="s">
        <v>506</v>
      </c>
      <c r="E133" s="27" t="s">
        <v>4332</v>
      </c>
      <c r="F133" s="28" t="s">
        <v>1626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4333</v>
      </c>
    </row>
    <row r="135" ht="38.25">
      <c r="A135" s="1" t="s">
        <v>511</v>
      </c>
      <c r="E135" s="32" t="s">
        <v>4540</v>
      </c>
    </row>
    <row r="136">
      <c r="A136" s="1" t="s">
        <v>513</v>
      </c>
      <c r="E136" s="27" t="s">
        <v>514</v>
      </c>
    </row>
    <row r="137">
      <c r="A137" s="1" t="s">
        <v>504</v>
      </c>
      <c r="B137" s="1">
        <v>32</v>
      </c>
      <c r="C137" s="26" t="s">
        <v>4334</v>
      </c>
      <c r="D137" t="s">
        <v>506</v>
      </c>
      <c r="E137" s="27" t="s">
        <v>4335</v>
      </c>
      <c r="F137" s="28" t="s">
        <v>1626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4336</v>
      </c>
    </row>
    <row r="139" ht="38.25">
      <c r="A139" s="1" t="s">
        <v>511</v>
      </c>
      <c r="E139" s="32" t="s">
        <v>4544</v>
      </c>
    </row>
    <row r="140">
      <c r="A140" s="1" t="s">
        <v>513</v>
      </c>
      <c r="E140" s="27" t="s">
        <v>514</v>
      </c>
    </row>
    <row r="141">
      <c r="A141" s="1" t="s">
        <v>504</v>
      </c>
      <c r="B141" s="1">
        <v>33</v>
      </c>
      <c r="C141" s="26" t="s">
        <v>4338</v>
      </c>
      <c r="D141" t="s">
        <v>506</v>
      </c>
      <c r="E141" s="27" t="s">
        <v>4339</v>
      </c>
      <c r="F141" s="28" t="s">
        <v>1626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5.5">
      <c r="A143" s="1" t="s">
        <v>511</v>
      </c>
      <c r="E143" s="32" t="s">
        <v>4545</v>
      </c>
    </row>
    <row r="144">
      <c r="A144" s="1" t="s">
        <v>513</v>
      </c>
      <c r="E144" s="27" t="s">
        <v>514</v>
      </c>
    </row>
    <row r="145">
      <c r="A145" s="1" t="s">
        <v>504</v>
      </c>
      <c r="B145" s="1">
        <v>34</v>
      </c>
      <c r="C145" s="26" t="s">
        <v>4342</v>
      </c>
      <c r="D145" t="s">
        <v>506</v>
      </c>
      <c r="E145" s="27" t="s">
        <v>4343</v>
      </c>
      <c r="F145" s="28" t="s">
        <v>1626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4344</v>
      </c>
    </row>
    <row r="147" ht="25.5">
      <c r="A147" s="1" t="s">
        <v>511</v>
      </c>
      <c r="E147" s="32" t="s">
        <v>4545</v>
      </c>
    </row>
    <row r="148">
      <c r="A148" s="1" t="s">
        <v>513</v>
      </c>
      <c r="E148" s="27" t="s">
        <v>514</v>
      </c>
    </row>
    <row r="149">
      <c r="A149" s="1" t="s">
        <v>504</v>
      </c>
      <c r="B149" s="1">
        <v>35</v>
      </c>
      <c r="C149" s="26" t="s">
        <v>4345</v>
      </c>
      <c r="D149" t="s">
        <v>506</v>
      </c>
      <c r="E149" s="27" t="s">
        <v>4346</v>
      </c>
      <c r="F149" s="28" t="s">
        <v>1626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4347</v>
      </c>
    </row>
    <row r="151" ht="25.5">
      <c r="A151" s="1" t="s">
        <v>511</v>
      </c>
      <c r="E151" s="32" t="s">
        <v>4545</v>
      </c>
    </row>
    <row r="152">
      <c r="A152" s="1" t="s">
        <v>513</v>
      </c>
      <c r="E152" s="27" t="s">
        <v>514</v>
      </c>
    </row>
    <row r="153">
      <c r="A153" s="1" t="s">
        <v>504</v>
      </c>
      <c r="B153" s="1">
        <v>36</v>
      </c>
      <c r="C153" s="26" t="s">
        <v>4348</v>
      </c>
      <c r="D153" t="s">
        <v>506</v>
      </c>
      <c r="E153" s="27" t="s">
        <v>4349</v>
      </c>
      <c r="F153" s="28" t="s">
        <v>1626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4350</v>
      </c>
    </row>
    <row r="155" ht="38.25">
      <c r="A155" s="1" t="s">
        <v>511</v>
      </c>
      <c r="E155" s="32" t="s">
        <v>4546</v>
      </c>
    </row>
    <row r="156">
      <c r="A156" s="1" t="s">
        <v>513</v>
      </c>
      <c r="E156" s="27" t="s">
        <v>514</v>
      </c>
    </row>
    <row r="157">
      <c r="A157" s="1" t="s">
        <v>504</v>
      </c>
      <c r="B157" s="1">
        <v>37</v>
      </c>
      <c r="C157" s="26" t="s">
        <v>4356</v>
      </c>
      <c r="D157" t="s">
        <v>506</v>
      </c>
      <c r="E157" s="27" t="s">
        <v>4357</v>
      </c>
      <c r="F157" s="28" t="s">
        <v>1626</v>
      </c>
      <c r="G157" s="29">
        <v>16</v>
      </c>
      <c r="H157" s="28">
        <v>0</v>
      </c>
      <c r="I157" s="30">
        <f>ROUND(G157*H157,P4)</f>
        <v>0</v>
      </c>
      <c r="L157" s="30">
        <v>0</v>
      </c>
      <c r="M157" s="24">
        <f>ROUND(G157*L157,P4)</f>
        <v>0</v>
      </c>
      <c r="N157" s="25" t="s">
        <v>509</v>
      </c>
      <c r="O157" s="31">
        <f>M157*AA157</f>
        <v>0</v>
      </c>
      <c r="P157" s="1">
        <v>3</v>
      </c>
      <c r="AA157" s="1">
        <f>IF(P157=1,$O$3,IF(P157=2,$O$4,$O$5))</f>
        <v>0</v>
      </c>
    </row>
    <row r="158" ht="25.5">
      <c r="A158" s="1" t="s">
        <v>510</v>
      </c>
      <c r="E158" s="27" t="s">
        <v>4358</v>
      </c>
    </row>
    <row r="159" ht="38.25">
      <c r="A159" s="1" t="s">
        <v>511</v>
      </c>
      <c r="E159" s="32" t="s">
        <v>4547</v>
      </c>
    </row>
    <row r="160">
      <c r="A160" s="1" t="s">
        <v>513</v>
      </c>
      <c r="E160" s="27" t="s">
        <v>514</v>
      </c>
    </row>
    <row r="161">
      <c r="A161" s="1" t="s">
        <v>504</v>
      </c>
      <c r="B161" s="1">
        <v>38</v>
      </c>
      <c r="C161" s="26" t="s">
        <v>4471</v>
      </c>
      <c r="D161" t="s">
        <v>4288</v>
      </c>
      <c r="E161" s="27" t="s">
        <v>4472</v>
      </c>
      <c r="F161" s="28" t="s">
        <v>1626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4548</v>
      </c>
    </row>
    <row r="163" ht="38.25">
      <c r="A163" s="1" t="s">
        <v>511</v>
      </c>
      <c r="E163" s="32" t="s">
        <v>4549</v>
      </c>
    </row>
    <row r="164">
      <c r="A164" s="1" t="s">
        <v>513</v>
      </c>
      <c r="E164" s="27" t="s">
        <v>514</v>
      </c>
    </row>
    <row r="165">
      <c r="A165" s="1" t="s">
        <v>504</v>
      </c>
      <c r="B165" s="1">
        <v>39</v>
      </c>
      <c r="C165" s="26" t="s">
        <v>4471</v>
      </c>
      <c r="D165" t="s">
        <v>4291</v>
      </c>
      <c r="E165" s="27" t="s">
        <v>4472</v>
      </c>
      <c r="F165" s="28" t="s">
        <v>1626</v>
      </c>
      <c r="G165" s="29">
        <v>2.5</v>
      </c>
      <c r="H165" s="28">
        <v>0</v>
      </c>
      <c r="I165" s="30">
        <f>ROUND(G165*H165,P4)</f>
        <v>0</v>
      </c>
      <c r="L165" s="30">
        <v>0</v>
      </c>
      <c r="M165" s="24">
        <f>ROUND(G165*L165,P4)</f>
        <v>0</v>
      </c>
      <c r="N165" s="25" t="s">
        <v>509</v>
      </c>
      <c r="O165" s="31">
        <f>M165*AA165</f>
        <v>0</v>
      </c>
      <c r="P165" s="1">
        <v>3</v>
      </c>
      <c r="AA165" s="1">
        <f>IF(P165=1,$O$3,IF(P165=2,$O$4,$O$5))</f>
        <v>0</v>
      </c>
    </row>
    <row r="166" ht="25.5">
      <c r="A166" s="1" t="s">
        <v>510</v>
      </c>
      <c r="E166" s="27" t="s">
        <v>4475</v>
      </c>
    </row>
    <row r="167" ht="38.25">
      <c r="A167" s="1" t="s">
        <v>511</v>
      </c>
      <c r="E167" s="32" t="s">
        <v>4550</v>
      </c>
    </row>
    <row r="168">
      <c r="A168" s="1" t="s">
        <v>513</v>
      </c>
      <c r="E168" s="27" t="s">
        <v>514</v>
      </c>
    </row>
    <row r="169">
      <c r="A169" s="1" t="s">
        <v>504</v>
      </c>
      <c r="B169" s="1">
        <v>40</v>
      </c>
      <c r="C169" s="26" t="s">
        <v>4360</v>
      </c>
      <c r="D169" t="s">
        <v>506</v>
      </c>
      <c r="E169" s="27" t="s">
        <v>4361</v>
      </c>
      <c r="F169" s="28" t="s">
        <v>1626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4362</v>
      </c>
    </row>
    <row r="171" ht="25.5">
      <c r="A171" s="1" t="s">
        <v>511</v>
      </c>
      <c r="E171" s="32" t="s">
        <v>4551</v>
      </c>
    </row>
    <row r="172">
      <c r="A172" s="1" t="s">
        <v>513</v>
      </c>
      <c r="E172" s="27" t="s">
        <v>514</v>
      </c>
    </row>
    <row r="173">
      <c r="A173" s="1" t="s">
        <v>504</v>
      </c>
      <c r="B173" s="1">
        <v>41</v>
      </c>
      <c r="C173" s="26" t="s">
        <v>4478</v>
      </c>
      <c r="D173" t="s">
        <v>506</v>
      </c>
      <c r="E173" s="27" t="s">
        <v>4479</v>
      </c>
      <c r="F173" s="28" t="s">
        <v>1626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4480</v>
      </c>
    </row>
    <row r="175" ht="25.5">
      <c r="A175" s="1" t="s">
        <v>511</v>
      </c>
      <c r="E175" s="32" t="s">
        <v>4552</v>
      </c>
    </row>
    <row r="176">
      <c r="A176" s="1" t="s">
        <v>513</v>
      </c>
      <c r="E176" s="27" t="s">
        <v>514</v>
      </c>
    </row>
    <row r="177">
      <c r="A177" s="1" t="s">
        <v>501</v>
      </c>
      <c r="C177" s="22" t="s">
        <v>3502</v>
      </c>
      <c r="E177" s="23" t="s">
        <v>3503</v>
      </c>
      <c r="L177" s="24">
        <f>SUMIFS(L178:L181,A178:A181,"P")</f>
        <v>0</v>
      </c>
      <c r="M177" s="24">
        <f>SUMIFS(M178:M181,A178:A181,"P")</f>
        <v>0</v>
      </c>
      <c r="N177" s="25"/>
    </row>
    <row r="178">
      <c r="A178" s="1" t="s">
        <v>504</v>
      </c>
      <c r="B178" s="1">
        <v>42</v>
      </c>
      <c r="C178" s="26" t="s">
        <v>4364</v>
      </c>
      <c r="D178" t="s">
        <v>506</v>
      </c>
      <c r="E178" s="27" t="s">
        <v>4365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4366</v>
      </c>
    </row>
    <row r="180" ht="25.5">
      <c r="A180" s="1" t="s">
        <v>511</v>
      </c>
      <c r="E180" s="32" t="s">
        <v>4485</v>
      </c>
    </row>
    <row r="181">
      <c r="A181" s="1" t="s">
        <v>513</v>
      </c>
      <c r="E181" s="27" t="s">
        <v>514</v>
      </c>
    </row>
    <row r="182">
      <c r="A182" s="1" t="s">
        <v>501</v>
      </c>
      <c r="C182" s="22" t="s">
        <v>2884</v>
      </c>
      <c r="E182" s="23" t="s">
        <v>3333</v>
      </c>
      <c r="L182" s="24">
        <f>SUMIFS(L183:L282,A183:A282,"P")</f>
        <v>0</v>
      </c>
      <c r="M182" s="24">
        <f>SUMIFS(M183:M282,A183:A282,"P")</f>
        <v>0</v>
      </c>
      <c r="N182" s="25"/>
    </row>
    <row r="183">
      <c r="A183" s="1" t="s">
        <v>504</v>
      </c>
      <c r="B183" s="1">
        <v>43</v>
      </c>
      <c r="C183" s="26" t="s">
        <v>4486</v>
      </c>
      <c r="D183" t="s">
        <v>506</v>
      </c>
      <c r="E183" s="27" t="s">
        <v>4487</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5.5">
      <c r="A185" s="1" t="s">
        <v>511</v>
      </c>
      <c r="E185" s="32" t="s">
        <v>4553</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5.5">
      <c r="A189" s="1" t="s">
        <v>511</v>
      </c>
      <c r="E189" s="32" t="s">
        <v>4489</v>
      </c>
    </row>
    <row r="190">
      <c r="A190" s="1" t="s">
        <v>513</v>
      </c>
      <c r="E190" s="27" t="s">
        <v>514</v>
      </c>
    </row>
    <row r="191" ht="25.5">
      <c r="A191" s="1" t="s">
        <v>504</v>
      </c>
      <c r="B191" s="1">
        <v>45</v>
      </c>
      <c r="C191" s="26" t="s">
        <v>4378</v>
      </c>
      <c r="D191" t="s">
        <v>506</v>
      </c>
      <c r="E191" s="27" t="s">
        <v>4379</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4554</v>
      </c>
    </row>
    <row r="194">
      <c r="A194" s="1" t="s">
        <v>513</v>
      </c>
      <c r="E194" s="27" t="s">
        <v>514</v>
      </c>
    </row>
    <row r="195" ht="25.5">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5.5">
      <c r="A201" s="1" t="s">
        <v>511</v>
      </c>
      <c r="E201" s="32" t="s">
        <v>4489</v>
      </c>
    </row>
    <row r="202">
      <c r="A202" s="1" t="s">
        <v>513</v>
      </c>
      <c r="E202" s="27" t="s">
        <v>514</v>
      </c>
    </row>
    <row r="203">
      <c r="A203" s="1" t="s">
        <v>504</v>
      </c>
      <c r="B203" s="1">
        <v>48</v>
      </c>
      <c r="C203" s="26" t="s">
        <v>4386</v>
      </c>
      <c r="D203" t="s">
        <v>506</v>
      </c>
      <c r="E203" s="27" t="s">
        <v>4387</v>
      </c>
      <c r="F203" s="28" t="s">
        <v>1626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4555</v>
      </c>
    </row>
    <row r="206">
      <c r="A206" s="1" t="s">
        <v>513</v>
      </c>
      <c r="E206" s="27" t="s">
        <v>514</v>
      </c>
    </row>
    <row r="207">
      <c r="A207" s="1" t="s">
        <v>504</v>
      </c>
      <c r="B207" s="1">
        <v>49</v>
      </c>
      <c r="C207" s="26" t="s">
        <v>4389</v>
      </c>
      <c r="D207" t="s">
        <v>506</v>
      </c>
      <c r="E207" s="27" t="s">
        <v>4390</v>
      </c>
      <c r="F207" s="28" t="s">
        <v>1626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4555</v>
      </c>
    </row>
    <row r="210">
      <c r="A210" s="1" t="s">
        <v>513</v>
      </c>
      <c r="E210" s="27" t="s">
        <v>514</v>
      </c>
    </row>
    <row r="211">
      <c r="A211" s="1" t="s">
        <v>504</v>
      </c>
      <c r="B211" s="1">
        <v>50</v>
      </c>
      <c r="C211" s="26" t="s">
        <v>4395</v>
      </c>
      <c r="D211" t="s">
        <v>4288</v>
      </c>
      <c r="E211" s="27" t="s">
        <v>4396</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5.5">
      <c r="A212" s="1" t="s">
        <v>510</v>
      </c>
      <c r="E212" s="27" t="s">
        <v>4397</v>
      </c>
    </row>
    <row r="213" ht="25.5">
      <c r="A213" s="1" t="s">
        <v>511</v>
      </c>
      <c r="E213" s="32" t="s">
        <v>4556</v>
      </c>
    </row>
    <row r="214">
      <c r="A214" s="1" t="s">
        <v>513</v>
      </c>
      <c r="E214" s="27" t="s">
        <v>514</v>
      </c>
    </row>
    <row r="215">
      <c r="A215" s="1" t="s">
        <v>504</v>
      </c>
      <c r="B215" s="1">
        <v>51</v>
      </c>
      <c r="C215" s="26" t="s">
        <v>4395</v>
      </c>
      <c r="D215" t="s">
        <v>4291</v>
      </c>
      <c r="E215" s="27" t="s">
        <v>4396</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5.5">
      <c r="A216" s="1" t="s">
        <v>510</v>
      </c>
      <c r="E216" s="27" t="s">
        <v>4557</v>
      </c>
    </row>
    <row r="217" ht="25.5">
      <c r="A217" s="1" t="s">
        <v>511</v>
      </c>
      <c r="E217" s="32" t="s">
        <v>4558</v>
      </c>
    </row>
    <row r="218">
      <c r="A218" s="1" t="s">
        <v>513</v>
      </c>
      <c r="E218" s="27" t="s">
        <v>514</v>
      </c>
    </row>
    <row r="219">
      <c r="A219" s="1" t="s">
        <v>504</v>
      </c>
      <c r="B219" s="1">
        <v>52</v>
      </c>
      <c r="C219" s="26" t="s">
        <v>4395</v>
      </c>
      <c r="D219" t="s">
        <v>4403</v>
      </c>
      <c r="E219" s="27" t="s">
        <v>4396</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5.5">
      <c r="A220" s="1" t="s">
        <v>510</v>
      </c>
      <c r="E220" s="27" t="s">
        <v>4559</v>
      </c>
    </row>
    <row r="221" ht="25.5">
      <c r="A221" s="1" t="s">
        <v>511</v>
      </c>
      <c r="E221" s="32" t="s">
        <v>4560</v>
      </c>
    </row>
    <row r="222">
      <c r="A222" s="1" t="s">
        <v>513</v>
      </c>
      <c r="E222" s="27" t="s">
        <v>514</v>
      </c>
    </row>
    <row r="223">
      <c r="A223" s="1" t="s">
        <v>504</v>
      </c>
      <c r="B223" s="1">
        <v>53</v>
      </c>
      <c r="C223" s="26" t="s">
        <v>4165</v>
      </c>
      <c r="D223" t="s">
        <v>4288</v>
      </c>
      <c r="E223" s="27" t="s">
        <v>4166</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4399</v>
      </c>
    </row>
    <row r="225" ht="25.5">
      <c r="A225" s="1" t="s">
        <v>511</v>
      </c>
      <c r="E225" s="32" t="s">
        <v>4561</v>
      </c>
    </row>
    <row r="226">
      <c r="A226" s="1" t="s">
        <v>513</v>
      </c>
      <c r="E226" s="27" t="s">
        <v>514</v>
      </c>
    </row>
    <row r="227">
      <c r="A227" s="1" t="s">
        <v>504</v>
      </c>
      <c r="B227" s="1">
        <v>54</v>
      </c>
      <c r="C227" s="26" t="s">
        <v>4165</v>
      </c>
      <c r="D227" t="s">
        <v>4291</v>
      </c>
      <c r="E227" s="27" t="s">
        <v>4166</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5.5">
      <c r="A228" s="1" t="s">
        <v>510</v>
      </c>
      <c r="E228" s="27" t="s">
        <v>4401</v>
      </c>
    </row>
    <row r="229" ht="25.5">
      <c r="A229" s="1" t="s">
        <v>511</v>
      </c>
      <c r="E229" s="32" t="s">
        <v>4562</v>
      </c>
    </row>
    <row r="230">
      <c r="A230" s="1" t="s">
        <v>513</v>
      </c>
      <c r="E230" s="27" t="s">
        <v>514</v>
      </c>
    </row>
    <row r="231">
      <c r="A231" s="1" t="s">
        <v>504</v>
      </c>
      <c r="B231" s="1">
        <v>55</v>
      </c>
      <c r="C231" s="26" t="s">
        <v>4165</v>
      </c>
      <c r="D231" t="s">
        <v>4406</v>
      </c>
      <c r="E231" s="27" t="s">
        <v>4166</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5.5">
      <c r="A232" s="1" t="s">
        <v>510</v>
      </c>
      <c r="E232" s="27" t="s">
        <v>4407</v>
      </c>
    </row>
    <row r="233" ht="25.5">
      <c r="A233" s="1" t="s">
        <v>511</v>
      </c>
      <c r="E233" s="32" t="s">
        <v>4388</v>
      </c>
    </row>
    <row r="234">
      <c r="A234" s="1" t="s">
        <v>513</v>
      </c>
      <c r="E234" s="27" t="s">
        <v>514</v>
      </c>
    </row>
    <row r="235">
      <c r="A235" s="1" t="s">
        <v>504</v>
      </c>
      <c r="B235" s="1">
        <v>56</v>
      </c>
      <c r="C235" s="26" t="s">
        <v>4409</v>
      </c>
      <c r="D235" t="s">
        <v>506</v>
      </c>
      <c r="E235" s="27" t="s">
        <v>4410</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4563</v>
      </c>
    </row>
    <row r="238">
      <c r="A238" s="1" t="s">
        <v>513</v>
      </c>
      <c r="E238" s="27" t="s">
        <v>514</v>
      </c>
    </row>
    <row r="239">
      <c r="A239" s="1" t="s">
        <v>504</v>
      </c>
      <c r="B239" s="1">
        <v>57</v>
      </c>
      <c r="C239" s="26" t="s">
        <v>4412</v>
      </c>
      <c r="D239" t="s">
        <v>506</v>
      </c>
      <c r="E239" s="27" t="s">
        <v>4413</v>
      </c>
      <c r="F239" s="28" t="s">
        <v>1626</v>
      </c>
      <c r="G239" s="29">
        <v>54</v>
      </c>
      <c r="H239" s="28">
        <v>0</v>
      </c>
      <c r="I239" s="30">
        <f>ROUND(G239*H239,P4)</f>
        <v>0</v>
      </c>
      <c r="L239" s="30">
        <v>0</v>
      </c>
      <c r="M239" s="24">
        <f>ROUND(G239*L239,P4)</f>
        <v>0</v>
      </c>
      <c r="N239" s="25" t="s">
        <v>509</v>
      </c>
      <c r="O239" s="31">
        <f>M239*AA239</f>
        <v>0</v>
      </c>
      <c r="P239" s="1">
        <v>3</v>
      </c>
      <c r="AA239" s="1">
        <f>IF(P239=1,$O$3,IF(P239=2,$O$4,$O$5))</f>
        <v>0</v>
      </c>
    </row>
    <row r="240" ht="38.25">
      <c r="A240" s="1" t="s">
        <v>510</v>
      </c>
      <c r="E240" s="27" t="s">
        <v>4496</v>
      </c>
    </row>
    <row r="241" ht="25.5">
      <c r="A241" s="1" t="s">
        <v>511</v>
      </c>
      <c r="E241" s="32" t="s">
        <v>4497</v>
      </c>
    </row>
    <row r="242">
      <c r="A242" s="1" t="s">
        <v>513</v>
      </c>
      <c r="E242" s="27" t="s">
        <v>514</v>
      </c>
    </row>
    <row r="243">
      <c r="A243" s="1" t="s">
        <v>504</v>
      </c>
      <c r="B243" s="1">
        <v>58</v>
      </c>
      <c r="C243" s="26" t="s">
        <v>4416</v>
      </c>
      <c r="D243" t="s">
        <v>506</v>
      </c>
      <c r="E243" s="27" t="s">
        <v>4417</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4309</v>
      </c>
    </row>
    <row r="246">
      <c r="A246" s="1" t="s">
        <v>513</v>
      </c>
      <c r="E246" s="27" t="s">
        <v>514</v>
      </c>
    </row>
    <row r="247">
      <c r="A247" s="1" t="s">
        <v>504</v>
      </c>
      <c r="B247" s="1">
        <v>59</v>
      </c>
      <c r="C247" s="26" t="s">
        <v>4564</v>
      </c>
      <c r="D247" t="s">
        <v>506</v>
      </c>
      <c r="E247" s="27" t="s">
        <v>4565</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4566</v>
      </c>
    </row>
    <row r="249" ht="25.5">
      <c r="A249" s="1" t="s">
        <v>511</v>
      </c>
      <c r="E249" s="32" t="s">
        <v>4567</v>
      </c>
    </row>
    <row r="250">
      <c r="A250" s="1" t="s">
        <v>513</v>
      </c>
      <c r="E250" s="27" t="s">
        <v>514</v>
      </c>
    </row>
    <row r="251" ht="25.5">
      <c r="A251" s="1" t="s">
        <v>504</v>
      </c>
      <c r="B251" s="1">
        <v>60</v>
      </c>
      <c r="C251" s="26" t="s">
        <v>4568</v>
      </c>
      <c r="D251" t="s">
        <v>506</v>
      </c>
      <c r="E251" s="27" t="s">
        <v>4569</v>
      </c>
      <c r="F251" s="28" t="s">
        <v>1626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4570</v>
      </c>
    </row>
    <row r="253" ht="25.5">
      <c r="A253" s="1" t="s">
        <v>511</v>
      </c>
      <c r="E253" s="32" t="s">
        <v>4408</v>
      </c>
    </row>
    <row r="254">
      <c r="A254" s="1" t="s">
        <v>513</v>
      </c>
      <c r="E254" s="27" t="s">
        <v>514</v>
      </c>
    </row>
    <row r="255">
      <c r="A255" s="1" t="s">
        <v>504</v>
      </c>
      <c r="B255" s="1">
        <v>61</v>
      </c>
      <c r="C255" s="26" t="s">
        <v>4571</v>
      </c>
      <c r="D255" t="s">
        <v>506</v>
      </c>
      <c r="E255" s="27" t="s">
        <v>4572</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5.5">
      <c r="A257" s="1" t="s">
        <v>511</v>
      </c>
      <c r="E257" s="32" t="s">
        <v>4485</v>
      </c>
    </row>
    <row r="258" ht="102">
      <c r="A258" s="1" t="s">
        <v>513</v>
      </c>
      <c r="E258" s="27" t="s">
        <v>4573</v>
      </c>
    </row>
    <row r="259" ht="25.5">
      <c r="A259" s="1" t="s">
        <v>504</v>
      </c>
      <c r="B259" s="1">
        <v>62</v>
      </c>
      <c r="C259" s="26" t="s">
        <v>4574</v>
      </c>
      <c r="D259" t="s">
        <v>506</v>
      </c>
      <c r="E259" s="27" t="s">
        <v>4575</v>
      </c>
      <c r="F259" s="28" t="s">
        <v>4576</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5.5">
      <c r="A261" s="1" t="s">
        <v>511</v>
      </c>
      <c r="E261" s="32" t="s">
        <v>4367</v>
      </c>
    </row>
    <row r="262" ht="114.75">
      <c r="A262" s="1" t="s">
        <v>513</v>
      </c>
      <c r="E262" s="27" t="s">
        <v>4577</v>
      </c>
    </row>
    <row r="263">
      <c r="A263" s="1" t="s">
        <v>504</v>
      </c>
      <c r="B263" s="1">
        <v>63</v>
      </c>
      <c r="C263" s="26" t="s">
        <v>4419</v>
      </c>
      <c r="D263" t="s">
        <v>506</v>
      </c>
      <c r="E263" s="27" t="s">
        <v>4420</v>
      </c>
      <c r="F263" s="28" t="s">
        <v>1626</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4421</v>
      </c>
    </row>
    <row r="265" ht="25.5">
      <c r="A265" s="1" t="s">
        <v>511</v>
      </c>
      <c r="E265" s="32" t="s">
        <v>4578</v>
      </c>
    </row>
    <row r="266">
      <c r="A266" s="1" t="s">
        <v>513</v>
      </c>
      <c r="E266" s="27" t="s">
        <v>514</v>
      </c>
    </row>
    <row r="267">
      <c r="A267" s="1" t="s">
        <v>504</v>
      </c>
      <c r="B267" s="1">
        <v>64</v>
      </c>
      <c r="C267" s="26" t="s">
        <v>4423</v>
      </c>
      <c r="D267" t="s">
        <v>506</v>
      </c>
      <c r="E267" s="27" t="s">
        <v>4424</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4579</v>
      </c>
    </row>
    <row r="270">
      <c r="A270" s="1" t="s">
        <v>513</v>
      </c>
      <c r="E270" s="27" t="s">
        <v>514</v>
      </c>
    </row>
    <row r="271">
      <c r="A271" s="1" t="s">
        <v>504</v>
      </c>
      <c r="B271" s="1">
        <v>65</v>
      </c>
      <c r="C271" s="26" t="s">
        <v>4580</v>
      </c>
      <c r="D271" t="s">
        <v>506</v>
      </c>
      <c r="E271" s="27" t="s">
        <v>4581</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4582</v>
      </c>
    </row>
    <row r="273" ht="25.5">
      <c r="A273" s="1" t="s">
        <v>511</v>
      </c>
      <c r="E273" s="32" t="s">
        <v>4583</v>
      </c>
    </row>
    <row r="274">
      <c r="A274" s="1" t="s">
        <v>513</v>
      </c>
      <c r="E274" s="27" t="s">
        <v>514</v>
      </c>
    </row>
    <row r="275">
      <c r="A275" s="1" t="s">
        <v>504</v>
      </c>
      <c r="B275" s="1">
        <v>66</v>
      </c>
      <c r="C275" s="26" t="s">
        <v>4584</v>
      </c>
      <c r="D275" t="s">
        <v>506</v>
      </c>
      <c r="E275" s="27" t="s">
        <v>4585</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4582</v>
      </c>
    </row>
    <row r="277" ht="25.5">
      <c r="A277" s="1" t="s">
        <v>511</v>
      </c>
      <c r="E277" s="32" t="s">
        <v>4586</v>
      </c>
    </row>
    <row r="278">
      <c r="A278" s="1" t="s">
        <v>513</v>
      </c>
      <c r="E278" s="27" t="s">
        <v>514</v>
      </c>
    </row>
    <row r="279">
      <c r="A279" s="1" t="s">
        <v>504</v>
      </c>
      <c r="B279" s="1">
        <v>67</v>
      </c>
      <c r="C279" s="26" t="s">
        <v>4426</v>
      </c>
      <c r="D279" t="s">
        <v>506</v>
      </c>
      <c r="E279" s="27" t="s">
        <v>4427</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4371</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4587</v>
      </c>
      <c r="E8" s="23" t="s">
        <v>163</v>
      </c>
      <c r="L8" s="24">
        <f>L9+L26+L43</f>
        <v>0</v>
      </c>
      <c r="M8" s="24">
        <f>M9+M26+M43</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44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4588</v>
      </c>
    </row>
    <row r="13" ht="25.5">
      <c r="A13" s="1" t="s">
        <v>513</v>
      </c>
      <c r="E13" s="27" t="s">
        <v>2702</v>
      </c>
    </row>
    <row r="14" ht="25.5">
      <c r="A14" s="1" t="s">
        <v>504</v>
      </c>
      <c r="B14" s="1">
        <v>2</v>
      </c>
      <c r="C14" s="26" t="s">
        <v>3030</v>
      </c>
      <c r="D14" t="s">
        <v>3031</v>
      </c>
      <c r="E14" s="27" t="s">
        <v>3032</v>
      </c>
      <c r="F14" s="28" t="s">
        <v>2701</v>
      </c>
      <c r="G14" s="29">
        <v>57.200000000000003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4589</v>
      </c>
    </row>
    <row r="17" ht="25.5">
      <c r="A17" s="1" t="s">
        <v>513</v>
      </c>
      <c r="E17" s="27" t="s">
        <v>2702</v>
      </c>
    </row>
    <row r="18" ht="25.5">
      <c r="A18" s="1" t="s">
        <v>504</v>
      </c>
      <c r="B18" s="1">
        <v>3</v>
      </c>
      <c r="C18" s="26" t="s">
        <v>2703</v>
      </c>
      <c r="D18" t="s">
        <v>2704</v>
      </c>
      <c r="E18" s="27" t="s">
        <v>2705</v>
      </c>
      <c r="F18" s="28" t="s">
        <v>2701</v>
      </c>
      <c r="G18" s="29">
        <v>73.799999999999997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4590</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SUMIFS(L27:L42,A27:A42,"P")</f>
        <v>0</v>
      </c>
      <c r="M26" s="24">
        <f>SUMIFS(M27:M42,A27:A42,"P")</f>
        <v>0</v>
      </c>
      <c r="N26" s="25"/>
    </row>
    <row r="27" ht="25.5">
      <c r="A27" s="1" t="s">
        <v>504</v>
      </c>
      <c r="B27" s="1">
        <v>5</v>
      </c>
      <c r="C27" s="26" t="s">
        <v>4272</v>
      </c>
      <c r="D27" t="s">
        <v>506</v>
      </c>
      <c r="E27" s="27" t="s">
        <v>4273</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4591</v>
      </c>
    </row>
    <row r="30">
      <c r="A30" s="1" t="s">
        <v>513</v>
      </c>
      <c r="E30" s="27" t="s">
        <v>514</v>
      </c>
    </row>
    <row r="31" ht="25.5">
      <c r="A31" s="1" t="s">
        <v>504</v>
      </c>
      <c r="B31" s="1">
        <v>6</v>
      </c>
      <c r="C31" s="26" t="s">
        <v>4278</v>
      </c>
      <c r="D31" t="s">
        <v>506</v>
      </c>
      <c r="E31" s="27" t="s">
        <v>4279</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4591</v>
      </c>
    </row>
    <row r="34">
      <c r="A34" s="1" t="s">
        <v>513</v>
      </c>
      <c r="E34" s="27" t="s">
        <v>514</v>
      </c>
    </row>
    <row r="35" ht="25.5">
      <c r="A35" s="1" t="s">
        <v>504</v>
      </c>
      <c r="B35" s="1">
        <v>7</v>
      </c>
      <c r="C35" s="26" t="s">
        <v>4281</v>
      </c>
      <c r="D35" t="s">
        <v>506</v>
      </c>
      <c r="E35" s="27" t="s">
        <v>4282</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4591</v>
      </c>
    </row>
    <row r="38">
      <c r="A38" s="1" t="s">
        <v>513</v>
      </c>
      <c r="E38" s="27" t="s">
        <v>514</v>
      </c>
    </row>
    <row r="39" ht="25.5">
      <c r="A39" s="1" t="s">
        <v>504</v>
      </c>
      <c r="B39" s="1">
        <v>8</v>
      </c>
      <c r="C39" s="26" t="s">
        <v>4284</v>
      </c>
      <c r="D39" t="s">
        <v>506</v>
      </c>
      <c r="E39" s="27" t="s">
        <v>4285</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4286</v>
      </c>
    </row>
    <row r="41" ht="25.5">
      <c r="A41" s="1" t="s">
        <v>511</v>
      </c>
      <c r="E41" s="32" t="s">
        <v>4592</v>
      </c>
    </row>
    <row r="42">
      <c r="A42" s="1" t="s">
        <v>513</v>
      </c>
      <c r="E42" s="27" t="s">
        <v>514</v>
      </c>
    </row>
    <row r="43">
      <c r="A43" s="1" t="s">
        <v>501</v>
      </c>
      <c r="C43" s="22" t="s">
        <v>2884</v>
      </c>
      <c r="E43" s="23" t="s">
        <v>3333</v>
      </c>
      <c r="L43" s="24">
        <f>SUMIFS(L44:L63,A44:A63,"P")</f>
        <v>0</v>
      </c>
      <c r="M43" s="24">
        <f>SUMIFS(M44:M63,A44:A63,"P")</f>
        <v>0</v>
      </c>
      <c r="N43" s="25"/>
    </row>
    <row r="44">
      <c r="A44" s="1" t="s">
        <v>504</v>
      </c>
      <c r="B44" s="1">
        <v>9</v>
      </c>
      <c r="C44" s="26" t="s">
        <v>4593</v>
      </c>
      <c r="D44" t="s">
        <v>506</v>
      </c>
      <c r="E44" s="27" t="s">
        <v>4594</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4595</v>
      </c>
    </row>
    <row r="46" ht="25.5">
      <c r="A46" s="1" t="s">
        <v>511</v>
      </c>
      <c r="E46" s="32" t="s">
        <v>4596</v>
      </c>
    </row>
    <row r="47">
      <c r="A47" s="1" t="s">
        <v>513</v>
      </c>
      <c r="E47" s="27" t="s">
        <v>514</v>
      </c>
    </row>
    <row r="48">
      <c r="A48" s="1" t="s">
        <v>504</v>
      </c>
      <c r="B48" s="1">
        <v>10</v>
      </c>
      <c r="C48" s="26" t="s">
        <v>4374</v>
      </c>
      <c r="D48" t="s">
        <v>506</v>
      </c>
      <c r="E48" s="27" t="s">
        <v>4375</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4376</v>
      </c>
    </row>
    <row r="50" ht="25.5">
      <c r="A50" s="1" t="s">
        <v>511</v>
      </c>
      <c r="E50" s="32" t="s">
        <v>4597</v>
      </c>
    </row>
    <row r="51">
      <c r="A51" s="1" t="s">
        <v>513</v>
      </c>
      <c r="E51" s="27" t="s">
        <v>514</v>
      </c>
    </row>
    <row r="52">
      <c r="A52" s="1" t="s">
        <v>504</v>
      </c>
      <c r="B52" s="1">
        <v>11</v>
      </c>
      <c r="C52" s="26" t="s">
        <v>4384</v>
      </c>
      <c r="D52" t="s">
        <v>506</v>
      </c>
      <c r="E52" s="27" t="s">
        <v>4385</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4376</v>
      </c>
    </row>
    <row r="54" ht="25.5">
      <c r="A54" s="1" t="s">
        <v>511</v>
      </c>
      <c r="E54" s="32" t="s">
        <v>4597</v>
      </c>
    </row>
    <row r="55">
      <c r="A55" s="1" t="s">
        <v>513</v>
      </c>
      <c r="E55" s="27" t="s">
        <v>514</v>
      </c>
    </row>
    <row r="56">
      <c r="A56" s="1" t="s">
        <v>504</v>
      </c>
      <c r="B56" s="1">
        <v>12</v>
      </c>
      <c r="C56" s="26" t="s">
        <v>4598</v>
      </c>
      <c r="D56" t="s">
        <v>506</v>
      </c>
      <c r="E56" s="27" t="s">
        <v>4599</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5.5">
      <c r="A58" s="1" t="s">
        <v>511</v>
      </c>
      <c r="E58" s="32" t="s">
        <v>4383</v>
      </c>
    </row>
    <row r="59" ht="38.25">
      <c r="A59" s="1" t="s">
        <v>513</v>
      </c>
      <c r="E59" s="27" t="s">
        <v>4600</v>
      </c>
    </row>
    <row r="60">
      <c r="A60" s="1" t="s">
        <v>504</v>
      </c>
      <c r="B60" s="1">
        <v>13</v>
      </c>
      <c r="C60" s="26" t="s">
        <v>3182</v>
      </c>
      <c r="D60" t="s">
        <v>506</v>
      </c>
      <c r="E60" s="27" t="s">
        <v>3183</v>
      </c>
      <c r="F60" s="28" t="s">
        <v>1626</v>
      </c>
      <c r="G60" s="29">
        <v>9</v>
      </c>
      <c r="H60" s="28">
        <v>0</v>
      </c>
      <c r="I60" s="30">
        <f>ROUND(G60*H60,P4)</f>
        <v>0</v>
      </c>
      <c r="L60" s="30">
        <v>0</v>
      </c>
      <c r="M60" s="24">
        <f>ROUND(G60*L60,P4)</f>
        <v>0</v>
      </c>
      <c r="N60" s="25" t="s">
        <v>509</v>
      </c>
      <c r="O60" s="31">
        <f>M60*AA60</f>
        <v>0</v>
      </c>
      <c r="P60" s="1">
        <v>3</v>
      </c>
      <c r="AA60" s="1">
        <f>IF(P60=1,$O$3,IF(P60=2,$O$4,$O$5))</f>
        <v>0</v>
      </c>
    </row>
    <row r="61">
      <c r="A61" s="1" t="s">
        <v>510</v>
      </c>
      <c r="E61" s="27" t="s">
        <v>4601</v>
      </c>
    </row>
    <row r="62" ht="25.5">
      <c r="A62" s="1" t="s">
        <v>511</v>
      </c>
      <c r="E62" s="32" t="s">
        <v>4408</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4602</v>
      </c>
      <c r="E8" s="23" t="s">
        <v>165</v>
      </c>
      <c r="L8" s="24">
        <f>L9+L26+L43</f>
        <v>0</v>
      </c>
      <c r="M8" s="24">
        <f>M9+M26+M43</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152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4603</v>
      </c>
    </row>
    <row r="13" ht="25.5">
      <c r="A13" s="1" t="s">
        <v>513</v>
      </c>
      <c r="E13" s="27" t="s">
        <v>2702</v>
      </c>
    </row>
    <row r="14" ht="25.5">
      <c r="A14" s="1" t="s">
        <v>504</v>
      </c>
      <c r="B14" s="1">
        <v>2</v>
      </c>
      <c r="C14" s="26" t="s">
        <v>3030</v>
      </c>
      <c r="D14" t="s">
        <v>3031</v>
      </c>
      <c r="E14" s="27" t="s">
        <v>3032</v>
      </c>
      <c r="F14" s="28" t="s">
        <v>2701</v>
      </c>
      <c r="G14" s="29">
        <v>197.59999999999999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4604</v>
      </c>
    </row>
    <row r="17" ht="25.5">
      <c r="A17" s="1" t="s">
        <v>513</v>
      </c>
      <c r="E17" s="27" t="s">
        <v>2702</v>
      </c>
    </row>
    <row r="18" ht="25.5">
      <c r="A18" s="1" t="s">
        <v>504</v>
      </c>
      <c r="B18" s="1">
        <v>3</v>
      </c>
      <c r="C18" s="26" t="s">
        <v>2703</v>
      </c>
      <c r="D18" t="s">
        <v>2704</v>
      </c>
      <c r="E18" s="27" t="s">
        <v>2705</v>
      </c>
      <c r="F18" s="28" t="s">
        <v>2701</v>
      </c>
      <c r="G18" s="29">
        <v>186.24000000000001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38.25">
      <c r="A20" s="1" t="s">
        <v>511</v>
      </c>
      <c r="E20" s="32" t="s">
        <v>4605</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SUMIFS(L27:L42,A27:A42,"P")</f>
        <v>0</v>
      </c>
      <c r="M26" s="24">
        <f>SUMIFS(M27:M42,A27:A42,"P")</f>
        <v>0</v>
      </c>
      <c r="N26" s="25"/>
    </row>
    <row r="27" ht="25.5">
      <c r="A27" s="1" t="s">
        <v>504</v>
      </c>
      <c r="B27" s="1">
        <v>5</v>
      </c>
      <c r="C27" s="26" t="s">
        <v>4272</v>
      </c>
      <c r="D27" t="s">
        <v>506</v>
      </c>
      <c r="E27" s="27" t="s">
        <v>4273</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4606</v>
      </c>
    </row>
    <row r="30">
      <c r="A30" s="1" t="s">
        <v>513</v>
      </c>
      <c r="E30" s="27" t="s">
        <v>514</v>
      </c>
    </row>
    <row r="31" ht="25.5">
      <c r="A31" s="1" t="s">
        <v>504</v>
      </c>
      <c r="B31" s="1">
        <v>6</v>
      </c>
      <c r="C31" s="26" t="s">
        <v>4278</v>
      </c>
      <c r="D31" t="s">
        <v>506</v>
      </c>
      <c r="E31" s="27" t="s">
        <v>4279</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4606</v>
      </c>
    </row>
    <row r="34">
      <c r="A34" s="1" t="s">
        <v>513</v>
      </c>
      <c r="E34" s="27" t="s">
        <v>514</v>
      </c>
    </row>
    <row r="35" ht="25.5">
      <c r="A35" s="1" t="s">
        <v>504</v>
      </c>
      <c r="B35" s="1">
        <v>7</v>
      </c>
      <c r="C35" s="26" t="s">
        <v>4281</v>
      </c>
      <c r="D35" t="s">
        <v>506</v>
      </c>
      <c r="E35" s="27" t="s">
        <v>4282</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4606</v>
      </c>
    </row>
    <row r="38">
      <c r="A38" s="1" t="s">
        <v>513</v>
      </c>
      <c r="E38" s="27" t="s">
        <v>514</v>
      </c>
    </row>
    <row r="39" ht="25.5">
      <c r="A39" s="1" t="s">
        <v>504</v>
      </c>
      <c r="B39" s="1">
        <v>8</v>
      </c>
      <c r="C39" s="26" t="s">
        <v>4284</v>
      </c>
      <c r="D39" t="s">
        <v>506</v>
      </c>
      <c r="E39" s="27" t="s">
        <v>4285</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4286</v>
      </c>
    </row>
    <row r="41" ht="25.5">
      <c r="A41" s="1" t="s">
        <v>511</v>
      </c>
      <c r="E41" s="32" t="s">
        <v>4607</v>
      </c>
    </row>
    <row r="42">
      <c r="A42" s="1" t="s">
        <v>513</v>
      </c>
      <c r="E42" s="27" t="s">
        <v>514</v>
      </c>
    </row>
    <row r="43">
      <c r="A43" s="1" t="s">
        <v>501</v>
      </c>
      <c r="C43" s="22" t="s">
        <v>2884</v>
      </c>
      <c r="E43" s="23" t="s">
        <v>3333</v>
      </c>
      <c r="L43" s="24">
        <f>SUMIFS(L44:L63,A44:A63,"P")</f>
        <v>0</v>
      </c>
      <c r="M43" s="24">
        <f>SUMIFS(M44:M63,A44:A63,"P")</f>
        <v>0</v>
      </c>
      <c r="N43" s="25"/>
    </row>
    <row r="44">
      <c r="A44" s="1" t="s">
        <v>504</v>
      </c>
      <c r="B44" s="1">
        <v>9</v>
      </c>
      <c r="C44" s="26" t="s">
        <v>4374</v>
      </c>
      <c r="D44" t="s">
        <v>506</v>
      </c>
      <c r="E44" s="27" t="s">
        <v>4375</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4376</v>
      </c>
    </row>
    <row r="46" ht="25.5">
      <c r="A46" s="1" t="s">
        <v>511</v>
      </c>
      <c r="E46" s="32" t="s">
        <v>4608</v>
      </c>
    </row>
    <row r="47">
      <c r="A47" s="1" t="s">
        <v>513</v>
      </c>
      <c r="E47" s="27" t="s">
        <v>514</v>
      </c>
    </row>
    <row r="48">
      <c r="A48" s="1" t="s">
        <v>504</v>
      </c>
      <c r="B48" s="1">
        <v>10</v>
      </c>
      <c r="C48" s="26" t="s">
        <v>4384</v>
      </c>
      <c r="D48" t="s">
        <v>506</v>
      </c>
      <c r="E48" s="27" t="s">
        <v>4385</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4376</v>
      </c>
    </row>
    <row r="50" ht="25.5">
      <c r="A50" s="1" t="s">
        <v>511</v>
      </c>
      <c r="E50" s="32" t="s">
        <v>4608</v>
      </c>
    </row>
    <row r="51">
      <c r="A51" s="1" t="s">
        <v>513</v>
      </c>
      <c r="E51" s="27" t="s">
        <v>514</v>
      </c>
    </row>
    <row r="52">
      <c r="A52" s="1" t="s">
        <v>504</v>
      </c>
      <c r="B52" s="1">
        <v>11</v>
      </c>
      <c r="C52" s="26" t="s">
        <v>3182</v>
      </c>
      <c r="D52" t="s">
        <v>506</v>
      </c>
      <c r="E52" s="27" t="s">
        <v>3183</v>
      </c>
      <c r="F52" s="28" t="s">
        <v>1626</v>
      </c>
      <c r="G52" s="29">
        <v>18</v>
      </c>
      <c r="H52" s="28">
        <v>0</v>
      </c>
      <c r="I52" s="30">
        <f>ROUND(G52*H52,P4)</f>
        <v>0</v>
      </c>
      <c r="L52" s="30">
        <v>0</v>
      </c>
      <c r="M52" s="24">
        <f>ROUND(G52*L52,P4)</f>
        <v>0</v>
      </c>
      <c r="N52" s="25" t="s">
        <v>509</v>
      </c>
      <c r="O52" s="31">
        <f>M52*AA52</f>
        <v>0</v>
      </c>
      <c r="P52" s="1">
        <v>3</v>
      </c>
      <c r="AA52" s="1">
        <f>IF(P52=1,$O$3,IF(P52=2,$O$4,$O$5))</f>
        <v>0</v>
      </c>
    </row>
    <row r="53" ht="25.5">
      <c r="A53" s="1" t="s">
        <v>510</v>
      </c>
      <c r="E53" s="27" t="s">
        <v>4609</v>
      </c>
    </row>
    <row r="54" ht="25.5">
      <c r="A54" s="1" t="s">
        <v>511</v>
      </c>
      <c r="E54" s="32" t="s">
        <v>4500</v>
      </c>
    </row>
    <row r="55">
      <c r="A55" s="1" t="s">
        <v>513</v>
      </c>
      <c r="E55" s="27" t="s">
        <v>514</v>
      </c>
    </row>
    <row r="56">
      <c r="A56" s="1" t="s">
        <v>504</v>
      </c>
      <c r="B56" s="1">
        <v>12</v>
      </c>
      <c r="C56" s="26" t="s">
        <v>4419</v>
      </c>
      <c r="D56" t="s">
        <v>506</v>
      </c>
      <c r="E56" s="27" t="s">
        <v>4420</v>
      </c>
      <c r="F56" s="28" t="s">
        <v>1626</v>
      </c>
      <c r="G56" s="29">
        <v>62</v>
      </c>
      <c r="H56" s="28">
        <v>0</v>
      </c>
      <c r="I56" s="30">
        <f>ROUND(G56*H56,P4)</f>
        <v>0</v>
      </c>
      <c r="L56" s="30">
        <v>0</v>
      </c>
      <c r="M56" s="24">
        <f>ROUND(G56*L56,P4)</f>
        <v>0</v>
      </c>
      <c r="N56" s="25" t="s">
        <v>509</v>
      </c>
      <c r="O56" s="31">
        <f>M56*AA56</f>
        <v>0</v>
      </c>
      <c r="P56" s="1">
        <v>3</v>
      </c>
      <c r="AA56" s="1">
        <f>IF(P56=1,$O$3,IF(P56=2,$O$4,$O$5))</f>
        <v>0</v>
      </c>
    </row>
    <row r="57" ht="25.5">
      <c r="A57" s="1" t="s">
        <v>510</v>
      </c>
      <c r="E57" s="27" t="s">
        <v>4610</v>
      </c>
    </row>
    <row r="58" ht="25.5">
      <c r="A58" s="1" t="s">
        <v>511</v>
      </c>
      <c r="E58" s="32" t="s">
        <v>4415</v>
      </c>
    </row>
    <row r="59">
      <c r="A59" s="1" t="s">
        <v>513</v>
      </c>
      <c r="E59" s="27" t="s">
        <v>514</v>
      </c>
    </row>
    <row r="60">
      <c r="A60" s="1" t="s">
        <v>504</v>
      </c>
      <c r="B60" s="1">
        <v>13</v>
      </c>
      <c r="C60" s="26" t="s">
        <v>4584</v>
      </c>
      <c r="D60" t="s">
        <v>506</v>
      </c>
      <c r="E60" s="27" t="s">
        <v>4585</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4582</v>
      </c>
    </row>
    <row r="62" ht="38.25">
      <c r="A62" s="1" t="s">
        <v>511</v>
      </c>
      <c r="E62" s="32" t="s">
        <v>4611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4612</v>
      </c>
      <c r="E8" s="23" t="s">
        <v>167</v>
      </c>
      <c r="L8" s="24">
        <f>L9+L14+L59+L88</f>
        <v>0</v>
      </c>
      <c r="M8" s="24">
        <f>M9+M14+M59+M88</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286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4613</v>
      </c>
    </row>
    <row r="13" ht="25.5">
      <c r="A13" s="1" t="s">
        <v>513</v>
      </c>
      <c r="E13" s="27" t="s">
        <v>2702</v>
      </c>
    </row>
    <row r="14">
      <c r="A14" s="1" t="s">
        <v>501</v>
      </c>
      <c r="C14" s="22" t="s">
        <v>597</v>
      </c>
      <c r="E14" s="23" t="s">
        <v>557</v>
      </c>
      <c r="L14" s="24">
        <f>SUMIFS(L15:L58,A15:A58,"P")</f>
        <v>0</v>
      </c>
      <c r="M14" s="24">
        <f>SUMIFS(M15:M58,A15:A58,"P")</f>
        <v>0</v>
      </c>
      <c r="N14" s="25"/>
    </row>
    <row r="15">
      <c r="A15" s="1" t="s">
        <v>504</v>
      </c>
      <c r="B15" s="1">
        <v>2</v>
      </c>
      <c r="C15" s="26" t="s">
        <v>4278</v>
      </c>
      <c r="D15" t="s">
        <v>506</v>
      </c>
      <c r="E15" s="27" t="s">
        <v>4614</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8.25">
      <c r="A17" s="1" t="s">
        <v>511</v>
      </c>
      <c r="E17" s="32" t="s">
        <v>4615</v>
      </c>
    </row>
    <row r="18">
      <c r="A18" s="1" t="s">
        <v>513</v>
      </c>
      <c r="E18" s="27" t="s">
        <v>514</v>
      </c>
    </row>
    <row r="19">
      <c r="A19" s="1" t="s">
        <v>504</v>
      </c>
      <c r="B19" s="1">
        <v>3</v>
      </c>
      <c r="C19" s="26" t="s">
        <v>3410</v>
      </c>
      <c r="D19" t="s">
        <v>506</v>
      </c>
      <c r="E19" s="27" t="s">
        <v>3411</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4449</v>
      </c>
    </row>
    <row r="21" ht="25.5">
      <c r="A21" s="1" t="s">
        <v>511</v>
      </c>
      <c r="E21" s="32" t="s">
        <v>4616</v>
      </c>
    </row>
    <row r="22">
      <c r="A22" s="1" t="s">
        <v>513</v>
      </c>
      <c r="E22" s="27" t="s">
        <v>514</v>
      </c>
    </row>
    <row r="23">
      <c r="A23" s="1" t="s">
        <v>504</v>
      </c>
      <c r="B23" s="1">
        <v>4</v>
      </c>
      <c r="C23" s="26" t="s">
        <v>3392</v>
      </c>
      <c r="D23" t="s">
        <v>4288</v>
      </c>
      <c r="E23" s="27" t="s">
        <v>3393</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4289</v>
      </c>
    </row>
    <row r="25" ht="25.5">
      <c r="A25" s="1" t="s">
        <v>511</v>
      </c>
      <c r="E25" s="32" t="s">
        <v>4617</v>
      </c>
    </row>
    <row r="26">
      <c r="A26" s="1" t="s">
        <v>513</v>
      </c>
      <c r="E26" s="27" t="s">
        <v>514</v>
      </c>
    </row>
    <row r="27">
      <c r="A27" s="1" t="s">
        <v>504</v>
      </c>
      <c r="B27" s="1">
        <v>5</v>
      </c>
      <c r="C27" s="26" t="s">
        <v>3392</v>
      </c>
      <c r="D27" t="s">
        <v>4291</v>
      </c>
      <c r="E27" s="27" t="s">
        <v>3393</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4292</v>
      </c>
    </row>
    <row r="29" ht="25.5">
      <c r="A29" s="1" t="s">
        <v>511</v>
      </c>
      <c r="E29" s="32" t="s">
        <v>4453</v>
      </c>
    </row>
    <row r="30">
      <c r="A30" s="1" t="s">
        <v>513</v>
      </c>
      <c r="E30" s="27" t="s">
        <v>514</v>
      </c>
    </row>
    <row r="31">
      <c r="A31" s="1" t="s">
        <v>504</v>
      </c>
      <c r="B31" s="1">
        <v>6</v>
      </c>
      <c r="C31" s="26" t="s">
        <v>3403</v>
      </c>
      <c r="D31" t="s">
        <v>506</v>
      </c>
      <c r="E31" s="27" t="s">
        <v>3404</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4294</v>
      </c>
    </row>
    <row r="33" ht="25.5">
      <c r="A33" s="1" t="s">
        <v>511</v>
      </c>
      <c r="E33" s="32" t="s">
        <v>4618</v>
      </c>
    </row>
    <row r="34">
      <c r="A34" s="1" t="s">
        <v>513</v>
      </c>
      <c r="E34" s="27" t="s">
        <v>514</v>
      </c>
    </row>
    <row r="35">
      <c r="A35" s="1" t="s">
        <v>504</v>
      </c>
      <c r="B35" s="1">
        <v>7</v>
      </c>
      <c r="C35" s="26" t="s">
        <v>3399</v>
      </c>
      <c r="D35" t="s">
        <v>506</v>
      </c>
      <c r="E35" s="27" t="s">
        <v>3400</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4455</v>
      </c>
    </row>
    <row r="37" ht="25.5">
      <c r="A37" s="1" t="s">
        <v>511</v>
      </c>
      <c r="E37" s="32" t="s">
        <v>4619</v>
      </c>
    </row>
    <row r="38">
      <c r="A38" s="1" t="s">
        <v>513</v>
      </c>
      <c r="E38" s="27" t="s">
        <v>514</v>
      </c>
    </row>
    <row r="39">
      <c r="A39" s="1" t="s">
        <v>504</v>
      </c>
      <c r="B39" s="1">
        <v>8</v>
      </c>
      <c r="C39" s="26" t="s">
        <v>3677</v>
      </c>
      <c r="D39" t="s">
        <v>506</v>
      </c>
      <c r="E39" s="27" t="s">
        <v>3678</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4620</v>
      </c>
    </row>
    <row r="42">
      <c r="A42" s="1" t="s">
        <v>513</v>
      </c>
      <c r="E42" s="27" t="s">
        <v>514</v>
      </c>
    </row>
    <row r="43">
      <c r="A43" s="1" t="s">
        <v>504</v>
      </c>
      <c r="B43" s="1">
        <v>9</v>
      </c>
      <c r="C43" s="26" t="s">
        <v>3430</v>
      </c>
      <c r="D43" t="s">
        <v>506</v>
      </c>
      <c r="E43" s="27" t="s">
        <v>3431</v>
      </c>
      <c r="F43" s="28" t="s">
        <v>1626</v>
      </c>
      <c r="G43" s="29">
        <v>255</v>
      </c>
      <c r="H43" s="28">
        <v>0</v>
      </c>
      <c r="I43" s="30">
        <f>ROUND(G43*H43,P4)</f>
        <v>0</v>
      </c>
      <c r="L43" s="30">
        <v>0</v>
      </c>
      <c r="M43" s="24">
        <f>ROUND(G43*L43,P4)</f>
        <v>0</v>
      </c>
      <c r="N43" s="25" t="s">
        <v>509</v>
      </c>
      <c r="O43" s="31">
        <f>M43*AA43</f>
        <v>0</v>
      </c>
      <c r="P43" s="1">
        <v>3</v>
      </c>
      <c r="AA43" s="1">
        <f>IF(P43=1,$O$3,IF(P43=2,$O$4,$O$5))</f>
        <v>0</v>
      </c>
    </row>
    <row r="44">
      <c r="A44" s="1" t="s">
        <v>510</v>
      </c>
      <c r="E44" s="27" t="s">
        <v>4299</v>
      </c>
    </row>
    <row r="45" ht="25.5">
      <c r="A45" s="1" t="s">
        <v>511</v>
      </c>
      <c r="E45" s="32" t="s">
        <v>4621</v>
      </c>
    </row>
    <row r="46">
      <c r="A46" s="1" t="s">
        <v>513</v>
      </c>
      <c r="E46" s="27" t="s">
        <v>514</v>
      </c>
    </row>
    <row r="47">
      <c r="A47" s="1" t="s">
        <v>504</v>
      </c>
      <c r="B47" s="1">
        <v>10</v>
      </c>
      <c r="C47" s="26" t="s">
        <v>3433</v>
      </c>
      <c r="D47" t="s">
        <v>506</v>
      </c>
      <c r="E47" s="27" t="s">
        <v>3434</v>
      </c>
      <c r="F47" s="28" t="s">
        <v>1626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4622</v>
      </c>
    </row>
    <row r="50">
      <c r="A50" s="1" t="s">
        <v>513</v>
      </c>
      <c r="E50" s="27" t="s">
        <v>514</v>
      </c>
    </row>
    <row r="51">
      <c r="A51" s="1" t="s">
        <v>504</v>
      </c>
      <c r="B51" s="1">
        <v>11</v>
      </c>
      <c r="C51" s="26" t="s">
        <v>4302</v>
      </c>
      <c r="D51" t="s">
        <v>506</v>
      </c>
      <c r="E51" s="27" t="s">
        <v>4303</v>
      </c>
      <c r="F51" s="28" t="s">
        <v>1626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4623</v>
      </c>
    </row>
    <row r="54">
      <c r="A54" s="1" t="s">
        <v>513</v>
      </c>
      <c r="E54" s="27" t="s">
        <v>514</v>
      </c>
    </row>
    <row r="55">
      <c r="A55" s="1" t="s">
        <v>504</v>
      </c>
      <c r="B55" s="1">
        <v>12</v>
      </c>
      <c r="C55" s="26" t="s">
        <v>3425</v>
      </c>
      <c r="D55" t="s">
        <v>506</v>
      </c>
      <c r="E55" s="27" t="s">
        <v>3426</v>
      </c>
      <c r="F55" s="28" t="s">
        <v>1626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4623</v>
      </c>
    </row>
    <row r="58">
      <c r="A58" s="1" t="s">
        <v>513</v>
      </c>
      <c r="E58" s="27" t="s">
        <v>514</v>
      </c>
    </row>
    <row r="59">
      <c r="A59" s="1" t="s">
        <v>501</v>
      </c>
      <c r="C59" s="22" t="s">
        <v>860</v>
      </c>
      <c r="E59" s="23" t="s">
        <v>2849</v>
      </c>
      <c r="L59" s="24">
        <f>SUMIFS(L60:L87,A60:A87,"P")</f>
        <v>0</v>
      </c>
      <c r="M59" s="24">
        <f>SUMIFS(M60:M87,A60:A87,"P")</f>
        <v>0</v>
      </c>
      <c r="N59" s="25"/>
    </row>
    <row r="60">
      <c r="A60" s="1" t="s">
        <v>504</v>
      </c>
      <c r="B60" s="1">
        <v>13</v>
      </c>
      <c r="C60" s="26" t="s">
        <v>4318</v>
      </c>
      <c r="D60" t="s">
        <v>506</v>
      </c>
      <c r="E60" s="27" t="s">
        <v>4319</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4320</v>
      </c>
    </row>
    <row r="62" ht="25.5">
      <c r="A62" s="1" t="s">
        <v>511</v>
      </c>
      <c r="E62" s="32" t="s">
        <v>4453</v>
      </c>
    </row>
    <row r="63">
      <c r="A63" s="1" t="s">
        <v>513</v>
      </c>
      <c r="E63" s="27" t="s">
        <v>514</v>
      </c>
    </row>
    <row r="64">
      <c r="A64" s="1" t="s">
        <v>504</v>
      </c>
      <c r="B64" s="1">
        <v>14</v>
      </c>
      <c r="C64" s="26" t="s">
        <v>4321</v>
      </c>
      <c r="D64" t="s">
        <v>506</v>
      </c>
      <c r="E64" s="27" t="s">
        <v>4322</v>
      </c>
      <c r="F64" s="28" t="s">
        <v>1626</v>
      </c>
      <c r="G64" s="29">
        <v>561</v>
      </c>
      <c r="H64" s="28">
        <v>0</v>
      </c>
      <c r="I64" s="30">
        <f>ROUND(G64*H64,P4)</f>
        <v>0</v>
      </c>
      <c r="L64" s="30">
        <v>0</v>
      </c>
      <c r="M64" s="24">
        <f>ROUND(G64*L64,P4)</f>
        <v>0</v>
      </c>
      <c r="N64" s="25" t="s">
        <v>509</v>
      </c>
      <c r="O64" s="31">
        <f>M64*AA64</f>
        <v>0</v>
      </c>
      <c r="P64" s="1">
        <v>3</v>
      </c>
      <c r="AA64" s="1">
        <f>IF(P64=1,$O$3,IF(P64=2,$O$4,$O$5))</f>
        <v>0</v>
      </c>
    </row>
    <row r="65">
      <c r="A65" s="1" t="s">
        <v>510</v>
      </c>
      <c r="E65" s="27" t="s">
        <v>4624</v>
      </c>
    </row>
    <row r="66" ht="38.25">
      <c r="A66" s="1" t="s">
        <v>511</v>
      </c>
      <c r="E66" s="32" t="s">
        <v>4625</v>
      </c>
    </row>
    <row r="67">
      <c r="A67" s="1" t="s">
        <v>513</v>
      </c>
      <c r="E67" s="27" t="s">
        <v>514</v>
      </c>
    </row>
    <row r="68">
      <c r="A68" s="1" t="s">
        <v>504</v>
      </c>
      <c r="B68" s="1">
        <v>15</v>
      </c>
      <c r="C68" s="26" t="s">
        <v>4626</v>
      </c>
      <c r="D68" t="s">
        <v>506</v>
      </c>
      <c r="E68" s="27" t="s">
        <v>4627</v>
      </c>
      <c r="F68" s="28" t="s">
        <v>1626</v>
      </c>
      <c r="G68" s="29">
        <v>40</v>
      </c>
      <c r="H68" s="28">
        <v>0</v>
      </c>
      <c r="I68" s="30">
        <f>ROUND(G68*H68,P4)</f>
        <v>0</v>
      </c>
      <c r="L68" s="30">
        <v>0</v>
      </c>
      <c r="M68" s="24">
        <f>ROUND(G68*L68,P4)</f>
        <v>0</v>
      </c>
      <c r="N68" s="25" t="s">
        <v>509</v>
      </c>
      <c r="O68" s="31">
        <f>M68*AA68</f>
        <v>0</v>
      </c>
      <c r="P68" s="1">
        <v>3</v>
      </c>
      <c r="AA68" s="1">
        <f>IF(P68=1,$O$3,IF(P68=2,$O$4,$O$5))</f>
        <v>0</v>
      </c>
    </row>
    <row r="69">
      <c r="A69" s="1" t="s">
        <v>510</v>
      </c>
      <c r="E69" s="27" t="s">
        <v>4628</v>
      </c>
    </row>
    <row r="70" ht="25.5">
      <c r="A70" s="1" t="s">
        <v>511</v>
      </c>
      <c r="E70" s="32" t="s">
        <v>4309</v>
      </c>
    </row>
    <row r="71">
      <c r="A71" s="1" t="s">
        <v>513</v>
      </c>
      <c r="E71" s="27" t="s">
        <v>514</v>
      </c>
    </row>
    <row r="72">
      <c r="A72" s="1" t="s">
        <v>504</v>
      </c>
      <c r="B72" s="1">
        <v>16</v>
      </c>
      <c r="C72" s="26" t="s">
        <v>4331</v>
      </c>
      <c r="D72" t="s">
        <v>506</v>
      </c>
      <c r="E72" s="27" t="s">
        <v>4332</v>
      </c>
      <c r="F72" s="28" t="s">
        <v>1626</v>
      </c>
      <c r="G72" s="29">
        <v>267.75</v>
      </c>
      <c r="H72" s="28">
        <v>0</v>
      </c>
      <c r="I72" s="30">
        <f>ROUND(G72*H72,P4)</f>
        <v>0</v>
      </c>
      <c r="L72" s="30">
        <v>0</v>
      </c>
      <c r="M72" s="24">
        <f>ROUND(G72*L72,P4)</f>
        <v>0</v>
      </c>
      <c r="N72" s="25" t="s">
        <v>509</v>
      </c>
      <c r="O72" s="31">
        <f>M72*AA72</f>
        <v>0</v>
      </c>
      <c r="P72" s="1">
        <v>3</v>
      </c>
      <c r="AA72" s="1">
        <f>IF(P72=1,$O$3,IF(P72=2,$O$4,$O$5))</f>
        <v>0</v>
      </c>
    </row>
    <row r="73">
      <c r="A73" s="1" t="s">
        <v>510</v>
      </c>
      <c r="E73" s="27" t="s">
        <v>4333</v>
      </c>
    </row>
    <row r="74" ht="38.25">
      <c r="A74" s="1" t="s">
        <v>511</v>
      </c>
      <c r="E74" s="32" t="s">
        <v>4629</v>
      </c>
    </row>
    <row r="75">
      <c r="A75" s="1" t="s">
        <v>513</v>
      </c>
      <c r="E75" s="27" t="s">
        <v>514</v>
      </c>
    </row>
    <row r="76">
      <c r="A76" s="1" t="s">
        <v>504</v>
      </c>
      <c r="B76" s="1">
        <v>17</v>
      </c>
      <c r="C76" s="26" t="s">
        <v>4334</v>
      </c>
      <c r="D76" t="s">
        <v>506</v>
      </c>
      <c r="E76" s="27" t="s">
        <v>4335</v>
      </c>
      <c r="F76" s="28" t="s">
        <v>1626</v>
      </c>
      <c r="G76" s="29">
        <v>267.75</v>
      </c>
      <c r="H76" s="28">
        <v>0</v>
      </c>
      <c r="I76" s="30">
        <f>ROUND(G76*H76,P4)</f>
        <v>0</v>
      </c>
      <c r="L76" s="30">
        <v>0</v>
      </c>
      <c r="M76" s="24">
        <f>ROUND(G76*L76,P4)</f>
        <v>0</v>
      </c>
      <c r="N76" s="25" t="s">
        <v>509</v>
      </c>
      <c r="O76" s="31">
        <f>M76*AA76</f>
        <v>0</v>
      </c>
      <c r="P76" s="1">
        <v>3</v>
      </c>
      <c r="AA76" s="1">
        <f>IF(P76=1,$O$3,IF(P76=2,$O$4,$O$5))</f>
        <v>0</v>
      </c>
    </row>
    <row r="77">
      <c r="A77" s="1" t="s">
        <v>510</v>
      </c>
      <c r="E77" s="27" t="s">
        <v>4336</v>
      </c>
    </row>
    <row r="78" ht="38.25">
      <c r="A78" s="1" t="s">
        <v>511</v>
      </c>
      <c r="E78" s="32" t="s">
        <v>4629</v>
      </c>
    </row>
    <row r="79">
      <c r="A79" s="1" t="s">
        <v>513</v>
      </c>
      <c r="E79" s="27" t="s">
        <v>514</v>
      </c>
    </row>
    <row r="80">
      <c r="A80" s="1" t="s">
        <v>504</v>
      </c>
      <c r="B80" s="1">
        <v>18</v>
      </c>
      <c r="C80" s="26" t="s">
        <v>4630</v>
      </c>
      <c r="D80" t="s">
        <v>506</v>
      </c>
      <c r="E80" s="27" t="s">
        <v>4631</v>
      </c>
      <c r="F80" s="28" t="s">
        <v>1626</v>
      </c>
      <c r="G80" s="29">
        <v>255</v>
      </c>
      <c r="H80" s="28">
        <v>0</v>
      </c>
      <c r="I80" s="30">
        <f>ROUND(G80*H80,P4)</f>
        <v>0</v>
      </c>
      <c r="L80" s="30">
        <v>0</v>
      </c>
      <c r="M80" s="24">
        <f>ROUND(G80*L80,P4)</f>
        <v>0</v>
      </c>
      <c r="N80" s="25" t="s">
        <v>509</v>
      </c>
      <c r="O80" s="31">
        <f>M80*AA80</f>
        <v>0</v>
      </c>
      <c r="P80" s="1">
        <v>3</v>
      </c>
      <c r="AA80" s="1">
        <f>IF(P80=1,$O$3,IF(P80=2,$O$4,$O$5))</f>
        <v>0</v>
      </c>
    </row>
    <row r="81">
      <c r="A81" s="1" t="s">
        <v>510</v>
      </c>
      <c r="E81" s="27" t="s">
        <v>4632</v>
      </c>
    </row>
    <row r="82" ht="25.5">
      <c r="A82" s="1" t="s">
        <v>511</v>
      </c>
      <c r="E82" s="32" t="s">
        <v>4633</v>
      </c>
    </row>
    <row r="83">
      <c r="A83" s="1" t="s">
        <v>513</v>
      </c>
      <c r="E83" s="27" t="s">
        <v>514</v>
      </c>
    </row>
    <row r="84">
      <c r="A84" s="1" t="s">
        <v>504</v>
      </c>
      <c r="B84" s="1">
        <v>19</v>
      </c>
      <c r="C84" s="26" t="s">
        <v>4634</v>
      </c>
      <c r="D84" t="s">
        <v>506</v>
      </c>
      <c r="E84" s="27" t="s">
        <v>4635</v>
      </c>
      <c r="F84" s="28" t="s">
        <v>1626</v>
      </c>
      <c r="G84" s="29">
        <v>255</v>
      </c>
      <c r="H84" s="28">
        <v>0</v>
      </c>
      <c r="I84" s="30">
        <f>ROUND(G84*H84,P4)</f>
        <v>0</v>
      </c>
      <c r="L84" s="30">
        <v>0</v>
      </c>
      <c r="M84" s="24">
        <f>ROUND(G84*L84,P4)</f>
        <v>0</v>
      </c>
      <c r="N84" s="25" t="s">
        <v>509</v>
      </c>
      <c r="O84" s="31">
        <f>M84*AA84</f>
        <v>0</v>
      </c>
      <c r="P84" s="1">
        <v>3</v>
      </c>
      <c r="AA84" s="1">
        <f>IF(P84=1,$O$3,IF(P84=2,$O$4,$O$5))</f>
        <v>0</v>
      </c>
    </row>
    <row r="85">
      <c r="A85" s="1" t="s">
        <v>510</v>
      </c>
      <c r="E85" s="27" t="s">
        <v>4636</v>
      </c>
    </row>
    <row r="86" ht="25.5">
      <c r="A86" s="1" t="s">
        <v>511</v>
      </c>
      <c r="E86" s="32" t="s">
        <v>4633</v>
      </c>
    </row>
    <row r="87">
      <c r="A87" s="1" t="s">
        <v>513</v>
      </c>
      <c r="E87" s="27" t="s">
        <v>514</v>
      </c>
    </row>
    <row r="88">
      <c r="A88" s="1" t="s">
        <v>501</v>
      </c>
      <c r="C88" s="22" t="s">
        <v>2884</v>
      </c>
      <c r="E88" s="23" t="s">
        <v>3333</v>
      </c>
      <c r="L88" s="24">
        <f>SUMIFS(L89:L104,A89:A104,"P")</f>
        <v>0</v>
      </c>
      <c r="M88" s="24">
        <f>SUMIFS(M89:M104,A89:A104,"P")</f>
        <v>0</v>
      </c>
      <c r="N88" s="25"/>
    </row>
    <row r="89" ht="25.5">
      <c r="A89" s="1" t="s">
        <v>504</v>
      </c>
      <c r="B89" s="1">
        <v>20</v>
      </c>
      <c r="C89" s="26" t="s">
        <v>4378</v>
      </c>
      <c r="D89" t="s">
        <v>506</v>
      </c>
      <c r="E89" s="27" t="s">
        <v>4379</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4637</v>
      </c>
    </row>
    <row r="92">
      <c r="A92" s="1" t="s">
        <v>513</v>
      </c>
      <c r="E92" s="27" t="s">
        <v>514</v>
      </c>
    </row>
    <row r="93">
      <c r="A93" s="1" t="s">
        <v>504</v>
      </c>
      <c r="B93" s="1">
        <v>21</v>
      </c>
      <c r="C93" s="26" t="s">
        <v>4409</v>
      </c>
      <c r="D93" t="s">
        <v>506</v>
      </c>
      <c r="E93" s="27" t="s">
        <v>4410</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4638</v>
      </c>
    </row>
    <row r="96">
      <c r="A96" s="1" t="s">
        <v>513</v>
      </c>
      <c r="E96" s="27" t="s">
        <v>514</v>
      </c>
    </row>
    <row r="97">
      <c r="A97" s="1" t="s">
        <v>504</v>
      </c>
      <c r="B97" s="1">
        <v>22</v>
      </c>
      <c r="C97" s="26" t="s">
        <v>4412</v>
      </c>
      <c r="D97" t="s">
        <v>506</v>
      </c>
      <c r="E97" s="27" t="s">
        <v>4413</v>
      </c>
      <c r="F97" s="28" t="s">
        <v>1626</v>
      </c>
      <c r="G97" s="29">
        <v>24</v>
      </c>
      <c r="H97" s="28">
        <v>0</v>
      </c>
      <c r="I97" s="30">
        <f>ROUND(G97*H97,P4)</f>
        <v>0</v>
      </c>
      <c r="L97" s="30">
        <v>0</v>
      </c>
      <c r="M97" s="24">
        <f>ROUND(G97*L97,P4)</f>
        <v>0</v>
      </c>
      <c r="N97" s="25" t="s">
        <v>509</v>
      </c>
      <c r="O97" s="31">
        <f>M97*AA97</f>
        <v>0</v>
      </c>
      <c r="P97" s="1">
        <v>3</v>
      </c>
      <c r="AA97" s="1">
        <f>IF(P97=1,$O$3,IF(P97=2,$O$4,$O$5))</f>
        <v>0</v>
      </c>
    </row>
    <row r="98" ht="38.25">
      <c r="A98" s="1" t="s">
        <v>510</v>
      </c>
      <c r="E98" s="27" t="s">
        <v>4639</v>
      </c>
    </row>
    <row r="99" ht="25.5">
      <c r="A99" s="1" t="s">
        <v>511</v>
      </c>
      <c r="E99" s="32" t="s">
        <v>4640</v>
      </c>
    </row>
    <row r="100">
      <c r="A100" s="1" t="s">
        <v>513</v>
      </c>
      <c r="E100" s="27" t="s">
        <v>514</v>
      </c>
    </row>
    <row r="101">
      <c r="A101" s="1" t="s">
        <v>504</v>
      </c>
      <c r="B101" s="1">
        <v>23</v>
      </c>
      <c r="C101" s="26" t="s">
        <v>4416</v>
      </c>
      <c r="D101" t="s">
        <v>506</v>
      </c>
      <c r="E101" s="27" t="s">
        <v>4417</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4641</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COUNTIFS(L8:L300,"=0",A8:A300,"P")+COUNTIFS(L8:L300,"",A8:A300,"P")+SUM(Q8:Q300)</f>
        <v>0</v>
      </c>
    </row>
    <row r="8">
      <c r="A8" s="1" t="s">
        <v>499</v>
      </c>
      <c r="C8" s="22" t="s">
        <v>4642</v>
      </c>
      <c r="E8" s="23" t="s">
        <v>169</v>
      </c>
      <c r="L8" s="24">
        <f>L9+L30+L107+L116+L197+L202+L219</f>
        <v>0</v>
      </c>
      <c r="M8" s="24">
        <f>M9+M30+M107+M116+M197+M202+M219</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1401.5999999999999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4643</v>
      </c>
    </row>
    <row r="13" ht="25.5">
      <c r="A13" s="1" t="s">
        <v>513</v>
      </c>
      <c r="E13" s="27" t="s">
        <v>2702</v>
      </c>
    </row>
    <row r="14" ht="25.5">
      <c r="A14" s="1" t="s">
        <v>504</v>
      </c>
      <c r="B14" s="1">
        <v>2</v>
      </c>
      <c r="C14" s="26" t="s">
        <v>3030</v>
      </c>
      <c r="D14" t="s">
        <v>3031</v>
      </c>
      <c r="E14" s="27" t="s">
        <v>3032</v>
      </c>
      <c r="F14" s="28" t="s">
        <v>2701</v>
      </c>
      <c r="G14" s="29">
        <v>728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4644</v>
      </c>
    </row>
    <row r="17" ht="25.5">
      <c r="A17" s="1" t="s">
        <v>513</v>
      </c>
      <c r="E17" s="27" t="s">
        <v>2702</v>
      </c>
    </row>
    <row r="18" ht="25.5">
      <c r="A18" s="1" t="s">
        <v>504</v>
      </c>
      <c r="B18" s="1">
        <v>3</v>
      </c>
      <c r="C18" s="26" t="s">
        <v>2703</v>
      </c>
      <c r="D18" t="s">
        <v>2704</v>
      </c>
      <c r="E18" s="27" t="s">
        <v>2705</v>
      </c>
      <c r="F18" s="28" t="s">
        <v>2701</v>
      </c>
      <c r="G18" s="29">
        <v>626.72000000000003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4645</v>
      </c>
    </row>
    <row r="21" ht="25.5">
      <c r="A21" s="1" t="s">
        <v>513</v>
      </c>
      <c r="E21" s="27" t="s">
        <v>2702</v>
      </c>
    </row>
    <row r="22" ht="25.5">
      <c r="A22" s="1" t="s">
        <v>504</v>
      </c>
      <c r="B22" s="1">
        <v>4</v>
      </c>
      <c r="C22" s="26" t="s">
        <v>4646</v>
      </c>
      <c r="D22" t="s">
        <v>4647</v>
      </c>
      <c r="E22" s="27" t="s">
        <v>4648</v>
      </c>
      <c r="F22" s="28" t="s">
        <v>2701</v>
      </c>
      <c r="G22" s="29">
        <v>22.5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4649</v>
      </c>
    </row>
    <row r="25" ht="25.5">
      <c r="A25" s="1" t="s">
        <v>513</v>
      </c>
      <c r="E25" s="27" t="s">
        <v>2702</v>
      </c>
    </row>
    <row r="26">
      <c r="A26" s="1" t="s">
        <v>504</v>
      </c>
      <c r="B26" s="1">
        <v>5</v>
      </c>
      <c r="C26" s="26" t="s">
        <v>4268</v>
      </c>
      <c r="D26" t="s">
        <v>506</v>
      </c>
      <c r="E26" s="27" t="s">
        <v>4269</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4270</v>
      </c>
    </row>
    <row r="28" ht="25.5">
      <c r="A28" s="1" t="s">
        <v>511</v>
      </c>
      <c r="E28" s="32" t="s">
        <v>4271</v>
      </c>
    </row>
    <row r="29">
      <c r="A29" s="1" t="s">
        <v>513</v>
      </c>
      <c r="E29" s="27" t="s">
        <v>514</v>
      </c>
    </row>
    <row r="30">
      <c r="A30" s="1" t="s">
        <v>501</v>
      </c>
      <c r="C30" s="22" t="s">
        <v>597</v>
      </c>
      <c r="E30" s="23" t="s">
        <v>557</v>
      </c>
      <c r="L30" s="24">
        <f>SUMIFS(L31:L106,A31:A106,"P")</f>
        <v>0</v>
      </c>
      <c r="M30" s="24">
        <f>SUMIFS(M31:M106,A31:A106,"P")</f>
        <v>0</v>
      </c>
      <c r="N30" s="25"/>
    </row>
    <row r="31" ht="25.5">
      <c r="A31" s="1" t="s">
        <v>504</v>
      </c>
      <c r="B31" s="1">
        <v>6</v>
      </c>
      <c r="C31" s="26" t="s">
        <v>4272</v>
      </c>
      <c r="D31" t="s">
        <v>4288</v>
      </c>
      <c r="E31" s="27" t="s">
        <v>4273</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4650</v>
      </c>
    </row>
    <row r="33" ht="51">
      <c r="A33" s="1" t="s">
        <v>511</v>
      </c>
      <c r="E33" s="32" t="s">
        <v>4651</v>
      </c>
    </row>
    <row r="34">
      <c r="A34" s="1" t="s">
        <v>513</v>
      </c>
      <c r="E34" s="27" t="s">
        <v>514</v>
      </c>
    </row>
    <row r="35" ht="25.5">
      <c r="A35" s="1" t="s">
        <v>504</v>
      </c>
      <c r="B35" s="1">
        <v>7</v>
      </c>
      <c r="C35" s="26" t="s">
        <v>4272</v>
      </c>
      <c r="D35" t="s">
        <v>4291</v>
      </c>
      <c r="E35" s="27" t="s">
        <v>4273</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4652</v>
      </c>
    </row>
    <row r="37" ht="38.25">
      <c r="A37" s="1" t="s">
        <v>511</v>
      </c>
      <c r="E37" s="32" t="s">
        <v>4653</v>
      </c>
    </row>
    <row r="38">
      <c r="A38" s="1" t="s">
        <v>513</v>
      </c>
      <c r="E38" s="27" t="s">
        <v>514</v>
      </c>
    </row>
    <row r="39" ht="25.5">
      <c r="A39" s="1" t="s">
        <v>504</v>
      </c>
      <c r="B39" s="1">
        <v>8</v>
      </c>
      <c r="C39" s="26" t="s">
        <v>4272</v>
      </c>
      <c r="D39" t="s">
        <v>4403</v>
      </c>
      <c r="E39" s="27" t="s">
        <v>4273</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4654</v>
      </c>
    </row>
    <row r="41" ht="38.25">
      <c r="A41" s="1" t="s">
        <v>511</v>
      </c>
      <c r="E41" s="32" t="s">
        <v>4655</v>
      </c>
    </row>
    <row r="42">
      <c r="A42" s="1" t="s">
        <v>513</v>
      </c>
      <c r="E42" s="27" t="s">
        <v>514</v>
      </c>
    </row>
    <row r="43">
      <c r="A43" s="1" t="s">
        <v>504</v>
      </c>
      <c r="B43" s="1">
        <v>9</v>
      </c>
      <c r="C43" s="26" t="s">
        <v>4275</v>
      </c>
      <c r="D43" t="s">
        <v>506</v>
      </c>
      <c r="E43" s="27" t="s">
        <v>4276</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8.25">
      <c r="A45" s="1" t="s">
        <v>511</v>
      </c>
      <c r="E45" s="32" t="s">
        <v>4656</v>
      </c>
    </row>
    <row r="46">
      <c r="A46" s="1" t="s">
        <v>513</v>
      </c>
      <c r="E46" s="27" t="s">
        <v>514</v>
      </c>
    </row>
    <row r="47" ht="25.5">
      <c r="A47" s="1" t="s">
        <v>504</v>
      </c>
      <c r="B47" s="1">
        <v>10</v>
      </c>
      <c r="C47" s="26" t="s">
        <v>4278</v>
      </c>
      <c r="D47" t="s">
        <v>506</v>
      </c>
      <c r="E47" s="27" t="s">
        <v>4279</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89.25">
      <c r="A49" s="1" t="s">
        <v>511</v>
      </c>
      <c r="E49" s="32" t="s">
        <v>4657</v>
      </c>
    </row>
    <row r="50">
      <c r="A50" s="1" t="s">
        <v>513</v>
      </c>
      <c r="E50" s="27" t="s">
        <v>514</v>
      </c>
    </row>
    <row r="51" ht="25.5">
      <c r="A51" s="1" t="s">
        <v>504</v>
      </c>
      <c r="B51" s="1">
        <v>11</v>
      </c>
      <c r="C51" s="26" t="s">
        <v>4281</v>
      </c>
      <c r="D51" t="s">
        <v>506</v>
      </c>
      <c r="E51" s="27" t="s">
        <v>4282</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1">
      <c r="A53" s="1" t="s">
        <v>511</v>
      </c>
      <c r="E53" s="32" t="s">
        <v>4658</v>
      </c>
    </row>
    <row r="54">
      <c r="A54" s="1" t="s">
        <v>513</v>
      </c>
      <c r="E54" s="27" t="s">
        <v>514</v>
      </c>
    </row>
    <row r="55" ht="25.5">
      <c r="A55" s="1" t="s">
        <v>504</v>
      </c>
      <c r="B55" s="1">
        <v>12</v>
      </c>
      <c r="C55" s="26" t="s">
        <v>4284</v>
      </c>
      <c r="D55" t="s">
        <v>506</v>
      </c>
      <c r="E55" s="27" t="s">
        <v>4285</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4286</v>
      </c>
    </row>
    <row r="57" ht="25.5">
      <c r="A57" s="1" t="s">
        <v>511</v>
      </c>
      <c r="E57" s="32" t="s">
        <v>4659</v>
      </c>
    </row>
    <row r="58">
      <c r="A58" s="1" t="s">
        <v>513</v>
      </c>
      <c r="E58" s="27" t="s">
        <v>514</v>
      </c>
    </row>
    <row r="59">
      <c r="A59" s="1" t="s">
        <v>504</v>
      </c>
      <c r="B59" s="1">
        <v>13</v>
      </c>
      <c r="C59" s="26" t="s">
        <v>4660</v>
      </c>
      <c r="D59" t="s">
        <v>506</v>
      </c>
      <c r="E59" s="27" t="s">
        <v>4661</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4662</v>
      </c>
    </row>
    <row r="62">
      <c r="A62" s="1" t="s">
        <v>513</v>
      </c>
      <c r="E62" s="27" t="s">
        <v>514</v>
      </c>
    </row>
    <row r="63">
      <c r="A63" s="1" t="s">
        <v>504</v>
      </c>
      <c r="B63" s="1">
        <v>14</v>
      </c>
      <c r="C63" s="26" t="s">
        <v>3410</v>
      </c>
      <c r="D63" t="s">
        <v>506</v>
      </c>
      <c r="E63" s="27" t="s">
        <v>3411</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4449</v>
      </c>
    </row>
    <row r="65" ht="25.5">
      <c r="A65" s="1" t="s">
        <v>511</v>
      </c>
      <c r="E65" s="32" t="s">
        <v>4663</v>
      </c>
    </row>
    <row r="66">
      <c r="A66" s="1" t="s">
        <v>513</v>
      </c>
      <c r="E66" s="27" t="s">
        <v>514</v>
      </c>
    </row>
    <row r="67">
      <c r="A67" s="1" t="s">
        <v>504</v>
      </c>
      <c r="B67" s="1">
        <v>15</v>
      </c>
      <c r="C67" s="26" t="s">
        <v>3392</v>
      </c>
      <c r="D67" t="s">
        <v>4288</v>
      </c>
      <c r="E67" s="27" t="s">
        <v>3393</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4289</v>
      </c>
    </row>
    <row r="69" ht="25.5">
      <c r="A69" s="1" t="s">
        <v>511</v>
      </c>
      <c r="E69" s="32" t="s">
        <v>4664</v>
      </c>
    </row>
    <row r="70">
      <c r="A70" s="1" t="s">
        <v>513</v>
      </c>
      <c r="E70" s="27" t="s">
        <v>514</v>
      </c>
    </row>
    <row r="71">
      <c r="A71" s="1" t="s">
        <v>504</v>
      </c>
      <c r="B71" s="1">
        <v>16</v>
      </c>
      <c r="C71" s="26" t="s">
        <v>3392</v>
      </c>
      <c r="D71" t="s">
        <v>4291</v>
      </c>
      <c r="E71" s="27" t="s">
        <v>3393</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4292</v>
      </c>
    </row>
    <row r="73" ht="25.5">
      <c r="A73" s="1" t="s">
        <v>511</v>
      </c>
      <c r="E73" s="32" t="s">
        <v>4665</v>
      </c>
    </row>
    <row r="74">
      <c r="A74" s="1" t="s">
        <v>513</v>
      </c>
      <c r="E74" s="27" t="s">
        <v>514</v>
      </c>
    </row>
    <row r="75">
      <c r="A75" s="1" t="s">
        <v>504</v>
      </c>
      <c r="B75" s="1">
        <v>17</v>
      </c>
      <c r="C75" s="26" t="s">
        <v>3403</v>
      </c>
      <c r="D75" t="s">
        <v>506</v>
      </c>
      <c r="E75" s="27" t="s">
        <v>3404</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4294</v>
      </c>
    </row>
    <row r="77" ht="25.5">
      <c r="A77" s="1" t="s">
        <v>511</v>
      </c>
      <c r="E77" s="32" t="s">
        <v>4666</v>
      </c>
    </row>
    <row r="78">
      <c r="A78" s="1" t="s">
        <v>513</v>
      </c>
      <c r="E78" s="27" t="s">
        <v>514</v>
      </c>
    </row>
    <row r="79">
      <c r="A79" s="1" t="s">
        <v>504</v>
      </c>
      <c r="B79" s="1">
        <v>18</v>
      </c>
      <c r="C79" s="26" t="s">
        <v>3399</v>
      </c>
      <c r="D79" t="s">
        <v>506</v>
      </c>
      <c r="E79" s="27" t="s">
        <v>3400</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4455</v>
      </c>
    </row>
    <row r="81" ht="25.5">
      <c r="A81" s="1" t="s">
        <v>511</v>
      </c>
      <c r="E81" s="32" t="s">
        <v>4667</v>
      </c>
    </row>
    <row r="82">
      <c r="A82" s="1" t="s">
        <v>513</v>
      </c>
      <c r="E82" s="27" t="s">
        <v>514</v>
      </c>
    </row>
    <row r="83">
      <c r="A83" s="1" t="s">
        <v>504</v>
      </c>
      <c r="B83" s="1">
        <v>19</v>
      </c>
      <c r="C83" s="26" t="s">
        <v>3677</v>
      </c>
      <c r="D83" t="s">
        <v>506</v>
      </c>
      <c r="E83" s="27" t="s">
        <v>3678</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4668</v>
      </c>
    </row>
    <row r="86">
      <c r="A86" s="1" t="s">
        <v>513</v>
      </c>
      <c r="E86" s="27" t="s">
        <v>514</v>
      </c>
    </row>
    <row r="87">
      <c r="A87" s="1" t="s">
        <v>504</v>
      </c>
      <c r="B87" s="1">
        <v>20</v>
      </c>
      <c r="C87" s="26" t="s">
        <v>3430</v>
      </c>
      <c r="D87" t="s">
        <v>4288</v>
      </c>
      <c r="E87" s="27" t="s">
        <v>3431</v>
      </c>
      <c r="F87" s="28" t="s">
        <v>1626</v>
      </c>
      <c r="G87" s="29">
        <v>361</v>
      </c>
      <c r="H87" s="28">
        <v>0</v>
      </c>
      <c r="I87" s="30">
        <f>ROUND(G87*H87,P4)</f>
        <v>0</v>
      </c>
      <c r="L87" s="30">
        <v>0</v>
      </c>
      <c r="M87" s="24">
        <f>ROUND(G87*L87,P4)</f>
        <v>0</v>
      </c>
      <c r="N87" s="25" t="s">
        <v>509</v>
      </c>
      <c r="O87" s="31">
        <f>M87*AA87</f>
        <v>0</v>
      </c>
      <c r="P87" s="1">
        <v>3</v>
      </c>
      <c r="AA87" s="1">
        <f>IF(P87=1,$O$3,IF(P87=2,$O$4,$O$5))</f>
        <v>0</v>
      </c>
    </row>
    <row r="88">
      <c r="A88" s="1" t="s">
        <v>510</v>
      </c>
      <c r="E88" s="27" t="s">
        <v>4297</v>
      </c>
    </row>
    <row r="89" ht="25.5">
      <c r="A89" s="1" t="s">
        <v>511</v>
      </c>
      <c r="E89" s="32" t="s">
        <v>4669</v>
      </c>
    </row>
    <row r="90">
      <c r="A90" s="1" t="s">
        <v>513</v>
      </c>
      <c r="E90" s="27" t="s">
        <v>514</v>
      </c>
    </row>
    <row r="91">
      <c r="A91" s="1" t="s">
        <v>504</v>
      </c>
      <c r="B91" s="1">
        <v>21</v>
      </c>
      <c r="C91" s="26" t="s">
        <v>3430</v>
      </c>
      <c r="D91" t="s">
        <v>4291</v>
      </c>
      <c r="E91" s="27" t="s">
        <v>3431</v>
      </c>
      <c r="F91" s="28" t="s">
        <v>1626</v>
      </c>
      <c r="G91" s="29">
        <v>1636</v>
      </c>
      <c r="H91" s="28">
        <v>0</v>
      </c>
      <c r="I91" s="30">
        <f>ROUND(G91*H91,P4)</f>
        <v>0</v>
      </c>
      <c r="L91" s="30">
        <v>0</v>
      </c>
      <c r="M91" s="24">
        <f>ROUND(G91*L91,P4)</f>
        <v>0</v>
      </c>
      <c r="N91" s="25" t="s">
        <v>509</v>
      </c>
      <c r="O91" s="31">
        <f>M91*AA91</f>
        <v>0</v>
      </c>
      <c r="P91" s="1">
        <v>3</v>
      </c>
      <c r="AA91" s="1">
        <f>IF(P91=1,$O$3,IF(P91=2,$O$4,$O$5))</f>
        <v>0</v>
      </c>
    </row>
    <row r="92">
      <c r="A92" s="1" t="s">
        <v>510</v>
      </c>
      <c r="E92" s="27" t="s">
        <v>4299</v>
      </c>
    </row>
    <row r="93" ht="25.5">
      <c r="A93" s="1" t="s">
        <v>511</v>
      </c>
      <c r="E93" s="32" t="s">
        <v>4670</v>
      </c>
    </row>
    <row r="94">
      <c r="A94" s="1" t="s">
        <v>513</v>
      </c>
      <c r="E94" s="27" t="s">
        <v>514</v>
      </c>
    </row>
    <row r="95">
      <c r="A95" s="1" t="s">
        <v>504</v>
      </c>
      <c r="B95" s="1">
        <v>22</v>
      </c>
      <c r="C95" s="26" t="s">
        <v>3433</v>
      </c>
      <c r="D95" t="s">
        <v>506</v>
      </c>
      <c r="E95" s="27" t="s">
        <v>3434</v>
      </c>
      <c r="F95" s="28" t="s">
        <v>1626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4671</v>
      </c>
    </row>
    <row r="98">
      <c r="A98" s="1" t="s">
        <v>513</v>
      </c>
      <c r="E98" s="27" t="s">
        <v>514</v>
      </c>
    </row>
    <row r="99">
      <c r="A99" s="1" t="s">
        <v>504</v>
      </c>
      <c r="B99" s="1">
        <v>23</v>
      </c>
      <c r="C99" s="26" t="s">
        <v>4302</v>
      </c>
      <c r="D99" t="s">
        <v>506</v>
      </c>
      <c r="E99" s="27" t="s">
        <v>4303</v>
      </c>
      <c r="F99" s="28" t="s">
        <v>1626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4672</v>
      </c>
    </row>
    <row r="102">
      <c r="A102" s="1" t="s">
        <v>513</v>
      </c>
      <c r="E102" s="27" t="s">
        <v>514</v>
      </c>
    </row>
    <row r="103">
      <c r="A103" s="1" t="s">
        <v>504</v>
      </c>
      <c r="B103" s="1">
        <v>24</v>
      </c>
      <c r="C103" s="26" t="s">
        <v>3425</v>
      </c>
      <c r="D103" t="s">
        <v>506</v>
      </c>
      <c r="E103" s="27" t="s">
        <v>3426</v>
      </c>
      <c r="F103" s="28" t="s">
        <v>1626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4672</v>
      </c>
    </row>
    <row r="106">
      <c r="A106" s="1" t="s">
        <v>513</v>
      </c>
      <c r="E106" s="27" t="s">
        <v>514</v>
      </c>
    </row>
    <row r="107">
      <c r="A107" s="1" t="s">
        <v>501</v>
      </c>
      <c r="C107" s="22" t="s">
        <v>601</v>
      </c>
      <c r="E107" s="23" t="s">
        <v>4305</v>
      </c>
      <c r="L107" s="24">
        <f>SUMIFS(L108:L115,A108:A115,"P")</f>
        <v>0</v>
      </c>
      <c r="M107" s="24">
        <f>SUMIFS(M108:M115,A108:A115,"P")</f>
        <v>0</v>
      </c>
      <c r="N107" s="25"/>
    </row>
    <row r="108">
      <c r="A108" s="1" t="s">
        <v>504</v>
      </c>
      <c r="B108" s="1">
        <v>25</v>
      </c>
      <c r="C108" s="26" t="s">
        <v>4306</v>
      </c>
      <c r="D108" t="s">
        <v>506</v>
      </c>
      <c r="E108" s="27" t="s">
        <v>4307</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4308</v>
      </c>
    </row>
    <row r="110" ht="25.5">
      <c r="A110" s="1" t="s">
        <v>511</v>
      </c>
      <c r="E110" s="32" t="s">
        <v>4673</v>
      </c>
    </row>
    <row r="111">
      <c r="A111" s="1" t="s">
        <v>513</v>
      </c>
      <c r="E111" s="27" t="s">
        <v>514</v>
      </c>
    </row>
    <row r="112">
      <c r="A112" s="1" t="s">
        <v>504</v>
      </c>
      <c r="B112" s="1">
        <v>26</v>
      </c>
      <c r="C112" s="26" t="s">
        <v>4310</v>
      </c>
      <c r="D112" t="s">
        <v>506</v>
      </c>
      <c r="E112" s="27" t="s">
        <v>4311</v>
      </c>
      <c r="F112" s="28" t="s">
        <v>1626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4312</v>
      </c>
    </row>
    <row r="114" ht="25.5">
      <c r="A114" s="1" t="s">
        <v>511</v>
      </c>
      <c r="E114" s="32" t="s">
        <v>4674</v>
      </c>
    </row>
    <row r="115">
      <c r="A115" s="1" t="s">
        <v>513</v>
      </c>
      <c r="E115" s="27" t="s">
        <v>514</v>
      </c>
    </row>
    <row r="116">
      <c r="A116" s="1" t="s">
        <v>501</v>
      </c>
      <c r="C116" s="22" t="s">
        <v>860</v>
      </c>
      <c r="E116" s="23" t="s">
        <v>2849</v>
      </c>
      <c r="L116" s="24">
        <f>SUMIFS(L117:L196,A117:A196,"P")</f>
        <v>0</v>
      </c>
      <c r="M116" s="24">
        <f>SUMIFS(M117:M196,A117:A196,"P")</f>
        <v>0</v>
      </c>
      <c r="N116" s="25"/>
    </row>
    <row r="117">
      <c r="A117" s="1" t="s">
        <v>504</v>
      </c>
      <c r="B117" s="1">
        <v>27</v>
      </c>
      <c r="C117" s="26" t="s">
        <v>4314</v>
      </c>
      <c r="D117" t="s">
        <v>506</v>
      </c>
      <c r="E117" s="27" t="s">
        <v>4315</v>
      </c>
      <c r="F117" s="28" t="s">
        <v>1626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4316</v>
      </c>
    </row>
    <row r="119" ht="38.25">
      <c r="A119" s="1" t="s">
        <v>511</v>
      </c>
      <c r="E119" s="32" t="s">
        <v>4675</v>
      </c>
    </row>
    <row r="120">
      <c r="A120" s="1" t="s">
        <v>513</v>
      </c>
      <c r="E120" s="27" t="s">
        <v>514</v>
      </c>
    </row>
    <row r="121">
      <c r="A121" s="1" t="s">
        <v>504</v>
      </c>
      <c r="B121" s="1">
        <v>28</v>
      </c>
      <c r="C121" s="26" t="s">
        <v>4318</v>
      </c>
      <c r="D121" t="s">
        <v>506</v>
      </c>
      <c r="E121" s="27" t="s">
        <v>4319</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4320</v>
      </c>
    </row>
    <row r="123" ht="25.5">
      <c r="A123" s="1" t="s">
        <v>511</v>
      </c>
      <c r="E123" s="32" t="s">
        <v>4676</v>
      </c>
    </row>
    <row r="124">
      <c r="A124" s="1" t="s">
        <v>513</v>
      </c>
      <c r="E124" s="27" t="s">
        <v>514</v>
      </c>
    </row>
    <row r="125">
      <c r="A125" s="1" t="s">
        <v>504</v>
      </c>
      <c r="B125" s="1">
        <v>29</v>
      </c>
      <c r="C125" s="26" t="s">
        <v>4321</v>
      </c>
      <c r="D125" t="s">
        <v>506</v>
      </c>
      <c r="E125" s="27" t="s">
        <v>4322</v>
      </c>
      <c r="F125" s="28" t="s">
        <v>1626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4323</v>
      </c>
    </row>
    <row r="127" ht="38.25">
      <c r="A127" s="1" t="s">
        <v>511</v>
      </c>
      <c r="E127" s="32" t="s">
        <v>4677</v>
      </c>
    </row>
    <row r="128">
      <c r="A128" s="1" t="s">
        <v>513</v>
      </c>
      <c r="E128" s="27" t="s">
        <v>514</v>
      </c>
    </row>
    <row r="129">
      <c r="A129" s="1" t="s">
        <v>504</v>
      </c>
      <c r="B129" s="1">
        <v>30</v>
      </c>
      <c r="C129" s="26" t="s">
        <v>4325</v>
      </c>
      <c r="D129" t="s">
        <v>506</v>
      </c>
      <c r="E129" s="27" t="s">
        <v>4326</v>
      </c>
      <c r="F129" s="28" t="s">
        <v>1626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4327</v>
      </c>
    </row>
    <row r="131" ht="76.5">
      <c r="A131" s="1" t="s">
        <v>511</v>
      </c>
      <c r="E131" s="32" t="s">
        <v>4678</v>
      </c>
    </row>
    <row r="132">
      <c r="A132" s="1" t="s">
        <v>513</v>
      </c>
      <c r="E132" s="27" t="s">
        <v>514</v>
      </c>
    </row>
    <row r="133">
      <c r="A133" s="1" t="s">
        <v>504</v>
      </c>
      <c r="B133" s="1">
        <v>31</v>
      </c>
      <c r="C133" s="26" t="s">
        <v>4152</v>
      </c>
      <c r="D133" t="s">
        <v>506</v>
      </c>
      <c r="E133" s="27" t="s">
        <v>4153</v>
      </c>
      <c r="F133" s="28" t="s">
        <v>1626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4329</v>
      </c>
    </row>
    <row r="135" ht="38.25">
      <c r="A135" s="1" t="s">
        <v>511</v>
      </c>
      <c r="E135" s="32" t="s">
        <v>4679</v>
      </c>
    </row>
    <row r="136">
      <c r="A136" s="1" t="s">
        <v>513</v>
      </c>
      <c r="E136" s="27" t="s">
        <v>514</v>
      </c>
    </row>
    <row r="137">
      <c r="A137" s="1" t="s">
        <v>504</v>
      </c>
      <c r="B137" s="1">
        <v>32</v>
      </c>
      <c r="C137" s="26" t="s">
        <v>4680</v>
      </c>
      <c r="D137" t="s">
        <v>506</v>
      </c>
      <c r="E137" s="27" t="s">
        <v>4681</v>
      </c>
      <c r="F137" s="28" t="s">
        <v>1626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4682</v>
      </c>
    </row>
    <row r="139" ht="51">
      <c r="A139" s="1" t="s">
        <v>511</v>
      </c>
      <c r="E139" s="32" t="s">
        <v>4683</v>
      </c>
    </row>
    <row r="140">
      <c r="A140" s="1" t="s">
        <v>513</v>
      </c>
      <c r="E140" s="27" t="s">
        <v>514</v>
      </c>
    </row>
    <row r="141">
      <c r="A141" s="1" t="s">
        <v>504</v>
      </c>
      <c r="B141" s="1">
        <v>33</v>
      </c>
      <c r="C141" s="26" t="s">
        <v>4626</v>
      </c>
      <c r="D141" t="s">
        <v>506</v>
      </c>
      <c r="E141" s="27" t="s">
        <v>4627</v>
      </c>
      <c r="F141" s="28" t="s">
        <v>1626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4628</v>
      </c>
    </row>
    <row r="143" ht="25.5">
      <c r="A143" s="1" t="s">
        <v>511</v>
      </c>
      <c r="E143" s="32" t="s">
        <v>4684</v>
      </c>
    </row>
    <row r="144">
      <c r="A144" s="1" t="s">
        <v>513</v>
      </c>
      <c r="E144" s="27" t="s">
        <v>514</v>
      </c>
    </row>
    <row r="145">
      <c r="A145" s="1" t="s">
        <v>504</v>
      </c>
      <c r="B145" s="1">
        <v>34</v>
      </c>
      <c r="C145" s="26" t="s">
        <v>4331</v>
      </c>
      <c r="D145" t="s">
        <v>506</v>
      </c>
      <c r="E145" s="27" t="s">
        <v>4332</v>
      </c>
      <c r="F145" s="28" t="s">
        <v>1626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4333</v>
      </c>
    </row>
    <row r="147" ht="76.5">
      <c r="A147" s="1" t="s">
        <v>511</v>
      </c>
      <c r="E147" s="32" t="s">
        <v>4685</v>
      </c>
    </row>
    <row r="148">
      <c r="A148" s="1" t="s">
        <v>513</v>
      </c>
      <c r="E148" s="27" t="s">
        <v>514</v>
      </c>
    </row>
    <row r="149">
      <c r="A149" s="1" t="s">
        <v>504</v>
      </c>
      <c r="B149" s="1">
        <v>35</v>
      </c>
      <c r="C149" s="26" t="s">
        <v>4334</v>
      </c>
      <c r="D149" t="s">
        <v>506</v>
      </c>
      <c r="E149" s="27" t="s">
        <v>4335</v>
      </c>
      <c r="F149" s="28" t="s">
        <v>1626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4336</v>
      </c>
    </row>
    <row r="151" ht="102">
      <c r="A151" s="1" t="s">
        <v>511</v>
      </c>
      <c r="E151" s="32" t="s">
        <v>4686</v>
      </c>
    </row>
    <row r="152">
      <c r="A152" s="1" t="s">
        <v>513</v>
      </c>
      <c r="E152" s="27" t="s">
        <v>514</v>
      </c>
    </row>
    <row r="153">
      <c r="A153" s="1" t="s">
        <v>504</v>
      </c>
      <c r="B153" s="1">
        <v>36</v>
      </c>
      <c r="C153" s="26" t="s">
        <v>4687</v>
      </c>
      <c r="D153" t="s">
        <v>506</v>
      </c>
      <c r="E153" s="27" t="s">
        <v>4688</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4689</v>
      </c>
    </row>
    <row r="155" ht="38.25">
      <c r="A155" s="1" t="s">
        <v>511</v>
      </c>
      <c r="E155" s="32" t="s">
        <v>4690</v>
      </c>
    </row>
    <row r="156">
      <c r="A156" s="1" t="s">
        <v>513</v>
      </c>
      <c r="E156" s="27" t="s">
        <v>514</v>
      </c>
    </row>
    <row r="157">
      <c r="A157" s="1" t="s">
        <v>504</v>
      </c>
      <c r="B157" s="1">
        <v>37</v>
      </c>
      <c r="C157" s="26" t="s">
        <v>4630</v>
      </c>
      <c r="D157" t="s">
        <v>506</v>
      </c>
      <c r="E157" s="27" t="s">
        <v>4631</v>
      </c>
      <c r="F157" s="28" t="s">
        <v>1626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4632</v>
      </c>
    </row>
    <row r="159" ht="38.25">
      <c r="A159" s="1" t="s">
        <v>511</v>
      </c>
      <c r="E159" s="32" t="s">
        <v>4691</v>
      </c>
    </row>
    <row r="160">
      <c r="A160" s="1" t="s">
        <v>513</v>
      </c>
      <c r="E160" s="27" t="s">
        <v>514</v>
      </c>
    </row>
    <row r="161">
      <c r="A161" s="1" t="s">
        <v>504</v>
      </c>
      <c r="B161" s="1">
        <v>38</v>
      </c>
      <c r="C161" s="26" t="s">
        <v>4342</v>
      </c>
      <c r="D161" t="s">
        <v>506</v>
      </c>
      <c r="E161" s="27" t="s">
        <v>4343</v>
      </c>
      <c r="F161" s="28" t="s">
        <v>1626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4344</v>
      </c>
    </row>
    <row r="163" ht="25.5">
      <c r="A163" s="1" t="s">
        <v>511</v>
      </c>
      <c r="E163" s="32" t="s">
        <v>4692</v>
      </c>
    </row>
    <row r="164">
      <c r="A164" s="1" t="s">
        <v>513</v>
      </c>
      <c r="E164" s="27" t="s">
        <v>514</v>
      </c>
    </row>
    <row r="165">
      <c r="A165" s="1" t="s">
        <v>504</v>
      </c>
      <c r="B165" s="1">
        <v>39</v>
      </c>
      <c r="C165" s="26" t="s">
        <v>4693</v>
      </c>
      <c r="D165" t="s">
        <v>506</v>
      </c>
      <c r="E165" s="27" t="s">
        <v>4694</v>
      </c>
      <c r="F165" s="28" t="s">
        <v>1626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4695</v>
      </c>
    </row>
    <row r="167" ht="25.5">
      <c r="A167" s="1" t="s">
        <v>511</v>
      </c>
      <c r="E167" s="32" t="s">
        <v>4696</v>
      </c>
    </row>
    <row r="168">
      <c r="A168" s="1" t="s">
        <v>513</v>
      </c>
      <c r="E168" s="27" t="s">
        <v>514</v>
      </c>
    </row>
    <row r="169">
      <c r="A169" s="1" t="s">
        <v>504</v>
      </c>
      <c r="B169" s="1">
        <v>40</v>
      </c>
      <c r="C169" s="26" t="s">
        <v>4345</v>
      </c>
      <c r="D169" t="s">
        <v>506</v>
      </c>
      <c r="E169" s="27" t="s">
        <v>4346</v>
      </c>
      <c r="F169" s="28" t="s">
        <v>1626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4347</v>
      </c>
    </row>
    <row r="171" ht="25.5">
      <c r="A171" s="1" t="s">
        <v>511</v>
      </c>
      <c r="E171" s="32" t="s">
        <v>4692</v>
      </c>
    </row>
    <row r="172">
      <c r="A172" s="1" t="s">
        <v>513</v>
      </c>
      <c r="E172" s="27" t="s">
        <v>514</v>
      </c>
    </row>
    <row r="173">
      <c r="A173" s="1" t="s">
        <v>504</v>
      </c>
      <c r="B173" s="1">
        <v>41</v>
      </c>
      <c r="C173" s="26" t="s">
        <v>4338</v>
      </c>
      <c r="D173" t="s">
        <v>506</v>
      </c>
      <c r="E173" s="27" t="s">
        <v>4339</v>
      </c>
      <c r="F173" s="28" t="s">
        <v>1626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4340</v>
      </c>
    </row>
    <row r="175" ht="25.5">
      <c r="A175" s="1" t="s">
        <v>511</v>
      </c>
      <c r="E175" s="32" t="s">
        <v>4692</v>
      </c>
    </row>
    <row r="176">
      <c r="A176" s="1" t="s">
        <v>513</v>
      </c>
      <c r="E176" s="27" t="s">
        <v>514</v>
      </c>
    </row>
    <row r="177">
      <c r="A177" s="1" t="s">
        <v>504</v>
      </c>
      <c r="B177" s="1">
        <v>42</v>
      </c>
      <c r="C177" s="26" t="s">
        <v>4348</v>
      </c>
      <c r="D177" t="s">
        <v>506</v>
      </c>
      <c r="E177" s="27" t="s">
        <v>4349</v>
      </c>
      <c r="F177" s="28" t="s">
        <v>1626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4350</v>
      </c>
    </row>
    <row r="179" ht="38.25">
      <c r="A179" s="1" t="s">
        <v>511</v>
      </c>
      <c r="E179" s="32" t="s">
        <v>4697</v>
      </c>
    </row>
    <row r="180">
      <c r="A180" s="1" t="s">
        <v>513</v>
      </c>
      <c r="E180" s="27" t="s">
        <v>514</v>
      </c>
    </row>
    <row r="181">
      <c r="A181" s="1" t="s">
        <v>504</v>
      </c>
      <c r="B181" s="1">
        <v>43</v>
      </c>
      <c r="C181" s="26" t="s">
        <v>4356</v>
      </c>
      <c r="D181" t="s">
        <v>506</v>
      </c>
      <c r="E181" s="27" t="s">
        <v>4357</v>
      </c>
      <c r="F181" s="28" t="s">
        <v>1626</v>
      </c>
      <c r="G181" s="29">
        <v>18</v>
      </c>
      <c r="H181" s="28">
        <v>0</v>
      </c>
      <c r="I181" s="30">
        <f>ROUND(G181*H181,P4)</f>
        <v>0</v>
      </c>
      <c r="L181" s="30">
        <v>0</v>
      </c>
      <c r="M181" s="24">
        <f>ROUND(G181*L181,P4)</f>
        <v>0</v>
      </c>
      <c r="N181" s="25" t="s">
        <v>509</v>
      </c>
      <c r="O181" s="31">
        <f>M181*AA181</f>
        <v>0</v>
      </c>
      <c r="P181" s="1">
        <v>3</v>
      </c>
      <c r="AA181" s="1">
        <f>IF(P181=1,$O$3,IF(P181=2,$O$4,$O$5))</f>
        <v>0</v>
      </c>
    </row>
    <row r="182" ht="25.5">
      <c r="A182" s="1" t="s">
        <v>510</v>
      </c>
      <c r="E182" s="27" t="s">
        <v>4358</v>
      </c>
    </row>
    <row r="183" ht="38.25">
      <c r="A183" s="1" t="s">
        <v>511</v>
      </c>
      <c r="E183" s="32" t="s">
        <v>4698</v>
      </c>
    </row>
    <row r="184">
      <c r="A184" s="1" t="s">
        <v>513</v>
      </c>
      <c r="E184" s="27" t="s">
        <v>514</v>
      </c>
    </row>
    <row r="185">
      <c r="A185" s="1" t="s">
        <v>504</v>
      </c>
      <c r="B185" s="1">
        <v>44</v>
      </c>
      <c r="C185" s="26" t="s">
        <v>4471</v>
      </c>
      <c r="D185" t="s">
        <v>506</v>
      </c>
      <c r="E185" s="27" t="s">
        <v>4472</v>
      </c>
      <c r="F185" s="28" t="s">
        <v>1626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4473</v>
      </c>
    </row>
    <row r="187" ht="38.25">
      <c r="A187" s="1" t="s">
        <v>511</v>
      </c>
      <c r="E187" s="32" t="s">
        <v>4699</v>
      </c>
    </row>
    <row r="188">
      <c r="A188" s="1" t="s">
        <v>513</v>
      </c>
      <c r="E188" s="27" t="s">
        <v>514</v>
      </c>
    </row>
    <row r="189">
      <c r="A189" s="1" t="s">
        <v>504</v>
      </c>
      <c r="B189" s="1">
        <v>45</v>
      </c>
      <c r="C189" s="26" t="s">
        <v>4360</v>
      </c>
      <c r="D189" t="s">
        <v>506</v>
      </c>
      <c r="E189" s="27" t="s">
        <v>4361</v>
      </c>
      <c r="F189" s="28" t="s">
        <v>1626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4362</v>
      </c>
    </row>
    <row r="191" ht="25.5">
      <c r="A191" s="1" t="s">
        <v>511</v>
      </c>
      <c r="E191" s="32" t="s">
        <v>4700</v>
      </c>
    </row>
    <row r="192">
      <c r="A192" s="1" t="s">
        <v>513</v>
      </c>
      <c r="E192" s="27" t="s">
        <v>514</v>
      </c>
    </row>
    <row r="193">
      <c r="A193" s="1" t="s">
        <v>504</v>
      </c>
      <c r="B193" s="1">
        <v>46</v>
      </c>
      <c r="C193" s="26" t="s">
        <v>4701</v>
      </c>
      <c r="D193" t="s">
        <v>506</v>
      </c>
      <c r="E193" s="27" t="s">
        <v>4702</v>
      </c>
      <c r="F193" s="28" t="s">
        <v>1626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4703</v>
      </c>
    </row>
    <row r="195" ht="25.5">
      <c r="A195" s="1" t="s">
        <v>511</v>
      </c>
      <c r="E195" s="32" t="s">
        <v>4704</v>
      </c>
    </row>
    <row r="196">
      <c r="A196" s="1" t="s">
        <v>513</v>
      </c>
      <c r="E196" s="27" t="s">
        <v>514</v>
      </c>
    </row>
    <row r="197">
      <c r="A197" s="1" t="s">
        <v>501</v>
      </c>
      <c r="C197" s="22" t="s">
        <v>1260</v>
      </c>
      <c r="E197" s="23" t="s">
        <v>4705</v>
      </c>
      <c r="L197" s="24">
        <f>SUMIFS(L198:L201,A198:A201,"P")</f>
        <v>0</v>
      </c>
      <c r="M197" s="24">
        <f>SUMIFS(M198:M201,A198:A201,"P")</f>
        <v>0</v>
      </c>
      <c r="N197" s="25"/>
    </row>
    <row r="198">
      <c r="A198" s="1" t="s">
        <v>504</v>
      </c>
      <c r="B198" s="1">
        <v>47</v>
      </c>
      <c r="C198" s="26" t="s">
        <v>4706</v>
      </c>
      <c r="D198" t="s">
        <v>506</v>
      </c>
      <c r="E198" s="27" t="s">
        <v>4707</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5.5">
      <c r="A200" s="1" t="s">
        <v>511</v>
      </c>
      <c r="E200" s="32" t="s">
        <v>4485</v>
      </c>
    </row>
    <row r="201" ht="51">
      <c r="A201" s="1" t="s">
        <v>513</v>
      </c>
      <c r="E201" s="27" t="s">
        <v>4708</v>
      </c>
    </row>
    <row r="202">
      <c r="A202" s="1" t="s">
        <v>501</v>
      </c>
      <c r="C202" s="22" t="s">
        <v>3502</v>
      </c>
      <c r="E202" s="23" t="s">
        <v>3503</v>
      </c>
      <c r="L202" s="24">
        <f>SUMIFS(L203:L218,A203:A218,"P")</f>
        <v>0</v>
      </c>
      <c r="M202" s="24">
        <f>SUMIFS(M203:M218,A203:A218,"P")</f>
        <v>0</v>
      </c>
      <c r="N202" s="25"/>
    </row>
    <row r="203">
      <c r="A203" s="1" t="s">
        <v>504</v>
      </c>
      <c r="B203" s="1">
        <v>48</v>
      </c>
      <c r="C203" s="26" t="s">
        <v>4364</v>
      </c>
      <c r="D203" t="s">
        <v>506</v>
      </c>
      <c r="E203" s="27" t="s">
        <v>4365</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4366</v>
      </c>
    </row>
    <row r="205" ht="25.5">
      <c r="A205" s="1" t="s">
        <v>511</v>
      </c>
      <c r="E205" s="32" t="s">
        <v>4709</v>
      </c>
    </row>
    <row r="206">
      <c r="A206" s="1" t="s">
        <v>513</v>
      </c>
      <c r="E206" s="27" t="s">
        <v>514</v>
      </c>
    </row>
    <row r="207">
      <c r="A207" s="1" t="s">
        <v>504</v>
      </c>
      <c r="B207" s="1">
        <v>49</v>
      </c>
      <c r="C207" s="26" t="s">
        <v>4482</v>
      </c>
      <c r="D207" t="s">
        <v>506</v>
      </c>
      <c r="E207" s="27" t="s">
        <v>4483</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4484</v>
      </c>
    </row>
    <row r="209" ht="25.5">
      <c r="A209" s="1" t="s">
        <v>511</v>
      </c>
      <c r="E209" s="32" t="s">
        <v>4383</v>
      </c>
    </row>
    <row r="210">
      <c r="A210" s="1" t="s">
        <v>513</v>
      </c>
      <c r="E210" s="27" t="s">
        <v>514</v>
      </c>
    </row>
    <row r="211">
      <c r="A211" s="1" t="s">
        <v>504</v>
      </c>
      <c r="B211" s="1">
        <v>50</v>
      </c>
      <c r="C211" s="26" t="s">
        <v>4368</v>
      </c>
      <c r="D211" t="s">
        <v>506</v>
      </c>
      <c r="E211" s="27" t="s">
        <v>4369</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4370</v>
      </c>
    </row>
    <row r="213" ht="25.5">
      <c r="A213" s="1" t="s">
        <v>511</v>
      </c>
      <c r="E213" s="32" t="s">
        <v>4490</v>
      </c>
    </row>
    <row r="214">
      <c r="A214" s="1" t="s">
        <v>513</v>
      </c>
      <c r="E214" s="27" t="s">
        <v>514</v>
      </c>
    </row>
    <row r="215">
      <c r="A215" s="1" t="s">
        <v>504</v>
      </c>
      <c r="B215" s="1">
        <v>51</v>
      </c>
      <c r="C215" s="26" t="s">
        <v>4372</v>
      </c>
      <c r="D215" t="s">
        <v>506</v>
      </c>
      <c r="E215" s="27" t="s">
        <v>4373</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4371</v>
      </c>
    </row>
    <row r="218">
      <c r="A218" s="1" t="s">
        <v>513</v>
      </c>
      <c r="E218" s="27" t="s">
        <v>514</v>
      </c>
    </row>
    <row r="219">
      <c r="A219" s="1" t="s">
        <v>501</v>
      </c>
      <c r="C219" s="22" t="s">
        <v>2884</v>
      </c>
      <c r="E219" s="23" t="s">
        <v>3333</v>
      </c>
      <c r="L219" s="24">
        <f>SUMIFS(L220:L299,A220:A299,"P")</f>
        <v>0</v>
      </c>
      <c r="M219" s="24">
        <f>SUMIFS(M220:M299,A220:A299,"P")</f>
        <v>0</v>
      </c>
      <c r="N219" s="25"/>
    </row>
    <row r="220">
      <c r="A220" s="1" t="s">
        <v>504</v>
      </c>
      <c r="B220" s="1">
        <v>52</v>
      </c>
      <c r="C220" s="26" t="s">
        <v>4374</v>
      </c>
      <c r="D220" t="s">
        <v>506</v>
      </c>
      <c r="E220" s="27" t="s">
        <v>4375</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4376</v>
      </c>
    </row>
    <row r="222" ht="25.5">
      <c r="A222" s="1" t="s">
        <v>511</v>
      </c>
      <c r="E222" s="32" t="s">
        <v>4377</v>
      </c>
    </row>
    <row r="223">
      <c r="A223" s="1" t="s">
        <v>513</v>
      </c>
      <c r="E223" s="27" t="s">
        <v>514</v>
      </c>
    </row>
    <row r="224" ht="25.5">
      <c r="A224" s="1" t="s">
        <v>504</v>
      </c>
      <c r="B224" s="1">
        <v>53</v>
      </c>
      <c r="C224" s="26" t="s">
        <v>4378</v>
      </c>
      <c r="D224" t="s">
        <v>506</v>
      </c>
      <c r="E224" s="27" t="s">
        <v>4379</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4710</v>
      </c>
    </row>
    <row r="227">
      <c r="A227" s="1" t="s">
        <v>513</v>
      </c>
      <c r="E227" s="27" t="s">
        <v>514</v>
      </c>
    </row>
    <row r="228" ht="25.5">
      <c r="A228" s="1" t="s">
        <v>504</v>
      </c>
      <c r="B228" s="1">
        <v>54</v>
      </c>
      <c r="C228" s="26" t="s">
        <v>4381</v>
      </c>
      <c r="D228" t="s">
        <v>506</v>
      </c>
      <c r="E228" s="27" t="s">
        <v>4382</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5.5">
      <c r="A230" s="1" t="s">
        <v>511</v>
      </c>
      <c r="E230" s="32" t="s">
        <v>4709</v>
      </c>
    </row>
    <row r="231">
      <c r="A231" s="1" t="s">
        <v>513</v>
      </c>
      <c r="E231" s="27" t="s">
        <v>514</v>
      </c>
    </row>
    <row r="232">
      <c r="A232" s="1" t="s">
        <v>504</v>
      </c>
      <c r="B232" s="1">
        <v>55</v>
      </c>
      <c r="C232" s="26" t="s">
        <v>4384</v>
      </c>
      <c r="D232" t="s">
        <v>506</v>
      </c>
      <c r="E232" s="27" t="s">
        <v>4385</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4376</v>
      </c>
    </row>
    <row r="234" ht="25.5">
      <c r="A234" s="1" t="s">
        <v>511</v>
      </c>
      <c r="E234" s="32" t="s">
        <v>4377</v>
      </c>
    </row>
    <row r="235">
      <c r="A235" s="1" t="s">
        <v>513</v>
      </c>
      <c r="E235" s="27" t="s">
        <v>514</v>
      </c>
    </row>
    <row r="236">
      <c r="A236" s="1" t="s">
        <v>504</v>
      </c>
      <c r="B236" s="1">
        <v>56</v>
      </c>
      <c r="C236" s="26" t="s">
        <v>4386</v>
      </c>
      <c r="D236" t="s">
        <v>506</v>
      </c>
      <c r="E236" s="27" t="s">
        <v>4387</v>
      </c>
      <c r="F236" s="28" t="s">
        <v>1626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5.5">
      <c r="A238" s="1" t="s">
        <v>511</v>
      </c>
      <c r="E238" s="32" t="s">
        <v>4638</v>
      </c>
    </row>
    <row r="239">
      <c r="A239" s="1" t="s">
        <v>513</v>
      </c>
      <c r="E239" s="27" t="s">
        <v>514</v>
      </c>
    </row>
    <row r="240">
      <c r="A240" s="1" t="s">
        <v>504</v>
      </c>
      <c r="B240" s="1">
        <v>57</v>
      </c>
      <c r="C240" s="26" t="s">
        <v>4389</v>
      </c>
      <c r="D240" t="s">
        <v>506</v>
      </c>
      <c r="E240" s="27" t="s">
        <v>4390</v>
      </c>
      <c r="F240" s="28" t="s">
        <v>1626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5.5">
      <c r="A242" s="1" t="s">
        <v>511</v>
      </c>
      <c r="E242" s="32" t="s">
        <v>4638</v>
      </c>
    </row>
    <row r="243">
      <c r="A243" s="1" t="s">
        <v>513</v>
      </c>
      <c r="E243" s="27" t="s">
        <v>514</v>
      </c>
    </row>
    <row r="244">
      <c r="A244" s="1" t="s">
        <v>504</v>
      </c>
      <c r="B244" s="1">
        <v>58</v>
      </c>
      <c r="C244" s="26" t="s">
        <v>4711</v>
      </c>
      <c r="D244" t="s">
        <v>506</v>
      </c>
      <c r="E244" s="27" t="s">
        <v>4712</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5.5">
      <c r="A246" s="1" t="s">
        <v>511</v>
      </c>
      <c r="E246" s="32" t="s">
        <v>4485</v>
      </c>
    </row>
    <row r="247" ht="38.25">
      <c r="A247" s="1" t="s">
        <v>513</v>
      </c>
      <c r="E247" s="27" t="s">
        <v>4600</v>
      </c>
    </row>
    <row r="248">
      <c r="A248" s="1" t="s">
        <v>504</v>
      </c>
      <c r="B248" s="1">
        <v>59</v>
      </c>
      <c r="C248" s="26" t="s">
        <v>4395</v>
      </c>
      <c r="D248" t="s">
        <v>506</v>
      </c>
      <c r="E248" s="27" t="s">
        <v>4396</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5.5">
      <c r="A249" s="1" t="s">
        <v>510</v>
      </c>
      <c r="E249" s="27" t="s">
        <v>4397</v>
      </c>
    </row>
    <row r="250" ht="25.5">
      <c r="A250" s="1" t="s">
        <v>511</v>
      </c>
      <c r="E250" s="32" t="s">
        <v>4713</v>
      </c>
    </row>
    <row r="251">
      <c r="A251" s="1" t="s">
        <v>513</v>
      </c>
      <c r="E251" s="27" t="s">
        <v>514</v>
      </c>
    </row>
    <row r="252">
      <c r="A252" s="1" t="s">
        <v>504</v>
      </c>
      <c r="B252" s="1">
        <v>60</v>
      </c>
      <c r="C252" s="26" t="s">
        <v>4165</v>
      </c>
      <c r="D252" t="s">
        <v>4288</v>
      </c>
      <c r="E252" s="27" t="s">
        <v>4166</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4399</v>
      </c>
    </row>
    <row r="254" ht="25.5">
      <c r="A254" s="1" t="s">
        <v>511</v>
      </c>
      <c r="E254" s="32" t="s">
        <v>4498</v>
      </c>
    </row>
    <row r="255">
      <c r="A255" s="1" t="s">
        <v>513</v>
      </c>
      <c r="E255" s="27" t="s">
        <v>514</v>
      </c>
    </row>
    <row r="256">
      <c r="A256" s="1" t="s">
        <v>504</v>
      </c>
      <c r="B256" s="1">
        <v>61</v>
      </c>
      <c r="C256" s="26" t="s">
        <v>4165</v>
      </c>
      <c r="D256" t="s">
        <v>4291</v>
      </c>
      <c r="E256" s="27" t="s">
        <v>4166</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5.5">
      <c r="A257" s="1" t="s">
        <v>510</v>
      </c>
      <c r="E257" s="27" t="s">
        <v>4401</v>
      </c>
    </row>
    <row r="258" ht="25.5">
      <c r="A258" s="1" t="s">
        <v>511</v>
      </c>
      <c r="E258" s="32" t="s">
        <v>4408</v>
      </c>
    </row>
    <row r="259">
      <c r="A259" s="1" t="s">
        <v>513</v>
      </c>
      <c r="E259" s="27" t="s">
        <v>514</v>
      </c>
    </row>
    <row r="260">
      <c r="A260" s="1" t="s">
        <v>504</v>
      </c>
      <c r="B260" s="1">
        <v>62</v>
      </c>
      <c r="C260" s="26" t="s">
        <v>4165</v>
      </c>
      <c r="D260" t="s">
        <v>4403</v>
      </c>
      <c r="E260" s="27" t="s">
        <v>4166</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5.5">
      <c r="A261" s="1" t="s">
        <v>510</v>
      </c>
      <c r="E261" s="27" t="s">
        <v>4407</v>
      </c>
    </row>
    <row r="262" ht="25.5">
      <c r="A262" s="1" t="s">
        <v>511</v>
      </c>
      <c r="E262" s="32" t="s">
        <v>4714</v>
      </c>
    </row>
    <row r="263">
      <c r="A263" s="1" t="s">
        <v>513</v>
      </c>
      <c r="E263" s="27" t="s">
        <v>514</v>
      </c>
    </row>
    <row r="264">
      <c r="A264" s="1" t="s">
        <v>504</v>
      </c>
      <c r="B264" s="1">
        <v>63</v>
      </c>
      <c r="C264" s="26" t="s">
        <v>4715</v>
      </c>
      <c r="D264" t="s">
        <v>506</v>
      </c>
      <c r="E264" s="27" t="s">
        <v>4716</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4717</v>
      </c>
    </row>
    <row r="266" ht="25.5">
      <c r="A266" s="1" t="s">
        <v>511</v>
      </c>
      <c r="E266" s="32" t="s">
        <v>4718</v>
      </c>
    </row>
    <row r="267">
      <c r="A267" s="1" t="s">
        <v>513</v>
      </c>
      <c r="E267" s="27" t="s">
        <v>514</v>
      </c>
    </row>
    <row r="268">
      <c r="A268" s="1" t="s">
        <v>504</v>
      </c>
      <c r="B268" s="1">
        <v>64</v>
      </c>
      <c r="C268" s="26" t="s">
        <v>4409</v>
      </c>
      <c r="D268" t="s">
        <v>506</v>
      </c>
      <c r="E268" s="27" t="s">
        <v>4410</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5.5">
      <c r="A270" s="1" t="s">
        <v>511</v>
      </c>
      <c r="E270" s="32" t="s">
        <v>4719</v>
      </c>
    </row>
    <row r="271">
      <c r="A271" s="1" t="s">
        <v>513</v>
      </c>
      <c r="E271" s="27" t="s">
        <v>514</v>
      </c>
    </row>
    <row r="272">
      <c r="A272" s="1" t="s">
        <v>504</v>
      </c>
      <c r="B272" s="1">
        <v>65</v>
      </c>
      <c r="C272" s="26" t="s">
        <v>4412</v>
      </c>
      <c r="D272" t="s">
        <v>506</v>
      </c>
      <c r="E272" s="27" t="s">
        <v>4413</v>
      </c>
      <c r="F272" s="28" t="s">
        <v>1626</v>
      </c>
      <c r="G272" s="29">
        <v>98</v>
      </c>
      <c r="H272" s="28">
        <v>0</v>
      </c>
      <c r="I272" s="30">
        <f>ROUND(G272*H272,P4)</f>
        <v>0</v>
      </c>
      <c r="L272" s="30">
        <v>0</v>
      </c>
      <c r="M272" s="24">
        <f>ROUND(G272*L272,P4)</f>
        <v>0</v>
      </c>
      <c r="N272" s="25" t="s">
        <v>509</v>
      </c>
      <c r="O272" s="31">
        <f>M272*AA272</f>
        <v>0</v>
      </c>
      <c r="P272" s="1">
        <v>3</v>
      </c>
      <c r="AA272" s="1">
        <f>IF(P272=1,$O$3,IF(P272=2,$O$4,$O$5))</f>
        <v>0</v>
      </c>
    </row>
    <row r="273" ht="38.25">
      <c r="A273" s="1" t="s">
        <v>510</v>
      </c>
      <c r="E273" s="27" t="s">
        <v>4720</v>
      </c>
    </row>
    <row r="274" ht="25.5">
      <c r="A274" s="1" t="s">
        <v>511</v>
      </c>
      <c r="E274" s="32" t="s">
        <v>4721</v>
      </c>
    </row>
    <row r="275">
      <c r="A275" s="1" t="s">
        <v>513</v>
      </c>
      <c r="E275" s="27" t="s">
        <v>514</v>
      </c>
    </row>
    <row r="276">
      <c r="A276" s="1" t="s">
        <v>504</v>
      </c>
      <c r="B276" s="1">
        <v>66</v>
      </c>
      <c r="C276" s="26" t="s">
        <v>4416</v>
      </c>
      <c r="D276" t="s">
        <v>506</v>
      </c>
      <c r="E276" s="27" t="s">
        <v>4417</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5.5">
      <c r="A278" s="1" t="s">
        <v>511</v>
      </c>
      <c r="E278" s="32" t="s">
        <v>4722</v>
      </c>
    </row>
    <row r="279">
      <c r="A279" s="1" t="s">
        <v>513</v>
      </c>
      <c r="E279" s="27" t="s">
        <v>514</v>
      </c>
    </row>
    <row r="280">
      <c r="A280" s="1" t="s">
        <v>504</v>
      </c>
      <c r="B280" s="1">
        <v>67</v>
      </c>
      <c r="C280" s="26" t="s">
        <v>4723</v>
      </c>
      <c r="D280" t="s">
        <v>506</v>
      </c>
      <c r="E280" s="27" t="s">
        <v>4724</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4725</v>
      </c>
    </row>
    <row r="282" ht="25.5">
      <c r="A282" s="1" t="s">
        <v>511</v>
      </c>
      <c r="E282" s="32" t="s">
        <v>4726</v>
      </c>
    </row>
    <row r="283">
      <c r="A283" s="1" t="s">
        <v>513</v>
      </c>
      <c r="E283" s="27" t="s">
        <v>514</v>
      </c>
    </row>
    <row r="284">
      <c r="A284" s="1" t="s">
        <v>504</v>
      </c>
      <c r="B284" s="1">
        <v>68</v>
      </c>
      <c r="C284" s="26" t="s">
        <v>3182</v>
      </c>
      <c r="D284" t="s">
        <v>506</v>
      </c>
      <c r="E284" s="27" t="s">
        <v>3183</v>
      </c>
      <c r="F284" s="28" t="s">
        <v>1626</v>
      </c>
      <c r="G284" s="29">
        <v>42</v>
      </c>
      <c r="H284" s="28">
        <v>0</v>
      </c>
      <c r="I284" s="30">
        <f>ROUND(G284*H284,P4)</f>
        <v>0</v>
      </c>
      <c r="L284" s="30">
        <v>0</v>
      </c>
      <c r="M284" s="24">
        <f>ROUND(G284*L284,P4)</f>
        <v>0</v>
      </c>
      <c r="N284" s="25" t="s">
        <v>509</v>
      </c>
      <c r="O284" s="31">
        <f>M284*AA284</f>
        <v>0</v>
      </c>
      <c r="P284" s="1">
        <v>3</v>
      </c>
      <c r="AA284" s="1">
        <f>IF(P284=1,$O$3,IF(P284=2,$O$4,$O$5))</f>
        <v>0</v>
      </c>
    </row>
    <row r="285" ht="25.5">
      <c r="A285" s="1" t="s">
        <v>510</v>
      </c>
      <c r="E285" s="27" t="s">
        <v>4727</v>
      </c>
    </row>
    <row r="286" ht="25.5">
      <c r="A286" s="1" t="s">
        <v>511</v>
      </c>
      <c r="E286" s="32" t="s">
        <v>4728</v>
      </c>
    </row>
    <row r="287">
      <c r="A287" s="1" t="s">
        <v>513</v>
      </c>
      <c r="E287" s="27" t="s">
        <v>514</v>
      </c>
    </row>
    <row r="288">
      <c r="A288" s="1" t="s">
        <v>504</v>
      </c>
      <c r="B288" s="1">
        <v>69</v>
      </c>
      <c r="C288" s="26" t="s">
        <v>4419</v>
      </c>
      <c r="D288" t="s">
        <v>506</v>
      </c>
      <c r="E288" s="27" t="s">
        <v>4420</v>
      </c>
      <c r="F288" s="28" t="s">
        <v>1626</v>
      </c>
      <c r="G288" s="29">
        <v>81</v>
      </c>
      <c r="H288" s="28">
        <v>0</v>
      </c>
      <c r="I288" s="30">
        <f>ROUND(G288*H288,P4)</f>
        <v>0</v>
      </c>
      <c r="L288" s="30">
        <v>0</v>
      </c>
      <c r="M288" s="24">
        <f>ROUND(G288*L288,P4)</f>
        <v>0</v>
      </c>
      <c r="N288" s="25" t="s">
        <v>509</v>
      </c>
      <c r="O288" s="31">
        <f>M288*AA288</f>
        <v>0</v>
      </c>
      <c r="P288" s="1">
        <v>3</v>
      </c>
      <c r="AA288" s="1">
        <f>IF(P288=1,$O$3,IF(P288=2,$O$4,$O$5))</f>
        <v>0</v>
      </c>
    </row>
    <row r="289" ht="25.5">
      <c r="A289" s="1" t="s">
        <v>510</v>
      </c>
      <c r="E289" s="27" t="s">
        <v>4610</v>
      </c>
    </row>
    <row r="290" ht="25.5">
      <c r="A290" s="1" t="s">
        <v>511</v>
      </c>
      <c r="E290" s="32" t="s">
        <v>4457</v>
      </c>
    </row>
    <row r="291">
      <c r="A291" s="1" t="s">
        <v>513</v>
      </c>
      <c r="E291" s="27" t="s">
        <v>514</v>
      </c>
    </row>
    <row r="292">
      <c r="A292" s="1" t="s">
        <v>504</v>
      </c>
      <c r="B292" s="1">
        <v>70</v>
      </c>
      <c r="C292" s="26" t="s">
        <v>4423</v>
      </c>
      <c r="D292" t="s">
        <v>506</v>
      </c>
      <c r="E292" s="27" t="s">
        <v>4424</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5.5">
      <c r="A294" s="1" t="s">
        <v>511</v>
      </c>
      <c r="E294" s="32" t="s">
        <v>4729</v>
      </c>
    </row>
    <row r="295">
      <c r="A295" s="1" t="s">
        <v>513</v>
      </c>
      <c r="E295" s="27" t="s">
        <v>514</v>
      </c>
    </row>
    <row r="296">
      <c r="A296" s="1" t="s">
        <v>504</v>
      </c>
      <c r="B296" s="1">
        <v>71</v>
      </c>
      <c r="C296" s="26" t="s">
        <v>4730</v>
      </c>
      <c r="D296" t="s">
        <v>506</v>
      </c>
      <c r="E296" s="27" t="s">
        <v>4731</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4504</v>
      </c>
    </row>
    <row r="298" ht="25.5">
      <c r="A298" s="1" t="s">
        <v>511</v>
      </c>
      <c r="E298" s="32" t="s">
        <v>4732</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COUNTIFS(L8:L145,"=0",A8:A145,"P")+COUNTIFS(L8:L145,"",A8:A145,"P")+SUM(Q8:Q145)</f>
        <v>0</v>
      </c>
    </row>
    <row r="8">
      <c r="A8" s="1" t="s">
        <v>499</v>
      </c>
      <c r="C8" s="22" t="s">
        <v>4733</v>
      </c>
      <c r="E8" s="23" t="s">
        <v>171</v>
      </c>
      <c r="L8" s="24">
        <f>L9+L26+L79+L108</f>
        <v>0</v>
      </c>
      <c r="M8" s="24">
        <f>M9+M26+M79+M108</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657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4734</v>
      </c>
    </row>
    <row r="13" ht="25.5">
      <c r="A13" s="1" t="s">
        <v>513</v>
      </c>
      <c r="E13" s="27" t="s">
        <v>2702</v>
      </c>
    </row>
    <row r="14" ht="25.5">
      <c r="A14" s="1" t="s">
        <v>504</v>
      </c>
      <c r="B14" s="1">
        <v>2</v>
      </c>
      <c r="C14" s="26" t="s">
        <v>3030</v>
      </c>
      <c r="D14" t="s">
        <v>3031</v>
      </c>
      <c r="E14" s="27" t="s">
        <v>3032</v>
      </c>
      <c r="F14" s="28" t="s">
        <v>2701</v>
      </c>
      <c r="G14" s="29">
        <v>111.8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4735</v>
      </c>
    </row>
    <row r="17" ht="25.5">
      <c r="A17" s="1" t="s">
        <v>513</v>
      </c>
      <c r="E17" s="27" t="s">
        <v>2702</v>
      </c>
    </row>
    <row r="18" ht="25.5">
      <c r="A18" s="1" t="s">
        <v>504</v>
      </c>
      <c r="B18" s="1">
        <v>3</v>
      </c>
      <c r="C18" s="26" t="s">
        <v>2703</v>
      </c>
      <c r="D18" t="s">
        <v>2704</v>
      </c>
      <c r="E18" s="27" t="s">
        <v>2705</v>
      </c>
      <c r="F18" s="28" t="s">
        <v>2701</v>
      </c>
      <c r="G18" s="29">
        <v>174</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4736</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SUMIFS(L27:L78,A27:A78,"P")</f>
        <v>0</v>
      </c>
      <c r="M26" s="24">
        <f>SUMIFS(M27:M78,A27:A78,"P")</f>
        <v>0</v>
      </c>
      <c r="N26" s="25"/>
    </row>
    <row r="27" ht="25.5">
      <c r="A27" s="1" t="s">
        <v>504</v>
      </c>
      <c r="B27" s="1">
        <v>5</v>
      </c>
      <c r="C27" s="26" t="s">
        <v>4272</v>
      </c>
      <c r="D27" t="s">
        <v>506</v>
      </c>
      <c r="E27" s="27" t="s">
        <v>4273</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4737</v>
      </c>
    </row>
    <row r="30">
      <c r="A30" s="1" t="s">
        <v>513</v>
      </c>
      <c r="E30" s="27" t="s">
        <v>514</v>
      </c>
    </row>
    <row r="31" ht="25.5">
      <c r="A31" s="1" t="s">
        <v>504</v>
      </c>
      <c r="B31" s="1">
        <v>6</v>
      </c>
      <c r="C31" s="26" t="s">
        <v>4278</v>
      </c>
      <c r="D31" t="s">
        <v>506</v>
      </c>
      <c r="E31" s="27" t="s">
        <v>4279</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4738</v>
      </c>
    </row>
    <row r="34">
      <c r="A34" s="1" t="s">
        <v>513</v>
      </c>
      <c r="E34" s="27" t="s">
        <v>514</v>
      </c>
    </row>
    <row r="35" ht="25.5">
      <c r="A35" s="1" t="s">
        <v>504</v>
      </c>
      <c r="B35" s="1">
        <v>7</v>
      </c>
      <c r="C35" s="26" t="s">
        <v>4281</v>
      </c>
      <c r="D35" t="s">
        <v>506</v>
      </c>
      <c r="E35" s="27" t="s">
        <v>4282</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4739</v>
      </c>
    </row>
    <row r="38">
      <c r="A38" s="1" t="s">
        <v>513</v>
      </c>
      <c r="E38" s="27" t="s">
        <v>514</v>
      </c>
    </row>
    <row r="39">
      <c r="A39" s="1" t="s">
        <v>504</v>
      </c>
      <c r="B39" s="1">
        <v>8</v>
      </c>
      <c r="C39" s="26" t="s">
        <v>3410</v>
      </c>
      <c r="D39" t="s">
        <v>506</v>
      </c>
      <c r="E39" s="27" t="s">
        <v>3411</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4449</v>
      </c>
    </row>
    <row r="41" ht="25.5">
      <c r="A41" s="1" t="s">
        <v>511</v>
      </c>
      <c r="E41" s="32" t="s">
        <v>4740</v>
      </c>
    </row>
    <row r="42">
      <c r="A42" s="1" t="s">
        <v>513</v>
      </c>
      <c r="E42" s="27" t="s">
        <v>514</v>
      </c>
    </row>
    <row r="43">
      <c r="A43" s="1" t="s">
        <v>504</v>
      </c>
      <c r="B43" s="1">
        <v>9</v>
      </c>
      <c r="C43" s="26" t="s">
        <v>3392</v>
      </c>
      <c r="D43" t="s">
        <v>4288</v>
      </c>
      <c r="E43" s="27" t="s">
        <v>3393</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4289</v>
      </c>
    </row>
    <row r="45" ht="25.5">
      <c r="A45" s="1" t="s">
        <v>511</v>
      </c>
      <c r="E45" s="32" t="s">
        <v>4741</v>
      </c>
    </row>
    <row r="46">
      <c r="A46" s="1" t="s">
        <v>513</v>
      </c>
      <c r="E46" s="27" t="s">
        <v>514</v>
      </c>
    </row>
    <row r="47">
      <c r="A47" s="1" t="s">
        <v>504</v>
      </c>
      <c r="B47" s="1">
        <v>10</v>
      </c>
      <c r="C47" s="26" t="s">
        <v>3392</v>
      </c>
      <c r="D47" t="s">
        <v>4291</v>
      </c>
      <c r="E47" s="27" t="s">
        <v>3393</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4292</v>
      </c>
    </row>
    <row r="49" ht="25.5">
      <c r="A49" s="1" t="s">
        <v>511</v>
      </c>
      <c r="E49" s="32" t="s">
        <v>4742</v>
      </c>
    </row>
    <row r="50">
      <c r="A50" s="1" t="s">
        <v>513</v>
      </c>
      <c r="E50" s="27" t="s">
        <v>514</v>
      </c>
    </row>
    <row r="51">
      <c r="A51" s="1" t="s">
        <v>504</v>
      </c>
      <c r="B51" s="1">
        <v>11</v>
      </c>
      <c r="C51" s="26" t="s">
        <v>3403</v>
      </c>
      <c r="D51" t="s">
        <v>506</v>
      </c>
      <c r="E51" s="27" t="s">
        <v>3404</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4294</v>
      </c>
    </row>
    <row r="53" ht="25.5">
      <c r="A53" s="1" t="s">
        <v>511</v>
      </c>
      <c r="E53" s="32" t="s">
        <v>4743</v>
      </c>
    </row>
    <row r="54">
      <c r="A54" s="1" t="s">
        <v>513</v>
      </c>
      <c r="E54" s="27" t="s">
        <v>514</v>
      </c>
    </row>
    <row r="55">
      <c r="A55" s="1" t="s">
        <v>504</v>
      </c>
      <c r="B55" s="1">
        <v>12</v>
      </c>
      <c r="C55" s="26" t="s">
        <v>3399</v>
      </c>
      <c r="D55" t="s">
        <v>506</v>
      </c>
      <c r="E55" s="27" t="s">
        <v>3400</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4455</v>
      </c>
    </row>
    <row r="57" ht="25.5">
      <c r="A57" s="1" t="s">
        <v>511</v>
      </c>
      <c r="E57" s="32" t="s">
        <v>4744</v>
      </c>
    </row>
    <row r="58">
      <c r="A58" s="1" t="s">
        <v>513</v>
      </c>
      <c r="E58" s="27" t="s">
        <v>514</v>
      </c>
    </row>
    <row r="59">
      <c r="A59" s="1" t="s">
        <v>504</v>
      </c>
      <c r="B59" s="1">
        <v>13</v>
      </c>
      <c r="C59" s="26" t="s">
        <v>3677</v>
      </c>
      <c r="D59" t="s">
        <v>506</v>
      </c>
      <c r="E59" s="27" t="s">
        <v>3678</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4290</v>
      </c>
    </row>
    <row r="62">
      <c r="A62" s="1" t="s">
        <v>513</v>
      </c>
      <c r="E62" s="27" t="s">
        <v>514</v>
      </c>
    </row>
    <row r="63">
      <c r="A63" s="1" t="s">
        <v>504</v>
      </c>
      <c r="B63" s="1">
        <v>14</v>
      </c>
      <c r="C63" s="26" t="s">
        <v>3430</v>
      </c>
      <c r="D63" t="s">
        <v>506</v>
      </c>
      <c r="E63" s="27" t="s">
        <v>3431</v>
      </c>
      <c r="F63" s="28" t="s">
        <v>1626</v>
      </c>
      <c r="G63" s="29">
        <v>439</v>
      </c>
      <c r="H63" s="28">
        <v>0</v>
      </c>
      <c r="I63" s="30">
        <f>ROUND(G63*H63,P4)</f>
        <v>0</v>
      </c>
      <c r="L63" s="30">
        <v>0</v>
      </c>
      <c r="M63" s="24">
        <f>ROUND(G63*L63,P4)</f>
        <v>0</v>
      </c>
      <c r="N63" s="25" t="s">
        <v>509</v>
      </c>
      <c r="O63" s="31">
        <f>M63*AA63</f>
        <v>0</v>
      </c>
      <c r="P63" s="1">
        <v>3</v>
      </c>
      <c r="AA63" s="1">
        <f>IF(P63=1,$O$3,IF(P63=2,$O$4,$O$5))</f>
        <v>0</v>
      </c>
    </row>
    <row r="64">
      <c r="A64" s="1" t="s">
        <v>510</v>
      </c>
      <c r="E64" s="27" t="s">
        <v>4299</v>
      </c>
    </row>
    <row r="65" ht="25.5">
      <c r="A65" s="1" t="s">
        <v>511</v>
      </c>
      <c r="E65" s="32" t="s">
        <v>4745</v>
      </c>
    </row>
    <row r="66">
      <c r="A66" s="1" t="s">
        <v>513</v>
      </c>
      <c r="E66" s="27" t="s">
        <v>514</v>
      </c>
    </row>
    <row r="67">
      <c r="A67" s="1" t="s">
        <v>504</v>
      </c>
      <c r="B67" s="1">
        <v>15</v>
      </c>
      <c r="C67" s="26" t="s">
        <v>3433</v>
      </c>
      <c r="D67" t="s">
        <v>506</v>
      </c>
      <c r="E67" s="27" t="s">
        <v>3434</v>
      </c>
      <c r="F67" s="28" t="s">
        <v>1626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4746</v>
      </c>
    </row>
    <row r="70">
      <c r="A70" s="1" t="s">
        <v>513</v>
      </c>
      <c r="E70" s="27" t="s">
        <v>514</v>
      </c>
    </row>
    <row r="71">
      <c r="A71" s="1" t="s">
        <v>504</v>
      </c>
      <c r="B71" s="1">
        <v>16</v>
      </c>
      <c r="C71" s="26" t="s">
        <v>4302</v>
      </c>
      <c r="D71" t="s">
        <v>506</v>
      </c>
      <c r="E71" s="27" t="s">
        <v>4303</v>
      </c>
      <c r="F71" s="28" t="s">
        <v>1626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4747</v>
      </c>
    </row>
    <row r="74">
      <c r="A74" s="1" t="s">
        <v>513</v>
      </c>
      <c r="E74" s="27" t="s">
        <v>514</v>
      </c>
    </row>
    <row r="75">
      <c r="A75" s="1" t="s">
        <v>504</v>
      </c>
      <c r="B75" s="1">
        <v>17</v>
      </c>
      <c r="C75" s="26" t="s">
        <v>3425</v>
      </c>
      <c r="D75" t="s">
        <v>506</v>
      </c>
      <c r="E75" s="27" t="s">
        <v>3426</v>
      </c>
      <c r="F75" s="28" t="s">
        <v>1626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4747</v>
      </c>
    </row>
    <row r="78">
      <c r="A78" s="1" t="s">
        <v>513</v>
      </c>
      <c r="E78" s="27" t="s">
        <v>514</v>
      </c>
    </row>
    <row r="79">
      <c r="A79" s="1" t="s">
        <v>501</v>
      </c>
      <c r="C79" s="22" t="s">
        <v>860</v>
      </c>
      <c r="E79" s="23" t="s">
        <v>2849</v>
      </c>
      <c r="L79" s="24">
        <f>SUMIFS(L80:L107,A80:A107,"P")</f>
        <v>0</v>
      </c>
      <c r="M79" s="24">
        <f>SUMIFS(M80:M107,A80:A107,"P")</f>
        <v>0</v>
      </c>
      <c r="N79" s="25"/>
    </row>
    <row r="80">
      <c r="A80" s="1" t="s">
        <v>504</v>
      </c>
      <c r="B80" s="1">
        <v>18</v>
      </c>
      <c r="C80" s="26" t="s">
        <v>4318</v>
      </c>
      <c r="D80" t="s">
        <v>506</v>
      </c>
      <c r="E80" s="27" t="s">
        <v>4319</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4320</v>
      </c>
    </row>
    <row r="82" ht="25.5">
      <c r="A82" s="1" t="s">
        <v>511</v>
      </c>
      <c r="E82" s="32" t="s">
        <v>4742</v>
      </c>
    </row>
    <row r="83">
      <c r="A83" s="1" t="s">
        <v>513</v>
      </c>
      <c r="E83" s="27" t="s">
        <v>514</v>
      </c>
    </row>
    <row r="84">
      <c r="A84" s="1" t="s">
        <v>504</v>
      </c>
      <c r="B84" s="1">
        <v>19</v>
      </c>
      <c r="C84" s="26" t="s">
        <v>4321</v>
      </c>
      <c r="D84" t="s">
        <v>506</v>
      </c>
      <c r="E84" s="27" t="s">
        <v>4322</v>
      </c>
      <c r="F84" s="28" t="s">
        <v>1626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4624</v>
      </c>
    </row>
    <row r="86" ht="38.25">
      <c r="A86" s="1" t="s">
        <v>511</v>
      </c>
      <c r="E86" s="32" t="s">
        <v>4748</v>
      </c>
    </row>
    <row r="87">
      <c r="A87" s="1" t="s">
        <v>513</v>
      </c>
      <c r="E87" s="27" t="s">
        <v>514</v>
      </c>
    </row>
    <row r="88">
      <c r="A88" s="1" t="s">
        <v>504</v>
      </c>
      <c r="B88" s="1">
        <v>20</v>
      </c>
      <c r="C88" s="26" t="s">
        <v>4626</v>
      </c>
      <c r="D88" t="s">
        <v>506</v>
      </c>
      <c r="E88" s="27" t="s">
        <v>4627</v>
      </c>
      <c r="F88" s="28" t="s">
        <v>1626</v>
      </c>
      <c r="G88" s="29">
        <v>50</v>
      </c>
      <c r="H88" s="28">
        <v>0</v>
      </c>
      <c r="I88" s="30">
        <f>ROUND(G88*H88,P4)</f>
        <v>0</v>
      </c>
      <c r="L88" s="30">
        <v>0</v>
      </c>
      <c r="M88" s="24">
        <f>ROUND(G88*L88,P4)</f>
        <v>0</v>
      </c>
      <c r="N88" s="25" t="s">
        <v>509</v>
      </c>
      <c r="O88" s="31">
        <f>M88*AA88</f>
        <v>0</v>
      </c>
      <c r="P88" s="1">
        <v>3</v>
      </c>
      <c r="AA88" s="1">
        <f>IF(P88=1,$O$3,IF(P88=2,$O$4,$O$5))</f>
        <v>0</v>
      </c>
    </row>
    <row r="89">
      <c r="A89" s="1" t="s">
        <v>510</v>
      </c>
      <c r="E89" s="27" t="s">
        <v>4628</v>
      </c>
    </row>
    <row r="90" ht="25.5">
      <c r="A90" s="1" t="s">
        <v>511</v>
      </c>
      <c r="E90" s="32" t="s">
        <v>4418</v>
      </c>
    </row>
    <row r="91">
      <c r="A91" s="1" t="s">
        <v>513</v>
      </c>
      <c r="E91" s="27" t="s">
        <v>514</v>
      </c>
    </row>
    <row r="92">
      <c r="A92" s="1" t="s">
        <v>504</v>
      </c>
      <c r="B92" s="1">
        <v>21</v>
      </c>
      <c r="C92" s="26" t="s">
        <v>4331</v>
      </c>
      <c r="D92" t="s">
        <v>506</v>
      </c>
      <c r="E92" s="27" t="s">
        <v>4332</v>
      </c>
      <c r="F92" s="28" t="s">
        <v>1626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4333</v>
      </c>
    </row>
    <row r="94" ht="38.25">
      <c r="A94" s="1" t="s">
        <v>511</v>
      </c>
      <c r="E94" s="32" t="s">
        <v>4749</v>
      </c>
    </row>
    <row r="95">
      <c r="A95" s="1" t="s">
        <v>513</v>
      </c>
      <c r="E95" s="27" t="s">
        <v>514</v>
      </c>
    </row>
    <row r="96">
      <c r="A96" s="1" t="s">
        <v>504</v>
      </c>
      <c r="B96" s="1">
        <v>22</v>
      </c>
      <c r="C96" s="26" t="s">
        <v>4334</v>
      </c>
      <c r="D96" t="s">
        <v>506</v>
      </c>
      <c r="E96" s="27" t="s">
        <v>4335</v>
      </c>
      <c r="F96" s="28" t="s">
        <v>1626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4336</v>
      </c>
    </row>
    <row r="98" ht="38.25">
      <c r="A98" s="1" t="s">
        <v>511</v>
      </c>
      <c r="E98" s="32" t="s">
        <v>4749</v>
      </c>
    </row>
    <row r="99">
      <c r="A99" s="1" t="s">
        <v>513</v>
      </c>
      <c r="E99" s="27" t="s">
        <v>514</v>
      </c>
    </row>
    <row r="100">
      <c r="A100" s="1" t="s">
        <v>504</v>
      </c>
      <c r="B100" s="1">
        <v>23</v>
      </c>
      <c r="C100" s="26" t="s">
        <v>4630</v>
      </c>
      <c r="D100" t="s">
        <v>506</v>
      </c>
      <c r="E100" s="27" t="s">
        <v>4631</v>
      </c>
      <c r="F100" s="28" t="s">
        <v>1626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4632</v>
      </c>
    </row>
    <row r="102" ht="25.5">
      <c r="A102" s="1" t="s">
        <v>511</v>
      </c>
      <c r="E102" s="32" t="s">
        <v>4750</v>
      </c>
    </row>
    <row r="103">
      <c r="A103" s="1" t="s">
        <v>513</v>
      </c>
      <c r="E103" s="27" t="s">
        <v>514</v>
      </c>
    </row>
    <row r="104">
      <c r="A104" s="1" t="s">
        <v>504</v>
      </c>
      <c r="B104" s="1">
        <v>24</v>
      </c>
      <c r="C104" s="26" t="s">
        <v>4634</v>
      </c>
      <c r="D104" t="s">
        <v>506</v>
      </c>
      <c r="E104" s="27" t="s">
        <v>4635</v>
      </c>
      <c r="F104" s="28" t="s">
        <v>1626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4636</v>
      </c>
    </row>
    <row r="106" ht="25.5">
      <c r="A106" s="1" t="s">
        <v>511</v>
      </c>
      <c r="E106" s="32" t="s">
        <v>4750</v>
      </c>
    </row>
    <row r="107">
      <c r="A107" s="1" t="s">
        <v>513</v>
      </c>
      <c r="E107" s="27" t="s">
        <v>514</v>
      </c>
    </row>
    <row r="108">
      <c r="A108" s="1" t="s">
        <v>501</v>
      </c>
      <c r="C108" s="22" t="s">
        <v>2884</v>
      </c>
      <c r="E108" s="23" t="s">
        <v>3333</v>
      </c>
      <c r="L108" s="24">
        <f>SUMIFS(L109:L144,A109:A144,"P")</f>
        <v>0</v>
      </c>
      <c r="M108" s="24">
        <f>SUMIFS(M109:M144,A109:A144,"P")</f>
        <v>0</v>
      </c>
      <c r="N108" s="25"/>
    </row>
    <row r="109">
      <c r="A109" s="1" t="s">
        <v>504</v>
      </c>
      <c r="B109" s="1">
        <v>25</v>
      </c>
      <c r="C109" s="26" t="s">
        <v>4374</v>
      </c>
      <c r="D109" t="s">
        <v>506</v>
      </c>
      <c r="E109" s="27" t="s">
        <v>4375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4376</v>
      </c>
    </row>
    <row r="111" ht="25.5">
      <c r="A111" s="1" t="s">
        <v>511</v>
      </c>
      <c r="E111" s="32" t="s">
        <v>4597</v>
      </c>
    </row>
    <row r="112">
      <c r="A112" s="1" t="s">
        <v>513</v>
      </c>
      <c r="E112" s="27" t="s">
        <v>514</v>
      </c>
    </row>
    <row r="113" ht="25.5">
      <c r="A113" s="1" t="s">
        <v>504</v>
      </c>
      <c r="B113" s="1">
        <v>26</v>
      </c>
      <c r="C113" s="26" t="s">
        <v>4378</v>
      </c>
      <c r="D113" t="s">
        <v>506</v>
      </c>
      <c r="E113" s="27" t="s">
        <v>4379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4751</v>
      </c>
    </row>
    <row r="115" ht="25.5">
      <c r="A115" s="1" t="s">
        <v>511</v>
      </c>
      <c r="E115" s="32" t="s">
        <v>4371</v>
      </c>
    </row>
    <row r="116">
      <c r="A116" s="1" t="s">
        <v>513</v>
      </c>
      <c r="E116" s="27" t="s">
        <v>514</v>
      </c>
    </row>
    <row r="117">
      <c r="A117" s="1" t="s">
        <v>504</v>
      </c>
      <c r="B117" s="1">
        <v>27</v>
      </c>
      <c r="C117" s="26" t="s">
        <v>4384</v>
      </c>
      <c r="D117" t="s">
        <v>506</v>
      </c>
      <c r="E117" s="27" t="s">
        <v>4385</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4376</v>
      </c>
    </row>
    <row r="119" ht="25.5">
      <c r="A119" s="1" t="s">
        <v>511</v>
      </c>
      <c r="E119" s="32" t="s">
        <v>4597</v>
      </c>
    </row>
    <row r="120">
      <c r="A120" s="1" t="s">
        <v>513</v>
      </c>
      <c r="E120" s="27" t="s">
        <v>514</v>
      </c>
    </row>
    <row r="121">
      <c r="A121" s="1" t="s">
        <v>504</v>
      </c>
      <c r="B121" s="1">
        <v>28</v>
      </c>
      <c r="C121" s="26" t="s">
        <v>4409</v>
      </c>
      <c r="D121" t="s">
        <v>506</v>
      </c>
      <c r="E121" s="27" t="s">
        <v>4410</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4752</v>
      </c>
    </row>
    <row r="124">
      <c r="A124" s="1" t="s">
        <v>513</v>
      </c>
      <c r="E124" s="27" t="s">
        <v>514</v>
      </c>
    </row>
    <row r="125">
      <c r="A125" s="1" t="s">
        <v>504</v>
      </c>
      <c r="B125" s="1">
        <v>29</v>
      </c>
      <c r="C125" s="26" t="s">
        <v>4753</v>
      </c>
      <c r="D125" t="s">
        <v>506</v>
      </c>
      <c r="E125" s="27" t="s">
        <v>4754</v>
      </c>
      <c r="F125" s="28" t="s">
        <v>1626</v>
      </c>
      <c r="G125" s="29">
        <v>35</v>
      </c>
      <c r="H125" s="28">
        <v>0</v>
      </c>
      <c r="I125" s="30">
        <f>ROUND(G125*H125,P4)</f>
        <v>0</v>
      </c>
      <c r="L125" s="30">
        <v>0</v>
      </c>
      <c r="M125" s="24">
        <f>ROUND(G125*L125,P4)</f>
        <v>0</v>
      </c>
      <c r="N125" s="25" t="s">
        <v>723</v>
      </c>
      <c r="O125" s="31">
        <f>M125*AA125</f>
        <v>0</v>
      </c>
      <c r="P125" s="1">
        <v>3</v>
      </c>
      <c r="AA125" s="1">
        <f>IF(P125=1,$O$3,IF(P125=2,$O$4,$O$5))</f>
        <v>0</v>
      </c>
    </row>
    <row r="126" ht="38.25">
      <c r="A126" s="1" t="s">
        <v>510</v>
      </c>
      <c r="E126" s="27" t="s">
        <v>4755</v>
      </c>
    </row>
    <row r="127" ht="25.5">
      <c r="A127" s="1" t="s">
        <v>511</v>
      </c>
      <c r="E127" s="32" t="s">
        <v>4562</v>
      </c>
    </row>
    <row r="128">
      <c r="A128" s="1" t="s">
        <v>513</v>
      </c>
      <c r="E128" s="27" t="s">
        <v>514</v>
      </c>
    </row>
    <row r="129">
      <c r="A129" s="1" t="s">
        <v>504</v>
      </c>
      <c r="B129" s="1">
        <v>30</v>
      </c>
      <c r="C129" s="26" t="s">
        <v>4416</v>
      </c>
      <c r="D129" t="s">
        <v>506</v>
      </c>
      <c r="E129" s="27" t="s">
        <v>4417</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4756</v>
      </c>
    </row>
    <row r="132">
      <c r="A132" s="1" t="s">
        <v>513</v>
      </c>
      <c r="E132" s="27" t="s">
        <v>514</v>
      </c>
    </row>
    <row r="133">
      <c r="A133" s="1" t="s">
        <v>504</v>
      </c>
      <c r="B133" s="1">
        <v>31</v>
      </c>
      <c r="C133" s="26" t="s">
        <v>4419</v>
      </c>
      <c r="D133" t="s">
        <v>506</v>
      </c>
      <c r="E133" s="27" t="s">
        <v>4420</v>
      </c>
      <c r="F133" s="28" t="s">
        <v>1626</v>
      </c>
      <c r="G133" s="29">
        <v>25</v>
      </c>
      <c r="H133" s="28">
        <v>0</v>
      </c>
      <c r="I133" s="30">
        <f>ROUND(G133*H133,P4)</f>
        <v>0</v>
      </c>
      <c r="L133" s="30">
        <v>0</v>
      </c>
      <c r="M133" s="24">
        <f>ROUND(G133*L133,P4)</f>
        <v>0</v>
      </c>
      <c r="N133" s="25" t="s">
        <v>509</v>
      </c>
      <c r="O133" s="31">
        <f>M133*AA133</f>
        <v>0</v>
      </c>
      <c r="P133" s="1">
        <v>3</v>
      </c>
      <c r="AA133" s="1">
        <f>IF(P133=1,$O$3,IF(P133=2,$O$4,$O$5))</f>
        <v>0</v>
      </c>
    </row>
    <row r="134" ht="25.5">
      <c r="A134" s="1" t="s">
        <v>510</v>
      </c>
      <c r="E134" s="27" t="s">
        <v>4610</v>
      </c>
    </row>
    <row r="135" ht="25.5">
      <c r="A135" s="1" t="s">
        <v>511</v>
      </c>
      <c r="E135" s="32" t="s">
        <v>4538</v>
      </c>
    </row>
    <row r="136">
      <c r="A136" s="1" t="s">
        <v>513</v>
      </c>
      <c r="E136" s="27" t="s">
        <v>514</v>
      </c>
    </row>
    <row r="137">
      <c r="A137" s="1" t="s">
        <v>504</v>
      </c>
      <c r="B137" s="1">
        <v>32</v>
      </c>
      <c r="C137" s="26" t="s">
        <v>4423</v>
      </c>
      <c r="D137" t="s">
        <v>506</v>
      </c>
      <c r="E137" s="27" t="s">
        <v>4424</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4579</v>
      </c>
    </row>
    <row r="140">
      <c r="A140" s="1" t="s">
        <v>513</v>
      </c>
      <c r="E140" s="27" t="s">
        <v>514</v>
      </c>
    </row>
    <row r="141">
      <c r="A141" s="1" t="s">
        <v>504</v>
      </c>
      <c r="B141" s="1">
        <v>33</v>
      </c>
      <c r="C141" s="26" t="s">
        <v>4580</v>
      </c>
      <c r="D141" t="s">
        <v>506</v>
      </c>
      <c r="E141" s="27" t="s">
        <v>4581</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4582</v>
      </c>
    </row>
    <row r="143" ht="25.5">
      <c r="A143" s="1" t="s">
        <v>511</v>
      </c>
      <c r="E143" s="32" t="s">
        <v>4757</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COUNTIFS(L8:L361,"=0",A8:A361,"P")+COUNTIFS(L8:L361,"",A8:A361,"P")+SUM(Q8:Q361)</f>
        <v>0</v>
      </c>
    </row>
    <row r="8">
      <c r="A8" s="1" t="s">
        <v>499</v>
      </c>
      <c r="C8" s="22" t="s">
        <v>4758</v>
      </c>
      <c r="E8" s="23" t="s">
        <v>175</v>
      </c>
      <c r="L8" s="24">
        <f>L9+L42+L135+L172+L193+L238+L259+L280</f>
        <v>0</v>
      </c>
      <c r="M8" s="24">
        <f>M9+M42+M135+M172+M193+M238+M259+M280</f>
        <v>0</v>
      </c>
      <c r="N8" s="25"/>
    </row>
    <row r="9">
      <c r="A9" s="1" t="s">
        <v>501</v>
      </c>
      <c r="C9" s="22" t="s">
        <v>1254</v>
      </c>
      <c r="E9" s="23" t="s">
        <v>1255</v>
      </c>
      <c r="L9" s="24">
        <f>SUMIFS(L10:L41,A10:A41,"P")</f>
        <v>0</v>
      </c>
      <c r="M9" s="24">
        <f>SUMIFS(M10:M41,A10:A41,"P")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4761</v>
      </c>
    </row>
    <row r="12" ht="25.5">
      <c r="A12" s="1" t="s">
        <v>511</v>
      </c>
      <c r="E12" s="32" t="s">
        <v>4762</v>
      </c>
    </row>
    <row r="13">
      <c r="A13" s="1" t="s">
        <v>513</v>
      </c>
      <c r="E13" s="27" t="s">
        <v>514</v>
      </c>
    </row>
    <row r="14" ht="25.5">
      <c r="A14" s="1" t="s">
        <v>504</v>
      </c>
      <c r="B14" s="1">
        <v>2</v>
      </c>
      <c r="C14" s="26" t="s">
        <v>3384</v>
      </c>
      <c r="D14" t="s">
        <v>3385</v>
      </c>
      <c r="E14" s="27" t="s">
        <v>3386</v>
      </c>
      <c r="F14" s="28" t="s">
        <v>2701</v>
      </c>
      <c r="G14" s="29">
        <v>2584.1619999999998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4763</v>
      </c>
    </row>
    <row r="17" ht="25.5">
      <c r="A17" s="1" t="s">
        <v>513</v>
      </c>
      <c r="E17" s="27" t="s">
        <v>2702</v>
      </c>
    </row>
    <row r="18" ht="25.5">
      <c r="A18" s="1" t="s">
        <v>504</v>
      </c>
      <c r="B18" s="1">
        <v>3</v>
      </c>
      <c r="C18" s="26" t="s">
        <v>3775</v>
      </c>
      <c r="D18" t="s">
        <v>3776</v>
      </c>
      <c r="E18" s="27" t="s">
        <v>3777</v>
      </c>
      <c r="F18" s="28" t="s">
        <v>2701</v>
      </c>
      <c r="G18" s="29">
        <v>466.03100000000001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4764</v>
      </c>
    </row>
    <row r="21" ht="25.5">
      <c r="A21" s="1" t="s">
        <v>513</v>
      </c>
      <c r="E21" s="27" t="s">
        <v>2702</v>
      </c>
    </row>
    <row r="22" ht="25.5">
      <c r="A22" s="1" t="s">
        <v>504</v>
      </c>
      <c r="B22" s="1">
        <v>4</v>
      </c>
      <c r="C22" s="26" t="s">
        <v>3030</v>
      </c>
      <c r="D22" t="s">
        <v>3031</v>
      </c>
      <c r="E22" s="27" t="s">
        <v>3032</v>
      </c>
      <c r="F22" s="28" t="s">
        <v>2701</v>
      </c>
      <c r="G22" s="29">
        <v>163.24000000000001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4765</v>
      </c>
    </row>
    <row r="25" ht="25.5">
      <c r="A25" s="1" t="s">
        <v>513</v>
      </c>
      <c r="E25" s="27" t="s">
        <v>2702</v>
      </c>
    </row>
    <row r="26" ht="25.5">
      <c r="A26" s="1" t="s">
        <v>504</v>
      </c>
      <c r="B26" s="1">
        <v>5</v>
      </c>
      <c r="C26" s="26" t="s">
        <v>2703</v>
      </c>
      <c r="D26" t="s">
        <v>2704</v>
      </c>
      <c r="E26" s="27" t="s">
        <v>2705</v>
      </c>
      <c r="F26" s="28" t="s">
        <v>2701</v>
      </c>
      <c r="G26" s="29">
        <v>2200.645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89.25">
      <c r="A28" s="1" t="s">
        <v>511</v>
      </c>
      <c r="E28" s="32" t="s">
        <v>4766</v>
      </c>
    </row>
    <row r="29" ht="25.5">
      <c r="A29" s="1" t="s">
        <v>513</v>
      </c>
      <c r="E29" s="27" t="s">
        <v>2702</v>
      </c>
    </row>
    <row r="30" ht="25.5">
      <c r="A30" s="1" t="s">
        <v>504</v>
      </c>
      <c r="B30" s="1">
        <v>6</v>
      </c>
      <c r="C30" s="26" t="s">
        <v>2833</v>
      </c>
      <c r="D30" t="s">
        <v>2834</v>
      </c>
      <c r="E30" s="27" t="s">
        <v>2835</v>
      </c>
      <c r="F30" s="28" t="s">
        <v>2701</v>
      </c>
      <c r="G30" s="29">
        <v>120.14100000000001</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4767</v>
      </c>
    </row>
    <row r="33" ht="25.5">
      <c r="A33" s="1" t="s">
        <v>513</v>
      </c>
      <c r="E33" s="27" t="s">
        <v>2702</v>
      </c>
    </row>
    <row r="34" ht="25.5">
      <c r="A34" s="1" t="s">
        <v>504</v>
      </c>
      <c r="B34" s="1">
        <v>7</v>
      </c>
      <c r="C34" s="26" t="s">
        <v>4646</v>
      </c>
      <c r="D34" t="s">
        <v>4647</v>
      </c>
      <c r="E34" s="27" t="s">
        <v>4648</v>
      </c>
      <c r="F34" s="28" t="s">
        <v>2701</v>
      </c>
      <c r="G34" s="29">
        <v>1731.02</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4768</v>
      </c>
    </row>
    <row r="37" ht="25.5">
      <c r="A37" s="1" t="s">
        <v>513</v>
      </c>
      <c r="E37" s="27" t="s">
        <v>2702</v>
      </c>
    </row>
    <row r="38" ht="25.5">
      <c r="A38" s="1" t="s">
        <v>504</v>
      </c>
      <c r="B38" s="1">
        <v>8</v>
      </c>
      <c r="C38" s="26" t="s">
        <v>4769</v>
      </c>
      <c r="D38" t="s">
        <v>4770</v>
      </c>
      <c r="E38" s="27" t="s">
        <v>4771</v>
      </c>
      <c r="F38" s="28" t="s">
        <v>2701</v>
      </c>
      <c r="G38" s="29">
        <v>0.90900000000000003</v>
      </c>
      <c r="H38" s="28">
        <v>0</v>
      </c>
      <c r="I38" s="30">
        <f>ROUND(G38*H38,P4)</f>
        <v>0</v>
      </c>
      <c r="L38" s="30">
        <v>0</v>
      </c>
      <c r="M38" s="24">
        <f>ROUND(G38*L38,P4)</f>
        <v>0</v>
      </c>
      <c r="N38" s="25" t="s">
        <v>506</v>
      </c>
      <c r="O38" s="31">
        <f>M38*AA38</f>
        <v>0</v>
      </c>
      <c r="P38" s="1">
        <v>3</v>
      </c>
      <c r="AA38" s="1">
        <f>IF(P38=1,$O$3,IF(P38=2,$O$4,$O$5))</f>
        <v>0</v>
      </c>
    </row>
    <row r="39" ht="25.5">
      <c r="A39" s="1" t="s">
        <v>510</v>
      </c>
      <c r="E39" s="27" t="s">
        <v>2702</v>
      </c>
    </row>
    <row r="40" ht="25.5">
      <c r="A40" s="1" t="s">
        <v>511</v>
      </c>
      <c r="E40" s="32" t="s">
        <v>4772</v>
      </c>
    </row>
    <row r="41" ht="25.5">
      <c r="A41" s="1" t="s">
        <v>513</v>
      </c>
      <c r="E41" s="27" t="s">
        <v>2702</v>
      </c>
    </row>
    <row r="42">
      <c r="A42" s="1" t="s">
        <v>501</v>
      </c>
      <c r="C42" s="22" t="s">
        <v>597</v>
      </c>
      <c r="E42" s="23" t="s">
        <v>557</v>
      </c>
      <c r="L42" s="24">
        <f>SUMIFS(L43:L134,A43:A134,"P")</f>
        <v>0</v>
      </c>
      <c r="M42" s="24">
        <f>SUMIFS(M43:M134,A43:A134,"P")</f>
        <v>0</v>
      </c>
      <c r="N42" s="25"/>
    </row>
    <row r="43" ht="25.5">
      <c r="A43" s="1" t="s">
        <v>504</v>
      </c>
      <c r="B43" s="1">
        <v>9</v>
      </c>
      <c r="C43" s="26" t="s">
        <v>4278</v>
      </c>
      <c r="D43" t="s">
        <v>597</v>
      </c>
      <c r="E43" s="27" t="s">
        <v>4279</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4773</v>
      </c>
    </row>
    <row r="45" ht="25.5">
      <c r="A45" s="1" t="s">
        <v>511</v>
      </c>
      <c r="E45" s="32" t="s">
        <v>4774</v>
      </c>
    </row>
    <row r="46">
      <c r="A46" s="1" t="s">
        <v>513</v>
      </c>
      <c r="E46" s="27" t="s">
        <v>514</v>
      </c>
    </row>
    <row r="47" ht="25.5">
      <c r="A47" s="1" t="s">
        <v>504</v>
      </c>
      <c r="B47" s="1">
        <v>10</v>
      </c>
      <c r="C47" s="26" t="s">
        <v>4278</v>
      </c>
      <c r="D47" t="s">
        <v>601</v>
      </c>
      <c r="E47" s="27" t="s">
        <v>4279</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4775</v>
      </c>
    </row>
    <row r="49" ht="89.25">
      <c r="A49" s="1" t="s">
        <v>511</v>
      </c>
      <c r="E49" s="32" t="s">
        <v>4776</v>
      </c>
    </row>
    <row r="50">
      <c r="A50" s="1" t="s">
        <v>513</v>
      </c>
      <c r="E50" s="27" t="s">
        <v>514</v>
      </c>
    </row>
    <row r="51" ht="25.5">
      <c r="A51" s="1" t="s">
        <v>504</v>
      </c>
      <c r="B51" s="1">
        <v>11</v>
      </c>
      <c r="C51" s="26" t="s">
        <v>4777</v>
      </c>
      <c r="D51" t="s">
        <v>506</v>
      </c>
      <c r="E51" s="27" t="s">
        <v>4778</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4779</v>
      </c>
    </row>
    <row r="53" ht="63.75">
      <c r="A53" s="1" t="s">
        <v>511</v>
      </c>
      <c r="E53" s="32" t="s">
        <v>4780</v>
      </c>
    </row>
    <row r="54">
      <c r="A54" s="1" t="s">
        <v>513</v>
      </c>
      <c r="E54" s="27" t="s">
        <v>514</v>
      </c>
    </row>
    <row r="55">
      <c r="A55" s="1" t="s">
        <v>504</v>
      </c>
      <c r="B55" s="1">
        <v>12</v>
      </c>
      <c r="C55" s="26" t="s">
        <v>4781</v>
      </c>
      <c r="D55" t="s">
        <v>506</v>
      </c>
      <c r="E55" s="27" t="s">
        <v>4782</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4783</v>
      </c>
    </row>
    <row r="57" ht="63.75">
      <c r="A57" s="1" t="s">
        <v>511</v>
      </c>
      <c r="E57" s="32" t="s">
        <v>4784</v>
      </c>
    </row>
    <row r="58">
      <c r="A58" s="1" t="s">
        <v>513</v>
      </c>
      <c r="E58" s="27" t="s">
        <v>514</v>
      </c>
    </row>
    <row r="59" ht="25.5">
      <c r="A59" s="1" t="s">
        <v>504</v>
      </c>
      <c r="B59" s="1">
        <v>13</v>
      </c>
      <c r="C59" s="26" t="s">
        <v>4284</v>
      </c>
      <c r="D59" t="s">
        <v>506</v>
      </c>
      <c r="E59" s="27" t="s">
        <v>4285</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4785</v>
      </c>
    </row>
    <row r="61" ht="63.75">
      <c r="A61" s="1" t="s">
        <v>511</v>
      </c>
      <c r="E61" s="32" t="s">
        <v>4786</v>
      </c>
    </row>
    <row r="62">
      <c r="A62" s="1" t="s">
        <v>513</v>
      </c>
      <c r="E62" s="27" t="s">
        <v>514</v>
      </c>
    </row>
    <row r="63">
      <c r="A63" s="1" t="s">
        <v>504</v>
      </c>
      <c r="B63" s="1">
        <v>14</v>
      </c>
      <c r="C63" s="26" t="s">
        <v>4787</v>
      </c>
      <c r="D63" t="s">
        <v>506</v>
      </c>
      <c r="E63" s="27" t="s">
        <v>4788</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8.25">
      <c r="A65" s="1" t="s">
        <v>511</v>
      </c>
      <c r="E65" s="32" t="s">
        <v>4789</v>
      </c>
    </row>
    <row r="66">
      <c r="A66" s="1" t="s">
        <v>513</v>
      </c>
      <c r="E66" s="27" t="s">
        <v>514</v>
      </c>
    </row>
    <row r="67">
      <c r="A67" s="1" t="s">
        <v>504</v>
      </c>
      <c r="B67" s="1">
        <v>15</v>
      </c>
      <c r="C67" s="26" t="s">
        <v>4790</v>
      </c>
      <c r="D67" t="s">
        <v>506</v>
      </c>
      <c r="E67" s="27" t="s">
        <v>4791</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6.5">
      <c r="A69" s="1" t="s">
        <v>511</v>
      </c>
      <c r="E69" s="32" t="s">
        <v>4792</v>
      </c>
    </row>
    <row r="70">
      <c r="A70" s="1" t="s">
        <v>513</v>
      </c>
      <c r="E70" s="27" t="s">
        <v>514</v>
      </c>
    </row>
    <row r="71">
      <c r="A71" s="1" t="s">
        <v>504</v>
      </c>
      <c r="B71" s="1">
        <v>16</v>
      </c>
      <c r="C71" s="26" t="s">
        <v>3410</v>
      </c>
      <c r="D71" t="s">
        <v>506</v>
      </c>
      <c r="E71" s="27" t="s">
        <v>3411</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4793</v>
      </c>
    </row>
    <row r="73" ht="25.5">
      <c r="A73" s="1" t="s">
        <v>511</v>
      </c>
      <c r="E73" s="32" t="s">
        <v>4794</v>
      </c>
    </row>
    <row r="74">
      <c r="A74" s="1" t="s">
        <v>513</v>
      </c>
      <c r="E74" s="27" t="s">
        <v>514</v>
      </c>
    </row>
    <row r="75">
      <c r="A75" s="1" t="s">
        <v>504</v>
      </c>
      <c r="B75" s="1">
        <v>17</v>
      </c>
      <c r="C75" s="26" t="s">
        <v>3403</v>
      </c>
      <c r="D75" t="s">
        <v>597</v>
      </c>
      <c r="E75" s="27" t="s">
        <v>3404</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4795</v>
      </c>
    </row>
    <row r="77" ht="25.5">
      <c r="A77" s="1" t="s">
        <v>511</v>
      </c>
      <c r="E77" s="32" t="s">
        <v>4796</v>
      </c>
    </row>
    <row r="78">
      <c r="A78" s="1" t="s">
        <v>513</v>
      </c>
      <c r="E78" s="27" t="s">
        <v>514</v>
      </c>
    </row>
    <row r="79">
      <c r="A79" s="1" t="s">
        <v>504</v>
      </c>
      <c r="B79" s="1">
        <v>18</v>
      </c>
      <c r="C79" s="26" t="s">
        <v>3403</v>
      </c>
      <c r="D79" t="s">
        <v>601</v>
      </c>
      <c r="E79" s="27" t="s">
        <v>3404</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4797</v>
      </c>
    </row>
    <row r="81" ht="25.5">
      <c r="A81" s="1" t="s">
        <v>511</v>
      </c>
      <c r="E81" s="32" t="s">
        <v>4798</v>
      </c>
    </row>
    <row r="82">
      <c r="A82" s="1" t="s">
        <v>513</v>
      </c>
      <c r="E82" s="27" t="s">
        <v>514</v>
      </c>
    </row>
    <row r="83">
      <c r="A83" s="1" t="s">
        <v>504</v>
      </c>
      <c r="B83" s="1">
        <v>19</v>
      </c>
      <c r="C83" s="26" t="s">
        <v>1646</v>
      </c>
      <c r="D83" t="s">
        <v>506</v>
      </c>
      <c r="E83" s="27" t="s">
        <v>1647</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4799</v>
      </c>
    </row>
    <row r="85" ht="25.5">
      <c r="A85" s="1" t="s">
        <v>511</v>
      </c>
      <c r="E85" s="32" t="s">
        <v>4796</v>
      </c>
    </row>
    <row r="86">
      <c r="A86" s="1" t="s">
        <v>513</v>
      </c>
      <c r="E86" s="27" t="s">
        <v>514</v>
      </c>
    </row>
    <row r="87">
      <c r="A87" s="1" t="s">
        <v>504</v>
      </c>
      <c r="B87" s="1">
        <v>20</v>
      </c>
      <c r="C87" s="26" t="s">
        <v>3528</v>
      </c>
      <c r="D87" t="s">
        <v>506</v>
      </c>
      <c r="E87" s="27" t="s">
        <v>3529</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7.75">
      <c r="A89" s="1" t="s">
        <v>511</v>
      </c>
      <c r="E89" s="32" t="s">
        <v>4800</v>
      </c>
    </row>
    <row r="90">
      <c r="A90" s="1" t="s">
        <v>513</v>
      </c>
      <c r="E90" s="27" t="s">
        <v>514</v>
      </c>
    </row>
    <row r="91">
      <c r="A91" s="1" t="s">
        <v>504</v>
      </c>
      <c r="B91" s="1">
        <v>21</v>
      </c>
      <c r="C91" s="26" t="s">
        <v>3399</v>
      </c>
      <c r="D91" t="s">
        <v>597</v>
      </c>
      <c r="E91" s="27" t="s">
        <v>3400</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4058</v>
      </c>
    </row>
    <row r="93" ht="25.5">
      <c r="A93" s="1" t="s">
        <v>511</v>
      </c>
      <c r="E93" s="32" t="s">
        <v>4801</v>
      </c>
    </row>
    <row r="94">
      <c r="A94" s="1" t="s">
        <v>513</v>
      </c>
      <c r="E94" s="27" t="s">
        <v>514</v>
      </c>
    </row>
    <row r="95">
      <c r="A95" s="1" t="s">
        <v>504</v>
      </c>
      <c r="B95" s="1">
        <v>22</v>
      </c>
      <c r="C95" s="26" t="s">
        <v>3399</v>
      </c>
      <c r="D95" t="s">
        <v>601</v>
      </c>
      <c r="E95" s="27" t="s">
        <v>3400</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3413</v>
      </c>
    </row>
    <row r="97" ht="25.5">
      <c r="A97" s="1" t="s">
        <v>511</v>
      </c>
      <c r="E97" s="32" t="s">
        <v>4802</v>
      </c>
    </row>
    <row r="98">
      <c r="A98" s="1" t="s">
        <v>513</v>
      </c>
      <c r="E98" s="27" t="s">
        <v>514</v>
      </c>
    </row>
    <row r="99">
      <c r="A99" s="1" t="s">
        <v>504</v>
      </c>
      <c r="B99" s="1">
        <v>23</v>
      </c>
      <c r="C99" s="26" t="s">
        <v>3677</v>
      </c>
      <c r="D99" t="s">
        <v>506</v>
      </c>
      <c r="E99" s="27" t="s">
        <v>3678</v>
      </c>
      <c r="F99" s="28" t="s">
        <v>560</v>
      </c>
      <c r="G99" s="29">
        <v>826.03999999999996</v>
      </c>
      <c r="H99" s="28">
        <v>0</v>
      </c>
      <c r="I99" s="30">
        <f>ROUND(G99*H99,P4)</f>
        <v>0</v>
      </c>
      <c r="L99" s="30">
        <v>0</v>
      </c>
      <c r="M99" s="24">
        <f>ROUND(G99*L99,P4)</f>
        <v>0</v>
      </c>
      <c r="N99" s="25" t="s">
        <v>509</v>
      </c>
      <c r="O99" s="31">
        <f>M99*AA99</f>
        <v>0</v>
      </c>
      <c r="P99" s="1">
        <v>3</v>
      </c>
      <c r="AA99" s="1">
        <f>IF(P99=1,$O$3,IF(P99=2,$O$4,$O$5))</f>
        <v>0</v>
      </c>
    </row>
    <row r="100" ht="38.25">
      <c r="A100" s="1" t="s">
        <v>510</v>
      </c>
      <c r="E100" s="27" t="s">
        <v>4803</v>
      </c>
    </row>
    <row r="101" ht="63.75">
      <c r="A101" s="1" t="s">
        <v>511</v>
      </c>
      <c r="E101" s="32" t="s">
        <v>4804</v>
      </c>
    </row>
    <row r="102">
      <c r="A102" s="1" t="s">
        <v>513</v>
      </c>
      <c r="E102" s="27" t="s">
        <v>514</v>
      </c>
    </row>
    <row r="103">
      <c r="A103" s="1" t="s">
        <v>504</v>
      </c>
      <c r="B103" s="1">
        <v>24</v>
      </c>
      <c r="C103" s="26" t="s">
        <v>4805</v>
      </c>
      <c r="D103" t="s">
        <v>506</v>
      </c>
      <c r="E103" s="27" t="s">
        <v>4806</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27.5">
      <c r="A105" s="1" t="s">
        <v>511</v>
      </c>
      <c r="E105" s="32" t="s">
        <v>4807</v>
      </c>
    </row>
    <row r="106">
      <c r="A106" s="1" t="s">
        <v>513</v>
      </c>
      <c r="E106" s="27" t="s">
        <v>514</v>
      </c>
    </row>
    <row r="107">
      <c r="A107" s="1" t="s">
        <v>504</v>
      </c>
      <c r="B107" s="1">
        <v>25</v>
      </c>
      <c r="C107" s="26" t="s">
        <v>3436</v>
      </c>
      <c r="D107" t="s">
        <v>597</v>
      </c>
      <c r="E107" s="27" t="s">
        <v>3437</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5.5">
      <c r="A108" s="1" t="s">
        <v>510</v>
      </c>
      <c r="E108" s="27" t="s">
        <v>4808</v>
      </c>
    </row>
    <row r="109" ht="63.75">
      <c r="A109" s="1" t="s">
        <v>511</v>
      </c>
      <c r="E109" s="32" t="s">
        <v>4809</v>
      </c>
    </row>
    <row r="110">
      <c r="A110" s="1" t="s">
        <v>513</v>
      </c>
      <c r="E110" s="27" t="s">
        <v>514</v>
      </c>
    </row>
    <row r="111">
      <c r="A111" s="1" t="s">
        <v>504</v>
      </c>
      <c r="B111" s="1">
        <v>26</v>
      </c>
      <c r="C111" s="26" t="s">
        <v>3436</v>
      </c>
      <c r="D111" t="s">
        <v>601</v>
      </c>
      <c r="E111" s="27" t="s">
        <v>3437</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4810</v>
      </c>
    </row>
    <row r="113" ht="102">
      <c r="A113" s="1" t="s">
        <v>511</v>
      </c>
      <c r="E113" s="32" t="s">
        <v>4811</v>
      </c>
    </row>
    <row r="114">
      <c r="A114" s="1" t="s">
        <v>513</v>
      </c>
      <c r="E114" s="27" t="s">
        <v>514</v>
      </c>
    </row>
    <row r="115">
      <c r="A115" s="1" t="s">
        <v>504</v>
      </c>
      <c r="B115" s="1">
        <v>27</v>
      </c>
      <c r="C115" s="26" t="s">
        <v>3436</v>
      </c>
      <c r="D115" t="s">
        <v>604</v>
      </c>
      <c r="E115" s="27" t="s">
        <v>3437</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8.25">
      <c r="A116" s="1" t="s">
        <v>510</v>
      </c>
      <c r="E116" s="27" t="s">
        <v>4812</v>
      </c>
    </row>
    <row r="117" ht="25.5">
      <c r="A117" s="1" t="s">
        <v>511</v>
      </c>
      <c r="E117" s="32" t="s">
        <v>4813</v>
      </c>
    </row>
    <row r="118">
      <c r="A118" s="1" t="s">
        <v>513</v>
      </c>
      <c r="E118" s="27" t="s">
        <v>514</v>
      </c>
    </row>
    <row r="119">
      <c r="A119" s="1" t="s">
        <v>504</v>
      </c>
      <c r="B119" s="1">
        <v>28</v>
      </c>
      <c r="C119" s="26" t="s">
        <v>4814</v>
      </c>
      <c r="D119" t="s">
        <v>506</v>
      </c>
      <c r="E119" s="27" t="s">
        <v>4815</v>
      </c>
      <c r="F119" s="28" t="s">
        <v>1626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4.75">
      <c r="A121" s="1" t="s">
        <v>511</v>
      </c>
      <c r="E121" s="32" t="s">
        <v>4816</v>
      </c>
    </row>
    <row r="122">
      <c r="A122" s="1" t="s">
        <v>513</v>
      </c>
      <c r="E122" s="27" t="s">
        <v>514</v>
      </c>
    </row>
    <row r="123">
      <c r="A123" s="1" t="s">
        <v>504</v>
      </c>
      <c r="B123" s="1">
        <v>29</v>
      </c>
      <c r="C123" s="26" t="s">
        <v>4817</v>
      </c>
      <c r="D123" t="s">
        <v>506</v>
      </c>
      <c r="E123" s="27" t="s">
        <v>4818</v>
      </c>
      <c r="F123" s="28" t="s">
        <v>1626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4819</v>
      </c>
    </row>
    <row r="126">
      <c r="A126" s="1" t="s">
        <v>513</v>
      </c>
      <c r="E126" s="27" t="s">
        <v>514</v>
      </c>
    </row>
    <row r="127">
      <c r="A127" s="1" t="s">
        <v>504</v>
      </c>
      <c r="B127" s="1">
        <v>30</v>
      </c>
      <c r="C127" s="26" t="s">
        <v>4139</v>
      </c>
      <c r="D127" t="s">
        <v>506</v>
      </c>
      <c r="E127" s="27" t="s">
        <v>4140</v>
      </c>
      <c r="F127" s="28" t="s">
        <v>1626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4820</v>
      </c>
    </row>
    <row r="129" ht="25.5">
      <c r="A129" s="1" t="s">
        <v>511</v>
      </c>
      <c r="E129" s="32" t="s">
        <v>4821</v>
      </c>
    </row>
    <row r="130">
      <c r="A130" s="1" t="s">
        <v>513</v>
      </c>
      <c r="E130" s="27" t="s">
        <v>514</v>
      </c>
    </row>
    <row r="131">
      <c r="A131" s="1" t="s">
        <v>504</v>
      </c>
      <c r="B131" s="1">
        <v>31</v>
      </c>
      <c r="C131" s="26" t="s">
        <v>3427</v>
      </c>
      <c r="D131" t="s">
        <v>506</v>
      </c>
      <c r="E131" s="27" t="s">
        <v>3428</v>
      </c>
      <c r="F131" s="28" t="s">
        <v>1626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4819</v>
      </c>
    </row>
    <row r="134">
      <c r="A134" s="1" t="s">
        <v>513</v>
      </c>
      <c r="E134" s="27" t="s">
        <v>514</v>
      </c>
    </row>
    <row r="135">
      <c r="A135" s="1" t="s">
        <v>501</v>
      </c>
      <c r="C135" s="22" t="s">
        <v>601</v>
      </c>
      <c r="E135" s="23" t="s">
        <v>1649</v>
      </c>
      <c r="L135" s="24">
        <f>SUMIFS(L136:L171,A136:A171,"P")</f>
        <v>0</v>
      </c>
      <c r="M135" s="24">
        <f>SUMIFS(M136:M171,A136:A171,"P")</f>
        <v>0</v>
      </c>
      <c r="N135" s="25"/>
    </row>
    <row r="136">
      <c r="A136" s="1" t="s">
        <v>504</v>
      </c>
      <c r="B136" s="1">
        <v>32</v>
      </c>
      <c r="C136" s="26" t="s">
        <v>4822</v>
      </c>
      <c r="D136" t="s">
        <v>506</v>
      </c>
      <c r="E136" s="27" t="s">
        <v>4823</v>
      </c>
      <c r="F136" s="28" t="s">
        <v>1626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3.75">
      <c r="A138" s="1" t="s">
        <v>511</v>
      </c>
      <c r="E138" s="32" t="s">
        <v>4824</v>
      </c>
    </row>
    <row r="139">
      <c r="A139" s="1" t="s">
        <v>513</v>
      </c>
      <c r="E139" s="27" t="s">
        <v>514</v>
      </c>
    </row>
    <row r="140">
      <c r="A140" s="1" t="s">
        <v>504</v>
      </c>
      <c r="B140" s="1">
        <v>33</v>
      </c>
      <c r="C140" s="26" t="s">
        <v>4825</v>
      </c>
      <c r="D140" t="s">
        <v>506</v>
      </c>
      <c r="E140" s="27" t="s">
        <v>4826</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5.5">
      <c r="A141" s="1" t="s">
        <v>510</v>
      </c>
      <c r="E141" s="27" t="s">
        <v>4827</v>
      </c>
    </row>
    <row r="142" ht="51">
      <c r="A142" s="1" t="s">
        <v>511</v>
      </c>
      <c r="E142" s="32" t="s">
        <v>4828</v>
      </c>
    </row>
    <row r="143">
      <c r="A143" s="1" t="s">
        <v>513</v>
      </c>
      <c r="E143" s="27" t="s">
        <v>514</v>
      </c>
    </row>
    <row r="144">
      <c r="A144" s="1" t="s">
        <v>504</v>
      </c>
      <c r="B144" s="1">
        <v>34</v>
      </c>
      <c r="C144" s="26" t="s">
        <v>4829</v>
      </c>
      <c r="D144" t="s">
        <v>506</v>
      </c>
      <c r="E144" s="27" t="s">
        <v>4830</v>
      </c>
      <c r="F144" s="28" t="s">
        <v>2701</v>
      </c>
      <c r="G144" s="29">
        <v>25.577999999999999</v>
      </c>
      <c r="H144" s="28">
        <v>0</v>
      </c>
      <c r="I144" s="30">
        <f>ROUND(G144*H144,P4)</f>
        <v>0</v>
      </c>
      <c r="L144" s="30">
        <v>0</v>
      </c>
      <c r="M144" s="24">
        <f>ROUND(G144*L144,P4)</f>
        <v>0</v>
      </c>
      <c r="N144" s="25" t="s">
        <v>509</v>
      </c>
      <c r="O144" s="31">
        <f>M144*AA144</f>
        <v>0</v>
      </c>
      <c r="P144" s="1">
        <v>3</v>
      </c>
      <c r="AA144" s="1">
        <f>IF(P144=1,$O$3,IF(P144=2,$O$4,$O$5))</f>
        <v>0</v>
      </c>
    </row>
    <row r="145" ht="25.5">
      <c r="A145" s="1" t="s">
        <v>510</v>
      </c>
      <c r="E145" s="27" t="s">
        <v>4831</v>
      </c>
    </row>
    <row r="146" ht="25.5">
      <c r="A146" s="1" t="s">
        <v>511</v>
      </c>
      <c r="E146" s="32" t="s">
        <v>4832</v>
      </c>
    </row>
    <row r="147">
      <c r="A147" s="1" t="s">
        <v>513</v>
      </c>
      <c r="E147" s="27" t="s">
        <v>514</v>
      </c>
    </row>
    <row r="148">
      <c r="A148" s="1" t="s">
        <v>504</v>
      </c>
      <c r="B148" s="1">
        <v>35</v>
      </c>
      <c r="C148" s="26" t="s">
        <v>4202</v>
      </c>
      <c r="D148" t="s">
        <v>506</v>
      </c>
      <c r="E148" s="27" t="s">
        <v>4203</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5.5">
      <c r="A149" s="1" t="s">
        <v>510</v>
      </c>
      <c r="E149" s="27" t="s">
        <v>4833</v>
      </c>
    </row>
    <row r="150" ht="51">
      <c r="A150" s="1" t="s">
        <v>511</v>
      </c>
      <c r="E150" s="32" t="s">
        <v>4834</v>
      </c>
    </row>
    <row r="151">
      <c r="A151" s="1" t="s">
        <v>513</v>
      </c>
      <c r="E151" s="27" t="s">
        <v>514</v>
      </c>
    </row>
    <row r="152">
      <c r="A152" s="1" t="s">
        <v>504</v>
      </c>
      <c r="B152" s="1">
        <v>36</v>
      </c>
      <c r="C152" s="26" t="s">
        <v>4835</v>
      </c>
      <c r="D152" t="s">
        <v>506</v>
      </c>
      <c r="E152" s="27" t="s">
        <v>4836</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5.5">
      <c r="A153" s="1" t="s">
        <v>510</v>
      </c>
      <c r="E153" s="27" t="s">
        <v>4837</v>
      </c>
    </row>
    <row r="154" ht="51">
      <c r="A154" s="1" t="s">
        <v>511</v>
      </c>
      <c r="E154" s="32" t="s">
        <v>4838</v>
      </c>
    </row>
    <row r="155">
      <c r="A155" s="1" t="s">
        <v>513</v>
      </c>
      <c r="E155" s="27" t="s">
        <v>514</v>
      </c>
    </row>
    <row r="156">
      <c r="A156" s="1" t="s">
        <v>504</v>
      </c>
      <c r="B156" s="1">
        <v>37</v>
      </c>
      <c r="C156" s="26" t="s">
        <v>4839</v>
      </c>
      <c r="D156" t="s">
        <v>506</v>
      </c>
      <c r="E156" s="27" t="s">
        <v>4840</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5.5">
      <c r="A157" s="1" t="s">
        <v>510</v>
      </c>
      <c r="E157" s="27" t="s">
        <v>4841</v>
      </c>
    </row>
    <row r="158" ht="51">
      <c r="A158" s="1" t="s">
        <v>511</v>
      </c>
      <c r="E158" s="32" t="s">
        <v>4838</v>
      </c>
    </row>
    <row r="159">
      <c r="A159" s="1" t="s">
        <v>513</v>
      </c>
      <c r="E159" s="27" t="s">
        <v>514</v>
      </c>
    </row>
    <row r="160">
      <c r="A160" s="1" t="s">
        <v>504</v>
      </c>
      <c r="B160" s="1">
        <v>38</v>
      </c>
      <c r="C160" s="26" t="s">
        <v>4842</v>
      </c>
      <c r="D160" t="s">
        <v>506</v>
      </c>
      <c r="E160" s="27" t="s">
        <v>4843</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1">
      <c r="A162" s="1" t="s">
        <v>511</v>
      </c>
      <c r="E162" s="32" t="s">
        <v>4834</v>
      </c>
    </row>
    <row r="163">
      <c r="A163" s="1" t="s">
        <v>513</v>
      </c>
      <c r="E163" s="27" t="s">
        <v>514</v>
      </c>
    </row>
    <row r="164">
      <c r="A164" s="1" t="s">
        <v>504</v>
      </c>
      <c r="B164" s="1">
        <v>39</v>
      </c>
      <c r="C164" s="26" t="s">
        <v>4844</v>
      </c>
      <c r="D164" t="s">
        <v>506</v>
      </c>
      <c r="E164" s="27" t="s">
        <v>4845</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4846</v>
      </c>
    </row>
    <row r="166" ht="102">
      <c r="A166" s="1" t="s">
        <v>511</v>
      </c>
      <c r="E166" s="32" t="s">
        <v>4847</v>
      </c>
    </row>
    <row r="167">
      <c r="A167" s="1" t="s">
        <v>513</v>
      </c>
      <c r="E167" s="27" t="s">
        <v>514</v>
      </c>
    </row>
    <row r="168">
      <c r="A168" s="1" t="s">
        <v>504</v>
      </c>
      <c r="B168" s="1">
        <v>40</v>
      </c>
      <c r="C168" s="26" t="s">
        <v>4212</v>
      </c>
      <c r="D168" t="s">
        <v>506</v>
      </c>
      <c r="E168" s="27" t="s">
        <v>4213</v>
      </c>
      <c r="F168" s="28" t="s">
        <v>2701</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4848</v>
      </c>
    </row>
    <row r="170" ht="51">
      <c r="A170" s="1" t="s">
        <v>511</v>
      </c>
      <c r="E170" s="32" t="s">
        <v>4849</v>
      </c>
    </row>
    <row r="171">
      <c r="A171" s="1" t="s">
        <v>513</v>
      </c>
      <c r="E171" s="27" t="s">
        <v>514</v>
      </c>
    </row>
    <row r="172">
      <c r="A172" s="1" t="s">
        <v>501</v>
      </c>
      <c r="C172" s="22" t="s">
        <v>604</v>
      </c>
      <c r="E172" s="23" t="s">
        <v>4850</v>
      </c>
      <c r="L172" s="24">
        <f>SUMIFS(L173:L192,A173:A192,"P")</f>
        <v>0</v>
      </c>
      <c r="M172" s="24">
        <f>SUMIFS(M173:M192,A173:A192,"P")</f>
        <v>0</v>
      </c>
      <c r="N172" s="25"/>
    </row>
    <row r="173">
      <c r="A173" s="1" t="s">
        <v>504</v>
      </c>
      <c r="B173" s="1">
        <v>41</v>
      </c>
      <c r="C173" s="26" t="s">
        <v>4851</v>
      </c>
      <c r="D173" t="s">
        <v>506</v>
      </c>
      <c r="E173" s="27" t="s">
        <v>4852</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5.5">
      <c r="A174" s="1" t="s">
        <v>510</v>
      </c>
      <c r="E174" s="27" t="s">
        <v>4853</v>
      </c>
    </row>
    <row r="175" ht="51">
      <c r="A175" s="1" t="s">
        <v>511</v>
      </c>
      <c r="E175" s="32" t="s">
        <v>4854</v>
      </c>
    </row>
    <row r="176">
      <c r="A176" s="1" t="s">
        <v>513</v>
      </c>
      <c r="E176" s="27" t="s">
        <v>514</v>
      </c>
    </row>
    <row r="177">
      <c r="A177" s="1" t="s">
        <v>504</v>
      </c>
      <c r="B177" s="1">
        <v>42</v>
      </c>
      <c r="C177" s="26" t="s">
        <v>4855</v>
      </c>
      <c r="D177" t="s">
        <v>506</v>
      </c>
      <c r="E177" s="27" t="s">
        <v>4856</v>
      </c>
      <c r="F177" s="28" t="s">
        <v>2701</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4848</v>
      </c>
    </row>
    <row r="179" ht="25.5">
      <c r="A179" s="1" t="s">
        <v>511</v>
      </c>
      <c r="E179" s="32" t="s">
        <v>4857</v>
      </c>
    </row>
    <row r="180">
      <c r="A180" s="1" t="s">
        <v>513</v>
      </c>
      <c r="E180" s="27" t="s">
        <v>514</v>
      </c>
    </row>
    <row r="181">
      <c r="A181" s="1" t="s">
        <v>504</v>
      </c>
      <c r="B181" s="1">
        <v>43</v>
      </c>
      <c r="C181" s="26" t="s">
        <v>4858</v>
      </c>
      <c r="D181" t="s">
        <v>506</v>
      </c>
      <c r="E181" s="27" t="s">
        <v>4859</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4860</v>
      </c>
    </row>
    <row r="183" ht="178.5">
      <c r="A183" s="1" t="s">
        <v>511</v>
      </c>
      <c r="E183" s="32" t="s">
        <v>4861</v>
      </c>
    </row>
    <row r="184">
      <c r="A184" s="1" t="s">
        <v>513</v>
      </c>
      <c r="E184" s="27" t="s">
        <v>514</v>
      </c>
    </row>
    <row r="185">
      <c r="A185" s="1" t="s">
        <v>504</v>
      </c>
      <c r="B185" s="1">
        <v>44</v>
      </c>
      <c r="C185" s="26" t="s">
        <v>4862</v>
      </c>
      <c r="D185" t="s">
        <v>506</v>
      </c>
      <c r="E185" s="27" t="s">
        <v>4863</v>
      </c>
      <c r="F185" s="28" t="s">
        <v>2701</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4848</v>
      </c>
    </row>
    <row r="187" ht="51">
      <c r="A187" s="1" t="s">
        <v>511</v>
      </c>
      <c r="E187" s="32" t="s">
        <v>4864</v>
      </c>
    </row>
    <row r="188">
      <c r="A188" s="1" t="s">
        <v>513</v>
      </c>
      <c r="E188" s="27" t="s">
        <v>514</v>
      </c>
    </row>
    <row r="189">
      <c r="A189" s="1" t="s">
        <v>504</v>
      </c>
      <c r="B189" s="1">
        <v>45</v>
      </c>
      <c r="C189" s="26" t="s">
        <v>4865</v>
      </c>
      <c r="D189" t="s">
        <v>506</v>
      </c>
      <c r="E189" s="27" t="s">
        <v>4866</v>
      </c>
      <c r="F189" s="28" t="s">
        <v>1626</v>
      </c>
      <c r="G189" s="29">
        <v>296.69999999999999</v>
      </c>
      <c r="H189" s="28">
        <v>0</v>
      </c>
      <c r="I189" s="30">
        <f>ROUND(G189*H189,P4)</f>
        <v>0</v>
      </c>
      <c r="L189" s="30">
        <v>0</v>
      </c>
      <c r="M189" s="24">
        <f>ROUND(G189*L189,P4)</f>
        <v>0</v>
      </c>
      <c r="N189" s="25" t="s">
        <v>506</v>
      </c>
      <c r="O189" s="31">
        <f>M189*AA189</f>
        <v>0</v>
      </c>
      <c r="P189" s="1">
        <v>3</v>
      </c>
      <c r="AA189" s="1">
        <f>IF(P189=1,$O$3,IF(P189=2,$O$4,$O$5))</f>
        <v>0</v>
      </c>
    </row>
    <row r="190" ht="25.5">
      <c r="A190" s="1" t="s">
        <v>510</v>
      </c>
      <c r="E190" s="27" t="s">
        <v>4867</v>
      </c>
    </row>
    <row r="191" ht="51">
      <c r="A191" s="1" t="s">
        <v>511</v>
      </c>
      <c r="E191" s="32" t="s">
        <v>4868</v>
      </c>
    </row>
    <row r="192">
      <c r="A192" s="1" t="s">
        <v>513</v>
      </c>
      <c r="E192" s="27" t="s">
        <v>4869</v>
      </c>
    </row>
    <row r="193">
      <c r="A193" s="1" t="s">
        <v>501</v>
      </c>
      <c r="C193" s="22" t="s">
        <v>857</v>
      </c>
      <c r="E193" s="23" t="s">
        <v>3456</v>
      </c>
      <c r="L193" s="24">
        <f>SUMIFS(L194:L237,A194:A237,"P")</f>
        <v>0</v>
      </c>
      <c r="M193" s="24">
        <f>SUMIFS(M194:M237,A194:A237,"P")</f>
        <v>0</v>
      </c>
      <c r="N193" s="25"/>
    </row>
    <row r="194">
      <c r="A194" s="1" t="s">
        <v>504</v>
      </c>
      <c r="B194" s="1">
        <v>46</v>
      </c>
      <c r="C194" s="26" t="s">
        <v>4870</v>
      </c>
      <c r="D194" t="s">
        <v>506</v>
      </c>
      <c r="E194" s="27" t="s">
        <v>4871</v>
      </c>
      <c r="F194" s="28" t="s">
        <v>1626</v>
      </c>
      <c r="G194" s="29">
        <v>94.200000000000003</v>
      </c>
      <c r="H194" s="28">
        <v>0</v>
      </c>
      <c r="I194" s="30">
        <f>ROUND(G194*H194,P4)</f>
        <v>0</v>
      </c>
      <c r="L194" s="30">
        <v>0</v>
      </c>
      <c r="M194" s="24">
        <f>ROUND(G194*L194,P4)</f>
        <v>0</v>
      </c>
      <c r="N194" s="25" t="s">
        <v>509</v>
      </c>
      <c r="O194" s="31">
        <f>M194*AA194</f>
        <v>0</v>
      </c>
      <c r="P194" s="1">
        <v>3</v>
      </c>
      <c r="AA194" s="1">
        <f>IF(P194=1,$O$3,IF(P194=2,$O$4,$O$5))</f>
        <v>0</v>
      </c>
    </row>
    <row r="195" ht="89.25">
      <c r="A195" s="1" t="s">
        <v>510</v>
      </c>
      <c r="E195" s="27" t="s">
        <v>4872</v>
      </c>
    </row>
    <row r="196" ht="25.5">
      <c r="A196" s="1" t="s">
        <v>511</v>
      </c>
      <c r="E196" s="32" t="s">
        <v>4873</v>
      </c>
    </row>
    <row r="197">
      <c r="A197" s="1" t="s">
        <v>513</v>
      </c>
      <c r="E197" s="27" t="s">
        <v>514</v>
      </c>
    </row>
    <row r="198">
      <c r="A198" s="1" t="s">
        <v>504</v>
      </c>
      <c r="B198" s="1">
        <v>47</v>
      </c>
      <c r="C198" s="26" t="s">
        <v>4874</v>
      </c>
      <c r="D198" t="s">
        <v>506</v>
      </c>
      <c r="E198" s="27" t="s">
        <v>4875</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4876</v>
      </c>
    </row>
    <row r="200" ht="25.5">
      <c r="A200" s="1" t="s">
        <v>511</v>
      </c>
      <c r="E200" s="32" t="s">
        <v>4762</v>
      </c>
    </row>
    <row r="201">
      <c r="A201" s="1" t="s">
        <v>513</v>
      </c>
      <c r="E201" s="27" t="s">
        <v>514</v>
      </c>
    </row>
    <row r="202">
      <c r="A202" s="1" t="s">
        <v>504</v>
      </c>
      <c r="B202" s="1">
        <v>48</v>
      </c>
      <c r="C202" s="26" t="s">
        <v>4877</v>
      </c>
      <c r="D202" t="s">
        <v>506</v>
      </c>
      <c r="E202" s="27" t="s">
        <v>4878</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1">
      <c r="A203" s="1" t="s">
        <v>510</v>
      </c>
      <c r="E203" s="27" t="s">
        <v>4879</v>
      </c>
    </row>
    <row r="204" ht="25.5">
      <c r="A204" s="1" t="s">
        <v>511</v>
      </c>
      <c r="E204" s="32" t="s">
        <v>4880</v>
      </c>
    </row>
    <row r="205">
      <c r="A205" s="1" t="s">
        <v>513</v>
      </c>
      <c r="E205" s="27" t="s">
        <v>514</v>
      </c>
    </row>
    <row r="206">
      <c r="A206" s="1" t="s">
        <v>504</v>
      </c>
      <c r="B206" s="1">
        <v>49</v>
      </c>
      <c r="C206" s="26" t="s">
        <v>4881</v>
      </c>
      <c r="D206" t="s">
        <v>506</v>
      </c>
      <c r="E206" s="27" t="s">
        <v>4882</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1">
      <c r="A207" s="1" t="s">
        <v>510</v>
      </c>
      <c r="E207" s="27" t="s">
        <v>4879</v>
      </c>
    </row>
    <row r="208" ht="51">
      <c r="A208" s="1" t="s">
        <v>511</v>
      </c>
      <c r="E208" s="32" t="s">
        <v>4883</v>
      </c>
    </row>
    <row r="209">
      <c r="A209" s="1" t="s">
        <v>513</v>
      </c>
      <c r="E209" s="27" t="s">
        <v>514</v>
      </c>
    </row>
    <row r="210">
      <c r="A210" s="1" t="s">
        <v>504</v>
      </c>
      <c r="B210" s="1">
        <v>50</v>
      </c>
      <c r="C210" s="26" t="s">
        <v>4884</v>
      </c>
      <c r="D210" t="s">
        <v>506</v>
      </c>
      <c r="E210" s="27" t="s">
        <v>4885</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1">
      <c r="A211" s="1" t="s">
        <v>510</v>
      </c>
      <c r="E211" s="27" t="s">
        <v>4879</v>
      </c>
    </row>
    <row r="212" ht="25.5">
      <c r="A212" s="1" t="s">
        <v>511</v>
      </c>
      <c r="E212" s="32" t="s">
        <v>4886</v>
      </c>
    </row>
    <row r="213">
      <c r="A213" s="1" t="s">
        <v>513</v>
      </c>
      <c r="E213" s="27" t="s">
        <v>514</v>
      </c>
    </row>
    <row r="214">
      <c r="A214" s="1" t="s">
        <v>504</v>
      </c>
      <c r="B214" s="1">
        <v>51</v>
      </c>
      <c r="C214" s="26" t="s">
        <v>3472</v>
      </c>
      <c r="D214" t="s">
        <v>506</v>
      </c>
      <c r="E214" s="27" t="s">
        <v>3473</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4887</v>
      </c>
    </row>
    <row r="216" ht="102">
      <c r="A216" s="1" t="s">
        <v>511</v>
      </c>
      <c r="E216" s="32" t="s">
        <v>4888</v>
      </c>
    </row>
    <row r="217">
      <c r="A217" s="1" t="s">
        <v>513</v>
      </c>
      <c r="E217" s="27" t="s">
        <v>514</v>
      </c>
    </row>
    <row r="218">
      <c r="A218" s="1" t="s">
        <v>504</v>
      </c>
      <c r="B218" s="1">
        <v>52</v>
      </c>
      <c r="C218" s="26" t="s">
        <v>4889</v>
      </c>
      <c r="D218" t="s">
        <v>506</v>
      </c>
      <c r="E218" s="27" t="s">
        <v>4890</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5.5">
      <c r="A219" s="1" t="s">
        <v>510</v>
      </c>
      <c r="E219" s="27" t="s">
        <v>4891</v>
      </c>
    </row>
    <row r="220" ht="63.75">
      <c r="A220" s="1" t="s">
        <v>511</v>
      </c>
      <c r="E220" s="32" t="s">
        <v>4892</v>
      </c>
    </row>
    <row r="221">
      <c r="A221" s="1" t="s">
        <v>513</v>
      </c>
      <c r="E221" s="27" t="s">
        <v>514</v>
      </c>
    </row>
    <row r="222">
      <c r="A222" s="1" t="s">
        <v>504</v>
      </c>
      <c r="B222" s="1">
        <v>53</v>
      </c>
      <c r="C222" s="26" t="s">
        <v>4893</v>
      </c>
      <c r="D222" t="s">
        <v>506</v>
      </c>
      <c r="E222" s="27" t="s">
        <v>4894</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8.25">
      <c r="A223" s="1" t="s">
        <v>510</v>
      </c>
      <c r="E223" s="27" t="s">
        <v>4895</v>
      </c>
    </row>
    <row r="224" ht="102">
      <c r="A224" s="1" t="s">
        <v>511</v>
      </c>
      <c r="E224" s="32" t="s">
        <v>4896</v>
      </c>
    </row>
    <row r="225">
      <c r="A225" s="1" t="s">
        <v>513</v>
      </c>
      <c r="E225" s="27" t="s">
        <v>514</v>
      </c>
    </row>
    <row r="226">
      <c r="A226" s="1" t="s">
        <v>504</v>
      </c>
      <c r="B226" s="1">
        <v>54</v>
      </c>
      <c r="C226" s="26" t="s">
        <v>3588</v>
      </c>
      <c r="D226" t="s">
        <v>506</v>
      </c>
      <c r="E226" s="27" t="s">
        <v>3589</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4897</v>
      </c>
    </row>
    <row r="228" ht="63.75">
      <c r="A228" s="1" t="s">
        <v>511</v>
      </c>
      <c r="E228" s="32" t="s">
        <v>4898</v>
      </c>
    </row>
    <row r="229">
      <c r="A229" s="1" t="s">
        <v>513</v>
      </c>
      <c r="E229" s="27" t="s">
        <v>514</v>
      </c>
    </row>
    <row r="230">
      <c r="A230" s="1" t="s">
        <v>504</v>
      </c>
      <c r="B230" s="1">
        <v>55</v>
      </c>
      <c r="C230" s="26" t="s">
        <v>4899</v>
      </c>
      <c r="D230" t="s">
        <v>506</v>
      </c>
      <c r="E230" s="27" t="s">
        <v>4900</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5.5">
      <c r="A231" s="1" t="s">
        <v>510</v>
      </c>
      <c r="E231" s="27" t="s">
        <v>4901</v>
      </c>
    </row>
    <row r="232" ht="63.75">
      <c r="A232" s="1" t="s">
        <v>511</v>
      </c>
      <c r="E232" s="32" t="s">
        <v>4902</v>
      </c>
    </row>
    <row r="233">
      <c r="A233" s="1" t="s">
        <v>513</v>
      </c>
      <c r="E233" s="27" t="s">
        <v>514</v>
      </c>
    </row>
    <row r="234">
      <c r="A234" s="1" t="s">
        <v>504</v>
      </c>
      <c r="B234" s="1">
        <v>56</v>
      </c>
      <c r="C234" s="26" t="s">
        <v>3603</v>
      </c>
      <c r="D234" t="s">
        <v>506</v>
      </c>
      <c r="E234" s="27" t="s">
        <v>3604</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3.75">
      <c r="A235" s="1" t="s">
        <v>510</v>
      </c>
      <c r="E235" s="27" t="s">
        <v>4903</v>
      </c>
    </row>
    <row r="236" ht="63.75">
      <c r="A236" s="1" t="s">
        <v>511</v>
      </c>
      <c r="E236" s="32" t="s">
        <v>4904</v>
      </c>
    </row>
    <row r="237">
      <c r="A237" s="1" t="s">
        <v>513</v>
      </c>
      <c r="E237" s="27" t="s">
        <v>514</v>
      </c>
    </row>
    <row r="238">
      <c r="A238" s="1" t="s">
        <v>501</v>
      </c>
      <c r="C238" s="22" t="s">
        <v>1260</v>
      </c>
      <c r="E238" s="23" t="s">
        <v>1261</v>
      </c>
      <c r="L238" s="24">
        <f>SUMIFS(L239:L258,A239:A258,"P")</f>
        <v>0</v>
      </c>
      <c r="M238" s="24">
        <f>SUMIFS(M239:M258,A239:A258,"P")</f>
        <v>0</v>
      </c>
      <c r="N238" s="25"/>
    </row>
    <row r="239">
      <c r="A239" s="1" t="s">
        <v>504</v>
      </c>
      <c r="B239" s="1">
        <v>57</v>
      </c>
      <c r="C239" s="26" t="s">
        <v>4223</v>
      </c>
      <c r="D239" t="s">
        <v>506</v>
      </c>
      <c r="E239" s="27" t="s">
        <v>4224</v>
      </c>
      <c r="F239" s="28" t="s">
        <v>1626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3.75">
      <c r="A241" s="1" t="s">
        <v>511</v>
      </c>
      <c r="E241" s="32" t="s">
        <v>4905</v>
      </c>
    </row>
    <row r="242">
      <c r="A242" s="1" t="s">
        <v>513</v>
      </c>
      <c r="E242" s="27" t="s">
        <v>514</v>
      </c>
    </row>
    <row r="243" ht="25.5">
      <c r="A243" s="1" t="s">
        <v>504</v>
      </c>
      <c r="B243" s="1">
        <v>58</v>
      </c>
      <c r="C243" s="26" t="s">
        <v>4906</v>
      </c>
      <c r="D243" t="s">
        <v>506</v>
      </c>
      <c r="E243" s="27" t="s">
        <v>4907</v>
      </c>
      <c r="F243" s="28" t="s">
        <v>1626</v>
      </c>
      <c r="G243" s="29">
        <v>93</v>
      </c>
      <c r="H243" s="28">
        <v>0</v>
      </c>
      <c r="I243" s="30">
        <f>ROUND(G243*H243,P4)</f>
        <v>0</v>
      </c>
      <c r="L243" s="30">
        <v>0</v>
      </c>
      <c r="M243" s="24">
        <f>ROUND(G243*L243,P4)</f>
        <v>0</v>
      </c>
      <c r="N243" s="25" t="s">
        <v>506</v>
      </c>
      <c r="O243" s="31">
        <f>M243*AA243</f>
        <v>0</v>
      </c>
      <c r="P243" s="1">
        <v>3</v>
      </c>
      <c r="AA243" s="1">
        <f>IF(P243=1,$O$3,IF(P243=2,$O$4,$O$5))</f>
        <v>0</v>
      </c>
    </row>
    <row r="244" ht="89.25">
      <c r="A244" s="1" t="s">
        <v>510</v>
      </c>
      <c r="E244" s="27" t="s">
        <v>4908</v>
      </c>
    </row>
    <row r="245" ht="25.5">
      <c r="A245" s="1" t="s">
        <v>511</v>
      </c>
      <c r="E245" s="32" t="s">
        <v>4909</v>
      </c>
    </row>
    <row r="246" ht="191.25">
      <c r="A246" s="1" t="s">
        <v>513</v>
      </c>
      <c r="E246" s="27" t="s">
        <v>4910</v>
      </c>
    </row>
    <row r="247" ht="25.5">
      <c r="A247" s="1" t="s">
        <v>504</v>
      </c>
      <c r="B247" s="1">
        <v>59</v>
      </c>
      <c r="C247" s="26" t="s">
        <v>4911</v>
      </c>
      <c r="D247" t="s">
        <v>506</v>
      </c>
      <c r="E247" s="27" t="s">
        <v>4912</v>
      </c>
      <c r="F247" s="28" t="s">
        <v>1626</v>
      </c>
      <c r="G247" s="29">
        <v>639.24000000000001</v>
      </c>
      <c r="H247" s="28">
        <v>0</v>
      </c>
      <c r="I247" s="30">
        <f>ROUND(G247*H247,P4)</f>
        <v>0</v>
      </c>
      <c r="L247" s="30">
        <v>0</v>
      </c>
      <c r="M247" s="24">
        <f>ROUND(G247*L247,P4)</f>
        <v>0</v>
      </c>
      <c r="N247" s="25" t="s">
        <v>506</v>
      </c>
      <c r="O247" s="31">
        <f>M247*AA247</f>
        <v>0</v>
      </c>
      <c r="P247" s="1">
        <v>3</v>
      </c>
      <c r="AA247" s="1">
        <f>IF(P247=1,$O$3,IF(P247=2,$O$4,$O$5))</f>
        <v>0</v>
      </c>
    </row>
    <row r="248" ht="63.75">
      <c r="A248" s="1" t="s">
        <v>510</v>
      </c>
      <c r="E248" s="27" t="s">
        <v>4913</v>
      </c>
    </row>
    <row r="249" ht="216.75">
      <c r="A249" s="1" t="s">
        <v>511</v>
      </c>
      <c r="E249" s="32" t="s">
        <v>4914</v>
      </c>
    </row>
    <row r="250" ht="178.5">
      <c r="A250" s="1" t="s">
        <v>513</v>
      </c>
      <c r="E250" s="27" t="s">
        <v>4915</v>
      </c>
    </row>
    <row r="251" ht="25.5">
      <c r="A251" s="1" t="s">
        <v>504</v>
      </c>
      <c r="B251" s="1">
        <v>60</v>
      </c>
      <c r="C251" s="26" t="s">
        <v>4916</v>
      </c>
      <c r="D251" t="s">
        <v>506</v>
      </c>
      <c r="E251" s="27" t="s">
        <v>4917</v>
      </c>
      <c r="F251" s="28" t="s">
        <v>1626</v>
      </c>
      <c r="G251" s="29">
        <v>111.872</v>
      </c>
      <c r="H251" s="28">
        <v>0</v>
      </c>
      <c r="I251" s="30">
        <f>ROUND(G251*H251,P4)</f>
        <v>0</v>
      </c>
      <c r="L251" s="30">
        <v>0</v>
      </c>
      <c r="M251" s="24">
        <f>ROUND(G251*L251,P4)</f>
        <v>0</v>
      </c>
      <c r="N251" s="25" t="s">
        <v>506</v>
      </c>
      <c r="O251" s="31">
        <f>M251*AA251</f>
        <v>0</v>
      </c>
      <c r="P251" s="1">
        <v>3</v>
      </c>
      <c r="AA251" s="1">
        <f>IF(P251=1,$O$3,IF(P251=2,$O$4,$O$5))</f>
        <v>0</v>
      </c>
    </row>
    <row r="252" ht="76.5">
      <c r="A252" s="1" t="s">
        <v>510</v>
      </c>
      <c r="E252" s="27" t="s">
        <v>4918</v>
      </c>
    </row>
    <row r="253" ht="63.75">
      <c r="A253" s="1" t="s">
        <v>511</v>
      </c>
      <c r="E253" s="32" t="s">
        <v>4919</v>
      </c>
    </row>
    <row r="254" ht="178.5">
      <c r="A254" s="1" t="s">
        <v>513</v>
      </c>
      <c r="E254" s="27" t="s">
        <v>4915</v>
      </c>
    </row>
    <row r="255">
      <c r="A255" s="1" t="s">
        <v>504</v>
      </c>
      <c r="B255" s="1">
        <v>61</v>
      </c>
      <c r="C255" s="26" t="s">
        <v>4920</v>
      </c>
      <c r="D255" t="s">
        <v>506</v>
      </c>
      <c r="E255" s="27" t="s">
        <v>4921</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8.25">
      <c r="A256" s="1" t="s">
        <v>510</v>
      </c>
      <c r="E256" s="27" t="s">
        <v>4922</v>
      </c>
    </row>
    <row r="257" ht="51">
      <c r="A257" s="1" t="s">
        <v>511</v>
      </c>
      <c r="E257" s="32" t="s">
        <v>4923</v>
      </c>
    </row>
    <row r="258" ht="38.25">
      <c r="A258" s="1" t="s">
        <v>513</v>
      </c>
      <c r="E258" s="27" t="s">
        <v>4924</v>
      </c>
    </row>
    <row r="259">
      <c r="A259" s="1" t="s">
        <v>501</v>
      </c>
      <c r="C259" s="22" t="s">
        <v>3502</v>
      </c>
      <c r="E259" s="23" t="s">
        <v>4925</v>
      </c>
      <c r="L259" s="24">
        <f>SUMIFS(L260:L279,A260:A279,"P")</f>
        <v>0</v>
      </c>
      <c r="M259" s="24">
        <f>SUMIFS(M260:M279,A260:A279,"P")</f>
        <v>0</v>
      </c>
      <c r="N259" s="25"/>
    </row>
    <row r="260">
      <c r="A260" s="1" t="s">
        <v>504</v>
      </c>
      <c r="B260" s="1">
        <v>62</v>
      </c>
      <c r="C260" s="26" t="s">
        <v>4926</v>
      </c>
      <c r="D260" t="s">
        <v>506</v>
      </c>
      <c r="E260" s="27" t="s">
        <v>4927</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5.5">
      <c r="A261" s="1" t="s">
        <v>510</v>
      </c>
      <c r="E261" s="27" t="s">
        <v>4928</v>
      </c>
    </row>
    <row r="262" ht="63.75">
      <c r="A262" s="1" t="s">
        <v>511</v>
      </c>
      <c r="E262" s="32" t="s">
        <v>4929</v>
      </c>
    </row>
    <row r="263">
      <c r="A263" s="1" t="s">
        <v>513</v>
      </c>
      <c r="E263" s="27" t="s">
        <v>514</v>
      </c>
    </row>
    <row r="264">
      <c r="A264" s="1" t="s">
        <v>504</v>
      </c>
      <c r="B264" s="1">
        <v>63</v>
      </c>
      <c r="C264" s="26" t="s">
        <v>3621</v>
      </c>
      <c r="D264" t="s">
        <v>506</v>
      </c>
      <c r="E264" s="27" t="s">
        <v>3622</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4930</v>
      </c>
    </row>
    <row r="266" ht="63.75">
      <c r="A266" s="1" t="s">
        <v>511</v>
      </c>
      <c r="E266" s="32" t="s">
        <v>4931</v>
      </c>
    </row>
    <row r="267">
      <c r="A267" s="1" t="s">
        <v>513</v>
      </c>
      <c r="E267" s="27" t="s">
        <v>514</v>
      </c>
    </row>
    <row r="268">
      <c r="A268" s="1" t="s">
        <v>504</v>
      </c>
      <c r="B268" s="1">
        <v>64</v>
      </c>
      <c r="C268" s="26" t="s">
        <v>3921</v>
      </c>
      <c r="D268" t="s">
        <v>506</v>
      </c>
      <c r="E268" s="27" t="s">
        <v>3922</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4932</v>
      </c>
    </row>
    <row r="270" ht="51">
      <c r="A270" s="1" t="s">
        <v>511</v>
      </c>
      <c r="E270" s="32" t="s">
        <v>4933</v>
      </c>
    </row>
    <row r="271">
      <c r="A271" s="1" t="s">
        <v>513</v>
      </c>
      <c r="E271" s="27" t="s">
        <v>514</v>
      </c>
    </row>
    <row r="272">
      <c r="A272" s="1" t="s">
        <v>504</v>
      </c>
      <c r="B272" s="1">
        <v>65</v>
      </c>
      <c r="C272" s="26" t="s">
        <v>4934</v>
      </c>
      <c r="D272" t="s">
        <v>506</v>
      </c>
      <c r="E272" s="27" t="s">
        <v>4935</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1">
      <c r="A273" s="1" t="s">
        <v>510</v>
      </c>
      <c r="E273" s="27" t="s">
        <v>4936</v>
      </c>
    </row>
    <row r="274" ht="51">
      <c r="A274" s="1" t="s">
        <v>511</v>
      </c>
      <c r="E274" s="32" t="s">
        <v>4937</v>
      </c>
    </row>
    <row r="275">
      <c r="A275" s="1" t="s">
        <v>513</v>
      </c>
      <c r="E275" s="27" t="s">
        <v>514</v>
      </c>
    </row>
    <row r="276">
      <c r="A276" s="1" t="s">
        <v>504</v>
      </c>
      <c r="B276" s="1">
        <v>66</v>
      </c>
      <c r="C276" s="26" t="s">
        <v>4938</v>
      </c>
      <c r="D276" t="s">
        <v>506</v>
      </c>
      <c r="E276" s="27" t="s">
        <v>4939</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8.25">
      <c r="A277" s="1" t="s">
        <v>510</v>
      </c>
      <c r="E277" s="27" t="s">
        <v>4940</v>
      </c>
    </row>
    <row r="278" ht="63.75">
      <c r="A278" s="1" t="s">
        <v>511</v>
      </c>
      <c r="E278" s="32" t="s">
        <v>4941</v>
      </c>
    </row>
    <row r="279" ht="38.25">
      <c r="A279" s="1" t="s">
        <v>513</v>
      </c>
      <c r="E279" s="27" t="s">
        <v>4942</v>
      </c>
    </row>
    <row r="280">
      <c r="A280" s="1" t="s">
        <v>501</v>
      </c>
      <c r="C280" s="22" t="s">
        <v>2884</v>
      </c>
      <c r="E280" s="23" t="s">
        <v>3333</v>
      </c>
      <c r="L280" s="24">
        <f>SUMIFS(L281:L360,A281:A360,"P")</f>
        <v>0</v>
      </c>
      <c r="M280" s="24">
        <f>SUMIFS(M281:M360,A281:A360,"P")</f>
        <v>0</v>
      </c>
      <c r="N280" s="25"/>
    </row>
    <row r="281">
      <c r="A281" s="1" t="s">
        <v>504</v>
      </c>
      <c r="B281" s="1">
        <v>67</v>
      </c>
      <c r="C281" s="26" t="s">
        <v>4943</v>
      </c>
      <c r="D281" t="s">
        <v>506</v>
      </c>
      <c r="E281" s="27" t="s">
        <v>4944</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8.25">
      <c r="A282" s="1" t="s">
        <v>510</v>
      </c>
      <c r="E282" s="27" t="s">
        <v>4945</v>
      </c>
    </row>
    <row r="283" ht="51">
      <c r="A283" s="1" t="s">
        <v>511</v>
      </c>
      <c r="E283" s="32" t="s">
        <v>4946</v>
      </c>
    </row>
    <row r="284">
      <c r="A284" s="1" t="s">
        <v>513</v>
      </c>
      <c r="E284" s="27" t="s">
        <v>514</v>
      </c>
    </row>
    <row r="285">
      <c r="A285" s="1" t="s">
        <v>504</v>
      </c>
      <c r="B285" s="1">
        <v>68</v>
      </c>
      <c r="C285" s="26" t="s">
        <v>4947</v>
      </c>
      <c r="D285" t="s">
        <v>506</v>
      </c>
      <c r="E285" s="27" t="s">
        <v>4948</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6.5">
      <c r="A287" s="1" t="s">
        <v>511</v>
      </c>
      <c r="E287" s="32" t="s">
        <v>4949</v>
      </c>
    </row>
    <row r="288">
      <c r="A288" s="1" t="s">
        <v>513</v>
      </c>
      <c r="E288" s="27" t="s">
        <v>514</v>
      </c>
    </row>
    <row r="289">
      <c r="A289" s="1" t="s">
        <v>504</v>
      </c>
      <c r="B289" s="1">
        <v>69</v>
      </c>
      <c r="C289" s="26" t="s">
        <v>4950</v>
      </c>
      <c r="D289" t="s">
        <v>506</v>
      </c>
      <c r="E289" s="27" t="s">
        <v>4951</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6.5">
      <c r="A291" s="1" t="s">
        <v>511</v>
      </c>
      <c r="E291" s="32" t="s">
        <v>4952</v>
      </c>
    </row>
    <row r="292">
      <c r="A292" s="1" t="s">
        <v>513</v>
      </c>
      <c r="E292" s="27" t="s">
        <v>514</v>
      </c>
    </row>
    <row r="293">
      <c r="A293" s="1" t="s">
        <v>504</v>
      </c>
      <c r="B293" s="1">
        <v>70</v>
      </c>
      <c r="C293" s="26" t="s">
        <v>4953</v>
      </c>
      <c r="D293" t="s">
        <v>506</v>
      </c>
      <c r="E293" s="27" t="s">
        <v>4954</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5.5">
      <c r="A294" s="1" t="s">
        <v>510</v>
      </c>
      <c r="E294" s="27" t="s">
        <v>4955</v>
      </c>
    </row>
    <row r="295" ht="63.75">
      <c r="A295" s="1" t="s">
        <v>511</v>
      </c>
      <c r="E295" s="32" t="s">
        <v>4956</v>
      </c>
    </row>
    <row r="296">
      <c r="A296" s="1" t="s">
        <v>513</v>
      </c>
      <c r="E296" s="27" t="s">
        <v>514</v>
      </c>
    </row>
    <row r="297">
      <c r="A297" s="1" t="s">
        <v>504</v>
      </c>
      <c r="B297" s="1">
        <v>71</v>
      </c>
      <c r="C297" s="26" t="s">
        <v>4165</v>
      </c>
      <c r="D297" t="s">
        <v>506</v>
      </c>
      <c r="E297" s="27" t="s">
        <v>4166</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5.5">
      <c r="A298" s="1" t="s">
        <v>510</v>
      </c>
      <c r="E298" s="27" t="s">
        <v>4957</v>
      </c>
    </row>
    <row r="299" ht="63.75">
      <c r="A299" s="1" t="s">
        <v>511</v>
      </c>
      <c r="E299" s="32" t="s">
        <v>4958</v>
      </c>
    </row>
    <row r="300">
      <c r="A300" s="1" t="s">
        <v>513</v>
      </c>
      <c r="E300" s="27" t="s">
        <v>514</v>
      </c>
    </row>
    <row r="301">
      <c r="A301" s="1" t="s">
        <v>504</v>
      </c>
      <c r="B301" s="1">
        <v>72</v>
      </c>
      <c r="C301" s="26" t="s">
        <v>4959</v>
      </c>
      <c r="D301" t="s">
        <v>506</v>
      </c>
      <c r="E301" s="27" t="s">
        <v>4960</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3.75">
      <c r="A303" s="1" t="s">
        <v>511</v>
      </c>
      <c r="E303" s="32" t="s">
        <v>4961</v>
      </c>
    </row>
    <row r="304">
      <c r="A304" s="1" t="s">
        <v>513</v>
      </c>
      <c r="E304" s="27" t="s">
        <v>514</v>
      </c>
    </row>
    <row r="305">
      <c r="A305" s="1" t="s">
        <v>504</v>
      </c>
      <c r="B305" s="1">
        <v>73</v>
      </c>
      <c r="C305" s="26" t="s">
        <v>4962</v>
      </c>
      <c r="D305" t="s">
        <v>506</v>
      </c>
      <c r="E305" s="27" t="s">
        <v>4963</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5.5">
      <c r="A306" s="1" t="s">
        <v>510</v>
      </c>
      <c r="E306" s="27" t="s">
        <v>4964</v>
      </c>
    </row>
    <row r="307" ht="63.75">
      <c r="A307" s="1" t="s">
        <v>511</v>
      </c>
      <c r="E307" s="32" t="s">
        <v>4965</v>
      </c>
    </row>
    <row r="308">
      <c r="A308" s="1" t="s">
        <v>513</v>
      </c>
      <c r="E308" s="27" t="s">
        <v>514</v>
      </c>
    </row>
    <row r="309">
      <c r="A309" s="1" t="s">
        <v>504</v>
      </c>
      <c r="B309" s="1">
        <v>74</v>
      </c>
      <c r="C309" s="26" t="s">
        <v>4966</v>
      </c>
      <c r="D309" t="s">
        <v>506</v>
      </c>
      <c r="E309" s="27" t="s">
        <v>4967</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5.5">
      <c r="A310" s="1" t="s">
        <v>510</v>
      </c>
      <c r="E310" s="27" t="s">
        <v>4968</v>
      </c>
    </row>
    <row r="311" ht="76.5">
      <c r="A311" s="1" t="s">
        <v>511</v>
      </c>
      <c r="E311" s="32" t="s">
        <v>4969</v>
      </c>
    </row>
    <row r="312">
      <c r="A312" s="1" t="s">
        <v>513</v>
      </c>
      <c r="E312" s="27" t="s">
        <v>514</v>
      </c>
    </row>
    <row r="313">
      <c r="A313" s="1" t="s">
        <v>504</v>
      </c>
      <c r="B313" s="1">
        <v>75</v>
      </c>
      <c r="C313" s="26" t="s">
        <v>4970</v>
      </c>
      <c r="D313" t="s">
        <v>506</v>
      </c>
      <c r="E313" s="27" t="s">
        <v>4971</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4972</v>
      </c>
    </row>
    <row r="315" ht="51">
      <c r="A315" s="1" t="s">
        <v>511</v>
      </c>
      <c r="E315" s="32" t="s">
        <v>4933</v>
      </c>
    </row>
    <row r="316">
      <c r="A316" s="1" t="s">
        <v>513</v>
      </c>
      <c r="E316" s="27" t="s">
        <v>514</v>
      </c>
    </row>
    <row r="317">
      <c r="A317" s="1" t="s">
        <v>504</v>
      </c>
      <c r="B317" s="1">
        <v>76</v>
      </c>
      <c r="C317" s="26" t="s">
        <v>4973</v>
      </c>
      <c r="D317" t="s">
        <v>506</v>
      </c>
      <c r="E317" s="27" t="s">
        <v>4974</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4975</v>
      </c>
    </row>
    <row r="319" ht="51">
      <c r="A319" s="1" t="s">
        <v>511</v>
      </c>
      <c r="E319" s="32" t="s">
        <v>4976</v>
      </c>
    </row>
    <row r="320">
      <c r="A320" s="1" t="s">
        <v>513</v>
      </c>
      <c r="E320" s="27" t="s">
        <v>514</v>
      </c>
    </row>
    <row r="321">
      <c r="A321" s="1" t="s">
        <v>504</v>
      </c>
      <c r="B321" s="1">
        <v>77</v>
      </c>
      <c r="C321" s="26" t="s">
        <v>4977</v>
      </c>
      <c r="D321" t="s">
        <v>601</v>
      </c>
      <c r="E321" s="27" t="s">
        <v>4978</v>
      </c>
      <c r="F321" s="28" t="s">
        <v>4979</v>
      </c>
      <c r="G321" s="29">
        <v>448.52999999999997</v>
      </c>
      <c r="H321" s="28">
        <v>0</v>
      </c>
      <c r="I321" s="30">
        <f>ROUND(G321*H321,P4)</f>
        <v>0</v>
      </c>
      <c r="L321" s="30">
        <v>0</v>
      </c>
      <c r="M321" s="24">
        <f>ROUND(G321*L321,P4)</f>
        <v>0</v>
      </c>
      <c r="N321" s="25" t="s">
        <v>509</v>
      </c>
      <c r="O321" s="31">
        <f>M321*AA321</f>
        <v>0</v>
      </c>
      <c r="P321" s="1">
        <v>3</v>
      </c>
      <c r="AA321" s="1">
        <f>IF(P321=1,$O$3,IF(P321=2,$O$4,$O$5))</f>
        <v>0</v>
      </c>
    </row>
    <row r="322" ht="38.25">
      <c r="A322" s="1" t="s">
        <v>510</v>
      </c>
      <c r="E322" s="27" t="s">
        <v>4980</v>
      </c>
    </row>
    <row r="323" ht="140.25">
      <c r="A323" s="1" t="s">
        <v>511</v>
      </c>
      <c r="E323" s="32" t="s">
        <v>4981</v>
      </c>
    </row>
    <row r="324">
      <c r="A324" s="1" t="s">
        <v>513</v>
      </c>
      <c r="E324" s="27" t="s">
        <v>514</v>
      </c>
    </row>
    <row r="325">
      <c r="A325" s="1" t="s">
        <v>504</v>
      </c>
      <c r="B325" s="1">
        <v>78</v>
      </c>
      <c r="C325" s="26" t="s">
        <v>4977</v>
      </c>
      <c r="D325" t="s">
        <v>597</v>
      </c>
      <c r="E325" s="27" t="s">
        <v>4978</v>
      </c>
      <c r="F325" s="28" t="s">
        <v>4979</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4982</v>
      </c>
    </row>
    <row r="327" ht="114.75">
      <c r="A327" s="1" t="s">
        <v>511</v>
      </c>
      <c r="E327" s="32" t="s">
        <v>4983</v>
      </c>
    </row>
    <row r="328">
      <c r="A328" s="1" t="s">
        <v>513</v>
      </c>
      <c r="E328" s="27" t="s">
        <v>514</v>
      </c>
    </row>
    <row r="329">
      <c r="A329" s="1" t="s">
        <v>504</v>
      </c>
      <c r="B329" s="1">
        <v>79</v>
      </c>
      <c r="C329" s="26" t="s">
        <v>2899</v>
      </c>
      <c r="D329" t="s">
        <v>506</v>
      </c>
      <c r="E329" s="27" t="s">
        <v>2900</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4984</v>
      </c>
    </row>
    <row r="331" ht="76.5">
      <c r="A331" s="1" t="s">
        <v>511</v>
      </c>
      <c r="E331" s="32" t="s">
        <v>4985</v>
      </c>
    </row>
    <row r="332">
      <c r="A332" s="1" t="s">
        <v>513</v>
      </c>
      <c r="E332" s="27" t="s">
        <v>514</v>
      </c>
    </row>
    <row r="333">
      <c r="A333" s="1" t="s">
        <v>504</v>
      </c>
      <c r="B333" s="1">
        <v>80</v>
      </c>
      <c r="C333" s="26" t="s">
        <v>4986</v>
      </c>
      <c r="D333" t="s">
        <v>506</v>
      </c>
      <c r="E333" s="27" t="s">
        <v>4987</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65.75">
      <c r="A335" s="1" t="s">
        <v>511</v>
      </c>
      <c r="E335" s="32" t="s">
        <v>4988</v>
      </c>
    </row>
    <row r="336">
      <c r="A336" s="1" t="s">
        <v>513</v>
      </c>
      <c r="E336" s="27" t="s">
        <v>514</v>
      </c>
    </row>
    <row r="337">
      <c r="A337" s="1" t="s">
        <v>504</v>
      </c>
      <c r="B337" s="1">
        <v>81</v>
      </c>
      <c r="C337" s="26" t="s">
        <v>4989</v>
      </c>
      <c r="D337" t="s">
        <v>506</v>
      </c>
      <c r="E337" s="27" t="s">
        <v>4990</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3">
      <c r="A339" s="1" t="s">
        <v>511</v>
      </c>
      <c r="E339" s="32" t="s">
        <v>4991</v>
      </c>
    </row>
    <row r="340">
      <c r="A340" s="1" t="s">
        <v>513</v>
      </c>
      <c r="E340" s="27" t="s">
        <v>514</v>
      </c>
    </row>
    <row r="341">
      <c r="A341" s="1" t="s">
        <v>504</v>
      </c>
      <c r="B341" s="1">
        <v>82</v>
      </c>
      <c r="C341" s="26" t="s">
        <v>3523</v>
      </c>
      <c r="D341" t="s">
        <v>506</v>
      </c>
      <c r="E341" s="27" t="s">
        <v>3524</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0.25">
      <c r="A343" s="1" t="s">
        <v>511</v>
      </c>
      <c r="E343" s="32" t="s">
        <v>4992</v>
      </c>
    </row>
    <row r="344">
      <c r="A344" s="1" t="s">
        <v>513</v>
      </c>
      <c r="E344" s="27" t="s">
        <v>514</v>
      </c>
    </row>
    <row r="345">
      <c r="A345" s="1" t="s">
        <v>504</v>
      </c>
      <c r="B345" s="1">
        <v>83</v>
      </c>
      <c r="C345" s="26" t="s">
        <v>4993</v>
      </c>
      <c r="D345" t="s">
        <v>506</v>
      </c>
      <c r="E345" s="27" t="s">
        <v>4994</v>
      </c>
      <c r="F345" s="28" t="s">
        <v>2701</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4995</v>
      </c>
    </row>
    <row r="347" ht="102">
      <c r="A347" s="1" t="s">
        <v>511</v>
      </c>
      <c r="E347" s="32" t="s">
        <v>4996</v>
      </c>
    </row>
    <row r="348">
      <c r="A348" s="1" t="s">
        <v>513</v>
      </c>
      <c r="E348" s="27" t="s">
        <v>514</v>
      </c>
    </row>
    <row r="349">
      <c r="A349" s="1" t="s">
        <v>504</v>
      </c>
      <c r="B349" s="1">
        <v>84</v>
      </c>
      <c r="C349" s="26" t="s">
        <v>4997</v>
      </c>
      <c r="D349" t="s">
        <v>506</v>
      </c>
      <c r="E349" s="27" t="s">
        <v>4998</v>
      </c>
      <c r="F349" s="28" t="s">
        <v>1626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5.5">
      <c r="A351" s="1" t="s">
        <v>511</v>
      </c>
      <c r="E351" s="32" t="s">
        <v>4999</v>
      </c>
    </row>
    <row r="352">
      <c r="A352" s="1" t="s">
        <v>513</v>
      </c>
      <c r="E352" s="27" t="s">
        <v>514</v>
      </c>
    </row>
    <row r="353">
      <c r="A353" s="1" t="s">
        <v>504</v>
      </c>
      <c r="B353" s="1">
        <v>85</v>
      </c>
      <c r="C353" s="26" t="s">
        <v>5000</v>
      </c>
      <c r="D353" t="s">
        <v>506</v>
      </c>
      <c r="E353" s="27" t="s">
        <v>5001</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5002</v>
      </c>
    </row>
    <row r="355" ht="25.5">
      <c r="A355" s="1" t="s">
        <v>511</v>
      </c>
      <c r="E355" s="32" t="s">
        <v>5003</v>
      </c>
    </row>
    <row r="356" ht="25.5">
      <c r="A356" s="1" t="s">
        <v>513</v>
      </c>
      <c r="E356" s="27" t="s">
        <v>5004</v>
      </c>
    </row>
    <row r="357">
      <c r="A357" s="1" t="s">
        <v>504</v>
      </c>
      <c r="B357" s="1">
        <v>86</v>
      </c>
      <c r="C357" s="26" t="s">
        <v>5005</v>
      </c>
      <c r="D357" t="s">
        <v>506</v>
      </c>
      <c r="E357" s="27" t="s">
        <v>5006</v>
      </c>
      <c r="F357" s="28" t="s">
        <v>1626</v>
      </c>
      <c r="G357" s="29">
        <v>16.800000000000001</v>
      </c>
      <c r="H357" s="28">
        <v>0</v>
      </c>
      <c r="I357" s="30">
        <f>ROUND(G357*H357,P4)</f>
        <v>0</v>
      </c>
      <c r="L357" s="30">
        <v>0</v>
      </c>
      <c r="M357" s="24">
        <f>ROUND(G357*L357,P4)</f>
        <v>0</v>
      </c>
      <c r="N357" s="25" t="s">
        <v>506</v>
      </c>
      <c r="O357" s="31">
        <f>M357*AA357</f>
        <v>0</v>
      </c>
      <c r="P357" s="1">
        <v>3</v>
      </c>
      <c r="AA357" s="1">
        <f>IF(P357=1,$O$3,IF(P357=2,$O$4,$O$5))</f>
        <v>0</v>
      </c>
    </row>
    <row r="358" ht="51">
      <c r="A358" s="1" t="s">
        <v>510</v>
      </c>
      <c r="E358" s="27" t="s">
        <v>5007</v>
      </c>
    </row>
    <row r="359" ht="51">
      <c r="A359" s="1" t="s">
        <v>511</v>
      </c>
      <c r="E359" s="32" t="s">
        <v>5008</v>
      </c>
    </row>
    <row r="360" ht="76.5">
      <c r="A360" s="1" t="s">
        <v>513</v>
      </c>
      <c r="E360" s="27" t="s">
        <v>5009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5010</v>
      </c>
      <c r="E8" s="23" t="s">
        <v>177</v>
      </c>
      <c r="L8" s="24">
        <f>L9+L46+L59</f>
        <v>0</v>
      </c>
      <c r="M8" s="24">
        <f>M9+M46+M59</f>
        <v>0</v>
      </c>
      <c r="N8" s="25"/>
    </row>
    <row r="9">
      <c r="A9" s="1" t="s">
        <v>501</v>
      </c>
      <c r="C9" s="22" t="s">
        <v>860</v>
      </c>
      <c r="E9" s="23" t="s">
        <v>2849</v>
      </c>
      <c r="L9" s="24">
        <f>SUMIFS(L10:L45,A10:A45,"P")</f>
        <v>0</v>
      </c>
      <c r="M9" s="24">
        <f>SUMIFS(M10:M45,A10:A45,"P")</f>
        <v>0</v>
      </c>
      <c r="N9" s="25"/>
    </row>
    <row r="10">
      <c r="A10" s="1" t="s">
        <v>504</v>
      </c>
      <c r="B10" s="1">
        <v>1</v>
      </c>
      <c r="C10" s="26" t="s">
        <v>4318</v>
      </c>
      <c r="D10" t="s">
        <v>597</v>
      </c>
      <c r="E10" s="27" t="s">
        <v>4319</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5011</v>
      </c>
    </row>
    <row r="12" ht="25.5">
      <c r="A12" s="1" t="s">
        <v>511</v>
      </c>
      <c r="E12" s="32" t="s">
        <v>5012</v>
      </c>
    </row>
    <row r="13">
      <c r="A13" s="1" t="s">
        <v>513</v>
      </c>
      <c r="E13" s="27" t="s">
        <v>514</v>
      </c>
    </row>
    <row r="14">
      <c r="A14" s="1" t="s">
        <v>504</v>
      </c>
      <c r="B14" s="1">
        <v>2</v>
      </c>
      <c r="C14" s="26" t="s">
        <v>4318</v>
      </c>
      <c r="D14" t="s">
        <v>601</v>
      </c>
      <c r="E14" s="27" t="s">
        <v>4319</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5013</v>
      </c>
    </row>
    <row r="16" ht="63.75">
      <c r="A16" s="1" t="s">
        <v>511</v>
      </c>
      <c r="E16" s="32" t="s">
        <v>5014</v>
      </c>
    </row>
    <row r="17">
      <c r="A17" s="1" t="s">
        <v>513</v>
      </c>
      <c r="E17" s="27" t="s">
        <v>514</v>
      </c>
    </row>
    <row r="18">
      <c r="A18" s="1" t="s">
        <v>504</v>
      </c>
      <c r="B18" s="1">
        <v>3</v>
      </c>
      <c r="C18" s="26" t="s">
        <v>4331</v>
      </c>
      <c r="D18" t="s">
        <v>506</v>
      </c>
      <c r="E18" s="27" t="s">
        <v>4332</v>
      </c>
      <c r="F18" s="28" t="s">
        <v>1626</v>
      </c>
      <c r="G18" s="29">
        <v>442</v>
      </c>
      <c r="H18" s="28">
        <v>0</v>
      </c>
      <c r="I18" s="30">
        <f>ROUND(G18*H18,P4)</f>
        <v>0</v>
      </c>
      <c r="L18" s="30">
        <v>0</v>
      </c>
      <c r="M18" s="24">
        <f>ROUND(G18*L18,P4)</f>
        <v>0</v>
      </c>
      <c r="N18" s="25" t="s">
        <v>509</v>
      </c>
      <c r="O18" s="31">
        <f>M18*AA18</f>
        <v>0</v>
      </c>
      <c r="P18" s="1">
        <v>3</v>
      </c>
      <c r="AA18" s="1">
        <f>IF(P18=1,$O$3,IF(P18=2,$O$4,$O$5))</f>
        <v>0</v>
      </c>
    </row>
    <row r="19" ht="25.5">
      <c r="A19" s="1" t="s">
        <v>510</v>
      </c>
      <c r="E19" s="27" t="s">
        <v>5015</v>
      </c>
    </row>
    <row r="20" ht="25.5">
      <c r="A20" s="1" t="s">
        <v>511</v>
      </c>
      <c r="E20" s="32" t="s">
        <v>5016</v>
      </c>
    </row>
    <row r="21">
      <c r="A21" s="1" t="s">
        <v>513</v>
      </c>
      <c r="E21" s="27" t="s">
        <v>514</v>
      </c>
    </row>
    <row r="22">
      <c r="A22" s="1" t="s">
        <v>504</v>
      </c>
      <c r="B22" s="1">
        <v>4</v>
      </c>
      <c r="C22" s="26" t="s">
        <v>4334</v>
      </c>
      <c r="D22" t="s">
        <v>506</v>
      </c>
      <c r="E22" s="27" t="s">
        <v>4335</v>
      </c>
      <c r="F22" s="28" t="s">
        <v>1626</v>
      </c>
      <c r="G22" s="29">
        <v>742</v>
      </c>
      <c r="H22" s="28">
        <v>0</v>
      </c>
      <c r="I22" s="30">
        <f>ROUND(G22*H22,P4)</f>
        <v>0</v>
      </c>
      <c r="L22" s="30">
        <v>0</v>
      </c>
      <c r="M22" s="24">
        <f>ROUND(G22*L22,P4)</f>
        <v>0</v>
      </c>
      <c r="N22" s="25" t="s">
        <v>509</v>
      </c>
      <c r="O22" s="31">
        <f>M22*AA22</f>
        <v>0</v>
      </c>
      <c r="P22" s="1">
        <v>3</v>
      </c>
      <c r="AA22" s="1">
        <f>IF(P22=1,$O$3,IF(P22=2,$O$4,$O$5))</f>
        <v>0</v>
      </c>
    </row>
    <row r="23" ht="25.5">
      <c r="A23" s="1" t="s">
        <v>510</v>
      </c>
      <c r="E23" s="27" t="s">
        <v>5017</v>
      </c>
    </row>
    <row r="24" ht="63.75">
      <c r="A24" s="1" t="s">
        <v>511</v>
      </c>
      <c r="E24" s="32" t="s">
        <v>5018</v>
      </c>
    </row>
    <row r="25">
      <c r="A25" s="1" t="s">
        <v>513</v>
      </c>
      <c r="E25" s="27" t="s">
        <v>514</v>
      </c>
    </row>
    <row r="26">
      <c r="A26" s="1" t="s">
        <v>504</v>
      </c>
      <c r="B26" s="1">
        <v>5</v>
      </c>
      <c r="C26" s="26" t="s">
        <v>5019</v>
      </c>
      <c r="D26" t="s">
        <v>506</v>
      </c>
      <c r="E26" s="27" t="s">
        <v>5020</v>
      </c>
      <c r="F26" s="28" t="s">
        <v>1626</v>
      </c>
      <c r="G26" s="29">
        <v>371</v>
      </c>
      <c r="H26" s="28">
        <v>0</v>
      </c>
      <c r="I26" s="30">
        <f>ROUND(G26*H26,P4)</f>
        <v>0</v>
      </c>
      <c r="L26" s="30">
        <v>0</v>
      </c>
      <c r="M26" s="24">
        <f>ROUND(G26*L26,P4)</f>
        <v>0</v>
      </c>
      <c r="N26" s="25" t="s">
        <v>509</v>
      </c>
      <c r="O26" s="31">
        <f>M26*AA26</f>
        <v>0</v>
      </c>
      <c r="P26" s="1">
        <v>3</v>
      </c>
      <c r="AA26" s="1">
        <f>IF(P26=1,$O$3,IF(P26=2,$O$4,$O$5))</f>
        <v>0</v>
      </c>
    </row>
    <row r="27" ht="38.25">
      <c r="A27" s="1" t="s">
        <v>510</v>
      </c>
      <c r="E27" s="27" t="s">
        <v>5021</v>
      </c>
    </row>
    <row r="28" ht="25.5">
      <c r="A28" s="1" t="s">
        <v>511</v>
      </c>
      <c r="E28" s="32" t="s">
        <v>5022</v>
      </c>
    </row>
    <row r="29">
      <c r="A29" s="1" t="s">
        <v>513</v>
      </c>
      <c r="E29" s="27" t="s">
        <v>514</v>
      </c>
    </row>
    <row r="30">
      <c r="A30" s="1" t="s">
        <v>504</v>
      </c>
      <c r="B30" s="1">
        <v>6</v>
      </c>
      <c r="C30" s="26" t="s">
        <v>5023</v>
      </c>
      <c r="D30" t="s">
        <v>506</v>
      </c>
      <c r="E30" s="27" t="s">
        <v>5024</v>
      </c>
      <c r="F30" s="28" t="s">
        <v>560</v>
      </c>
      <c r="G30" s="29">
        <v>14.84</v>
      </c>
      <c r="H30" s="28">
        <v>0</v>
      </c>
      <c r="I30" s="30">
        <f>ROUND(G30*H30,P4)</f>
        <v>0</v>
      </c>
      <c r="L30" s="30">
        <v>0</v>
      </c>
      <c r="M30" s="24">
        <f>ROUND(G30*L30,P4)</f>
        <v>0</v>
      </c>
      <c r="N30" s="25" t="s">
        <v>509</v>
      </c>
      <c r="O30" s="31">
        <f>M30*AA30</f>
        <v>0</v>
      </c>
      <c r="P30" s="1">
        <v>3</v>
      </c>
      <c r="AA30" s="1">
        <f>IF(P30=1,$O$3,IF(P30=2,$O$4,$O$5))</f>
        <v>0</v>
      </c>
    </row>
    <row r="31" ht="25.5">
      <c r="A31" s="1" t="s">
        <v>510</v>
      </c>
      <c r="E31" s="27" t="s">
        <v>5025</v>
      </c>
    </row>
    <row r="32" ht="25.5">
      <c r="A32" s="1" t="s">
        <v>511</v>
      </c>
      <c r="E32" s="32" t="s">
        <v>5026</v>
      </c>
    </row>
    <row r="33">
      <c r="A33" s="1" t="s">
        <v>513</v>
      </c>
      <c r="E33" s="27" t="s">
        <v>514</v>
      </c>
    </row>
    <row r="34">
      <c r="A34" s="1" t="s">
        <v>504</v>
      </c>
      <c r="B34" s="1">
        <v>7</v>
      </c>
      <c r="C34" s="26" t="s">
        <v>5027</v>
      </c>
      <c r="D34" t="s">
        <v>506</v>
      </c>
      <c r="E34" s="27" t="s">
        <v>5028</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5029</v>
      </c>
    </row>
    <row r="36" ht="25.5">
      <c r="A36" s="1" t="s">
        <v>511</v>
      </c>
      <c r="E36" s="32" t="s">
        <v>5030</v>
      </c>
    </row>
    <row r="37">
      <c r="A37" s="1" t="s">
        <v>513</v>
      </c>
      <c r="E37" s="27" t="s">
        <v>514</v>
      </c>
    </row>
    <row r="38">
      <c r="A38" s="1" t="s">
        <v>504</v>
      </c>
      <c r="B38" s="1">
        <v>8</v>
      </c>
      <c r="C38" s="26" t="s">
        <v>5031</v>
      </c>
      <c r="D38" t="s">
        <v>506</v>
      </c>
      <c r="E38" s="27" t="s">
        <v>5032</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5029</v>
      </c>
    </row>
    <row r="40" ht="25.5">
      <c r="A40" s="1" t="s">
        <v>511</v>
      </c>
      <c r="E40" s="32" t="s">
        <v>5033</v>
      </c>
    </row>
    <row r="41">
      <c r="A41" s="1" t="s">
        <v>513</v>
      </c>
      <c r="E41" s="27" t="s">
        <v>514</v>
      </c>
    </row>
    <row r="42">
      <c r="A42" s="1" t="s">
        <v>504</v>
      </c>
      <c r="B42" s="1">
        <v>9</v>
      </c>
      <c r="C42" s="26" t="s">
        <v>4348</v>
      </c>
      <c r="D42" t="s">
        <v>506</v>
      </c>
      <c r="E42" s="27" t="s">
        <v>4349</v>
      </c>
      <c r="F42" s="28" t="s">
        <v>1626</v>
      </c>
      <c r="G42" s="29">
        <v>84.238</v>
      </c>
      <c r="H42" s="28">
        <v>0</v>
      </c>
      <c r="I42" s="30">
        <f>ROUND(G42*H42,P4)</f>
        <v>0</v>
      </c>
      <c r="L42" s="30">
        <v>0</v>
      </c>
      <c r="M42" s="24">
        <f>ROUND(G42*L42,P4)</f>
        <v>0</v>
      </c>
      <c r="N42" s="25" t="s">
        <v>509</v>
      </c>
      <c r="O42" s="31">
        <f>M42*AA42</f>
        <v>0</v>
      </c>
      <c r="P42" s="1">
        <v>3</v>
      </c>
      <c r="AA42" s="1">
        <f>IF(P42=1,$O$3,IF(P42=2,$O$4,$O$5))</f>
        <v>0</v>
      </c>
    </row>
    <row r="43" ht="25.5">
      <c r="A43" s="1" t="s">
        <v>510</v>
      </c>
      <c r="E43" s="27" t="s">
        <v>5034</v>
      </c>
    </row>
    <row r="44" ht="63.75">
      <c r="A44" s="1" t="s">
        <v>511</v>
      </c>
      <c r="E44" s="32" t="s">
        <v>5035</v>
      </c>
    </row>
    <row r="45">
      <c r="A45" s="1" t="s">
        <v>513</v>
      </c>
      <c r="E45" s="27" t="s">
        <v>514</v>
      </c>
    </row>
    <row r="46">
      <c r="A46" s="1" t="s">
        <v>501</v>
      </c>
      <c r="C46" s="22" t="s">
        <v>3502</v>
      </c>
      <c r="E46" s="23" t="s">
        <v>4925</v>
      </c>
      <c r="L46" s="24">
        <f>SUMIFS(L47:L58,A47:A58,"P")</f>
        <v>0</v>
      </c>
      <c r="M46" s="24">
        <f>SUMIFS(M47:M58,A47:A58,"P")</f>
        <v>0</v>
      </c>
      <c r="N46" s="25"/>
    </row>
    <row r="47">
      <c r="A47" s="1" t="s">
        <v>504</v>
      </c>
      <c r="B47" s="1">
        <v>10</v>
      </c>
      <c r="C47" s="26" t="s">
        <v>5036</v>
      </c>
      <c r="D47" t="s">
        <v>506</v>
      </c>
      <c r="E47" s="27" t="s">
        <v>5037</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5038</v>
      </c>
    </row>
    <row r="49" ht="25.5">
      <c r="A49" s="1" t="s">
        <v>511</v>
      </c>
      <c r="E49" s="32" t="s">
        <v>5039</v>
      </c>
    </row>
    <row r="50">
      <c r="A50" s="1" t="s">
        <v>513</v>
      </c>
      <c r="E50" s="27" t="s">
        <v>514</v>
      </c>
    </row>
    <row r="51">
      <c r="A51" s="1" t="s">
        <v>504</v>
      </c>
      <c r="B51" s="1">
        <v>11</v>
      </c>
      <c r="C51" s="26" t="s">
        <v>4437</v>
      </c>
      <c r="D51" t="s">
        <v>506</v>
      </c>
      <c r="E51" s="27" t="s">
        <v>4438</v>
      </c>
      <c r="F51" s="28" t="s">
        <v>564</v>
      </c>
      <c r="G51" s="29">
        <v>6</v>
      </c>
      <c r="H51" s="28">
        <v>0</v>
      </c>
      <c r="I51" s="30">
        <f>ROUND(G51*H51,P4)</f>
        <v>0</v>
      </c>
      <c r="L51" s="30">
        <v>0</v>
      </c>
      <c r="M51" s="24">
        <f>ROUND(G51*L51,P4)</f>
        <v>0</v>
      </c>
      <c r="N51" s="25" t="s">
        <v>509</v>
      </c>
      <c r="O51" s="31">
        <f>M51*AA51</f>
        <v>0</v>
      </c>
      <c r="P51" s="1">
        <v>3</v>
      </c>
      <c r="AA51" s="1">
        <f>IF(P51=1,$O$3,IF(P51=2,$O$4,$O$5))</f>
        <v>0</v>
      </c>
    </row>
    <row r="52" ht="25.5">
      <c r="A52" s="1" t="s">
        <v>510</v>
      </c>
      <c r="E52" s="27" t="s">
        <v>5040</v>
      </c>
    </row>
    <row r="53" ht="38.25">
      <c r="A53" s="1" t="s">
        <v>511</v>
      </c>
      <c r="E53" s="32" t="s">
        <v>5041</v>
      </c>
    </row>
    <row r="54">
      <c r="A54" s="1" t="s">
        <v>513</v>
      </c>
      <c r="E54" s="27" t="s">
        <v>514</v>
      </c>
    </row>
    <row r="55">
      <c r="A55" s="1" t="s">
        <v>504</v>
      </c>
      <c r="B55" s="1">
        <v>12</v>
      </c>
      <c r="C55" s="26" t="s">
        <v>4372</v>
      </c>
      <c r="D55" t="s">
        <v>506</v>
      </c>
      <c r="E55" s="27" t="s">
        <v>4373</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5042</v>
      </c>
    </row>
    <row r="57" ht="25.5">
      <c r="A57" s="1" t="s">
        <v>511</v>
      </c>
      <c r="E57" s="32" t="s">
        <v>5043</v>
      </c>
    </row>
    <row r="58">
      <c r="A58" s="1" t="s">
        <v>513</v>
      </c>
      <c r="E58" s="27" t="s">
        <v>514</v>
      </c>
    </row>
    <row r="59">
      <c r="A59" s="1" t="s">
        <v>501</v>
      </c>
      <c r="C59" s="22" t="s">
        <v>2884</v>
      </c>
      <c r="E59" s="23" t="s">
        <v>3333</v>
      </c>
      <c r="L59" s="24">
        <f>SUMIFS(L60:L63,A60:A63,"P")</f>
        <v>0</v>
      </c>
      <c r="M59" s="24">
        <f>SUMIFS(M60:M63,A60:A63,"P")</f>
        <v>0</v>
      </c>
      <c r="N59" s="25"/>
    </row>
    <row r="60">
      <c r="A60" s="1" t="s">
        <v>504</v>
      </c>
      <c r="B60" s="1">
        <v>13</v>
      </c>
      <c r="C60" s="26" t="s">
        <v>4953</v>
      </c>
      <c r="D60" t="s">
        <v>506</v>
      </c>
      <c r="E60" s="27" t="s">
        <v>4954</v>
      </c>
      <c r="F60" s="28" t="s">
        <v>564</v>
      </c>
      <c r="G60" s="29">
        <v>84.400000000000006</v>
      </c>
      <c r="H60" s="28">
        <v>0</v>
      </c>
      <c r="I60" s="30">
        <f>ROUND(G60*H60,P4)</f>
        <v>0</v>
      </c>
      <c r="L60" s="30">
        <v>0</v>
      </c>
      <c r="M60" s="24">
        <f>ROUND(G60*L60,P4)</f>
        <v>0</v>
      </c>
      <c r="N60" s="25" t="s">
        <v>509</v>
      </c>
      <c r="O60" s="31">
        <f>M60*AA60</f>
        <v>0</v>
      </c>
      <c r="P60" s="1">
        <v>3</v>
      </c>
      <c r="AA60" s="1">
        <f>IF(P60=1,$O$3,IF(P60=2,$O$4,$O$5))</f>
        <v>0</v>
      </c>
    </row>
    <row r="61" ht="25.5">
      <c r="A61" s="1" t="s">
        <v>510</v>
      </c>
      <c r="E61" s="27" t="s">
        <v>4955</v>
      </c>
    </row>
    <row r="62" ht="63.75">
      <c r="A62" s="1" t="s">
        <v>511</v>
      </c>
      <c r="E62" s="32" t="s">
        <v>4956</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COUNTIFS(L8:L282,"=0",A8:A282,"P")+COUNTIFS(L8:L282,"",A8:A282,"P")+SUM(Q8:Q282)</f>
        <v>0</v>
      </c>
    </row>
    <row r="8">
      <c r="A8" s="1" t="s">
        <v>499</v>
      </c>
      <c r="C8" s="22" t="s">
        <v>5044</v>
      </c>
      <c r="E8" s="23" t="s">
        <v>179</v>
      </c>
      <c r="L8" s="24">
        <f>L9+L38+L95+L128+L137+L154+L179+L196+L209</f>
        <v>0</v>
      </c>
      <c r="M8" s="24">
        <f>M9+M38+M95+M128+M137+M154+M179+M196+M209</f>
        <v>0</v>
      </c>
      <c r="N8" s="25"/>
    </row>
    <row r="9">
      <c r="A9" s="1" t="s">
        <v>501</v>
      </c>
      <c r="C9" s="22" t="s">
        <v>1254</v>
      </c>
      <c r="E9" s="23" t="s">
        <v>1255</v>
      </c>
      <c r="L9" s="24">
        <f>SUMIFS(L10:L37,A10:A37,"P")</f>
        <v>0</v>
      </c>
      <c r="M9" s="24">
        <f>SUMIFS(M10:M37,A10:A37,"P")</f>
        <v>0</v>
      </c>
      <c r="N9" s="25"/>
    </row>
    <row r="10">
      <c r="A10" s="1" t="s">
        <v>504</v>
      </c>
      <c r="B10" s="1">
        <v>1</v>
      </c>
      <c r="C10" s="26" t="s">
        <v>5045</v>
      </c>
      <c r="D10" t="s">
        <v>506</v>
      </c>
      <c r="E10" s="27" t="s">
        <v>5046</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5047</v>
      </c>
    </row>
    <row r="12" ht="51">
      <c r="A12" s="1" t="s">
        <v>511</v>
      </c>
      <c r="E12" s="32" t="s">
        <v>5048</v>
      </c>
    </row>
    <row r="13">
      <c r="A13" s="1" t="s">
        <v>513</v>
      </c>
      <c r="E13" s="27" t="s">
        <v>514</v>
      </c>
    </row>
    <row r="14">
      <c r="A14" s="1" t="s">
        <v>504</v>
      </c>
      <c r="B14" s="1">
        <v>2</v>
      </c>
      <c r="C14" s="26" t="s">
        <v>4759</v>
      </c>
      <c r="D14" t="s">
        <v>506</v>
      </c>
      <c r="E14" s="27" t="s">
        <v>4760</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5049</v>
      </c>
    </row>
    <row r="16" ht="25.5">
      <c r="A16" s="1" t="s">
        <v>511</v>
      </c>
      <c r="E16" s="32" t="s">
        <v>4762</v>
      </c>
    </row>
    <row r="17">
      <c r="A17" s="1" t="s">
        <v>513</v>
      </c>
      <c r="E17" s="27" t="s">
        <v>514</v>
      </c>
    </row>
    <row r="18" ht="25.5">
      <c r="A18" s="1" t="s">
        <v>504</v>
      </c>
      <c r="B18" s="1">
        <v>3</v>
      </c>
      <c r="C18" s="26" t="s">
        <v>3384</v>
      </c>
      <c r="D18" t="s">
        <v>3385</v>
      </c>
      <c r="E18" s="27" t="s">
        <v>3386</v>
      </c>
      <c r="F18" s="28" t="s">
        <v>2701</v>
      </c>
      <c r="G18" s="29">
        <v>643.245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5050</v>
      </c>
    </row>
    <row r="21" ht="25.5">
      <c r="A21" s="1" t="s">
        <v>513</v>
      </c>
      <c r="E21" s="27" t="s">
        <v>2702</v>
      </c>
    </row>
    <row r="22" ht="25.5">
      <c r="A22" s="1" t="s">
        <v>504</v>
      </c>
      <c r="B22" s="1">
        <v>4</v>
      </c>
      <c r="C22" s="26" t="s">
        <v>2703</v>
      </c>
      <c r="D22" t="s">
        <v>2704</v>
      </c>
      <c r="E22" s="27" t="s">
        <v>2705</v>
      </c>
      <c r="F22" s="28" t="s">
        <v>2701</v>
      </c>
      <c r="G22" s="29">
        <v>11.52</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5051</v>
      </c>
    </row>
    <row r="25" ht="25.5">
      <c r="A25" s="1" t="s">
        <v>513</v>
      </c>
      <c r="E25" s="27" t="s">
        <v>2702</v>
      </c>
    </row>
    <row r="26" ht="25.5">
      <c r="A26" s="1" t="s">
        <v>504</v>
      </c>
      <c r="B26" s="1">
        <v>5</v>
      </c>
      <c r="C26" s="26" t="s">
        <v>2833</v>
      </c>
      <c r="D26" t="s">
        <v>2834</v>
      </c>
      <c r="E26" s="27" t="s">
        <v>2835</v>
      </c>
      <c r="F26" s="28" t="s">
        <v>2701</v>
      </c>
      <c r="G26" s="29">
        <v>98.301000000000002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5052</v>
      </c>
    </row>
    <row r="29" ht="25.5">
      <c r="A29" s="1" t="s">
        <v>513</v>
      </c>
      <c r="E29" s="27" t="s">
        <v>2702</v>
      </c>
    </row>
    <row r="30" ht="25.5">
      <c r="A30" s="1" t="s">
        <v>504</v>
      </c>
      <c r="B30" s="1">
        <v>6</v>
      </c>
      <c r="C30" s="26" t="s">
        <v>4646</v>
      </c>
      <c r="D30" t="s">
        <v>4647</v>
      </c>
      <c r="E30" s="27" t="s">
        <v>4648</v>
      </c>
      <c r="F30" s="28" t="s">
        <v>2701</v>
      </c>
      <c r="G30" s="29">
        <v>8.8300000000000001</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5053</v>
      </c>
    </row>
    <row r="33" ht="25.5">
      <c r="A33" s="1" t="s">
        <v>513</v>
      </c>
      <c r="E33" s="27" t="s">
        <v>2702</v>
      </c>
    </row>
    <row r="34" ht="25.5">
      <c r="A34" s="1" t="s">
        <v>504</v>
      </c>
      <c r="B34" s="1">
        <v>7</v>
      </c>
      <c r="C34" s="26" t="s">
        <v>4769</v>
      </c>
      <c r="D34" t="s">
        <v>4770</v>
      </c>
      <c r="E34" s="27" t="s">
        <v>4771</v>
      </c>
      <c r="F34" s="28" t="s">
        <v>2701</v>
      </c>
      <c r="G34" s="29">
        <v>0.66700000000000004</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5054</v>
      </c>
    </row>
    <row r="37" ht="25.5">
      <c r="A37" s="1" t="s">
        <v>513</v>
      </c>
      <c r="E37" s="27" t="s">
        <v>2702</v>
      </c>
    </row>
    <row r="38">
      <c r="A38" s="1" t="s">
        <v>501</v>
      </c>
      <c r="C38" s="22" t="s">
        <v>597</v>
      </c>
      <c r="E38" s="23" t="s">
        <v>557</v>
      </c>
      <c r="L38" s="24">
        <f>SUMIFS(L39:L94,A39:A94,"P")</f>
        <v>0</v>
      </c>
      <c r="M38" s="24">
        <f>SUMIFS(M39:M94,A39:A94,"P")</f>
        <v>0</v>
      </c>
      <c r="N38" s="25"/>
    </row>
    <row r="39">
      <c r="A39" s="1" t="s">
        <v>504</v>
      </c>
      <c r="B39" s="1">
        <v>8</v>
      </c>
      <c r="C39" s="26" t="s">
        <v>3410</v>
      </c>
      <c r="D39" t="s">
        <v>506</v>
      </c>
      <c r="E39" s="27" t="s">
        <v>3411</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5055</v>
      </c>
    </row>
    <row r="42">
      <c r="A42" s="1" t="s">
        <v>513</v>
      </c>
      <c r="E42" s="27" t="s">
        <v>514</v>
      </c>
    </row>
    <row r="43">
      <c r="A43" s="1" t="s">
        <v>504</v>
      </c>
      <c r="B43" s="1">
        <v>9</v>
      </c>
      <c r="C43" s="26" t="s">
        <v>3399</v>
      </c>
      <c r="D43" t="s">
        <v>601</v>
      </c>
      <c r="E43" s="27" t="s">
        <v>3400</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5056</v>
      </c>
    </row>
    <row r="46">
      <c r="A46" s="1" t="s">
        <v>513</v>
      </c>
      <c r="E46" s="27" t="s">
        <v>514</v>
      </c>
    </row>
    <row r="47">
      <c r="A47" s="1" t="s">
        <v>504</v>
      </c>
      <c r="B47" s="1">
        <v>10</v>
      </c>
      <c r="C47" s="26" t="s">
        <v>3403</v>
      </c>
      <c r="D47" t="s">
        <v>506</v>
      </c>
      <c r="E47" s="27" t="s">
        <v>3404</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4795</v>
      </c>
    </row>
    <row r="49" ht="51">
      <c r="A49" s="1" t="s">
        <v>511</v>
      </c>
      <c r="E49" s="32" t="s">
        <v>5057</v>
      </c>
    </row>
    <row r="50">
      <c r="A50" s="1" t="s">
        <v>513</v>
      </c>
      <c r="E50" s="27" t="s">
        <v>514</v>
      </c>
    </row>
    <row r="51">
      <c r="A51" s="1" t="s">
        <v>504</v>
      </c>
      <c r="B51" s="1">
        <v>11</v>
      </c>
      <c r="C51" s="26" t="s">
        <v>1646</v>
      </c>
      <c r="D51" t="s">
        <v>506</v>
      </c>
      <c r="E51" s="27" t="s">
        <v>1647</v>
      </c>
      <c r="F51" s="28" t="s">
        <v>560</v>
      </c>
      <c r="G51" s="29">
        <v>78.188000000000002</v>
      </c>
      <c r="H51" s="28">
        <v>0</v>
      </c>
      <c r="I51" s="30">
        <f>ROUND(G51*H51,P4)</f>
        <v>0</v>
      </c>
      <c r="L51" s="30">
        <v>0</v>
      </c>
      <c r="M51" s="24">
        <f>ROUND(G51*L51,P4)</f>
        <v>0</v>
      </c>
      <c r="N51" s="25" t="s">
        <v>509</v>
      </c>
      <c r="O51" s="31">
        <f>M51*AA51</f>
        <v>0</v>
      </c>
      <c r="P51" s="1">
        <v>3</v>
      </c>
      <c r="AA51" s="1">
        <f>IF(P51=1,$O$3,IF(P51=2,$O$4,$O$5))</f>
        <v>0</v>
      </c>
    </row>
    <row r="52" ht="38.25">
      <c r="A52" s="1" t="s">
        <v>510</v>
      </c>
      <c r="E52" s="27" t="s">
        <v>5058</v>
      </c>
    </row>
    <row r="53" ht="25.5">
      <c r="A53" s="1" t="s">
        <v>511</v>
      </c>
      <c r="E53" s="32" t="s">
        <v>5059</v>
      </c>
    </row>
    <row r="54">
      <c r="A54" s="1" t="s">
        <v>513</v>
      </c>
      <c r="E54" s="27" t="s">
        <v>514</v>
      </c>
    </row>
    <row r="55">
      <c r="A55" s="1" t="s">
        <v>504</v>
      </c>
      <c r="B55" s="1">
        <v>12</v>
      </c>
      <c r="C55" s="26" t="s">
        <v>3528</v>
      </c>
      <c r="D55" t="s">
        <v>506</v>
      </c>
      <c r="E55" s="27" t="s">
        <v>3529</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5060</v>
      </c>
    </row>
    <row r="57" ht="127.5">
      <c r="A57" s="1" t="s">
        <v>511</v>
      </c>
      <c r="E57" s="32" t="s">
        <v>5061</v>
      </c>
    </row>
    <row r="58">
      <c r="A58" s="1" t="s">
        <v>513</v>
      </c>
      <c r="E58" s="27" t="s">
        <v>514</v>
      </c>
    </row>
    <row r="59">
      <c r="A59" s="1" t="s">
        <v>504</v>
      </c>
      <c r="B59" s="1">
        <v>13</v>
      </c>
      <c r="C59" s="26" t="s">
        <v>3399</v>
      </c>
      <c r="D59" t="s">
        <v>597</v>
      </c>
      <c r="E59" s="27" t="s">
        <v>3400</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4058</v>
      </c>
    </row>
    <row r="61" ht="25.5">
      <c r="A61" s="1" t="s">
        <v>511</v>
      </c>
      <c r="E61" s="32" t="s">
        <v>5062</v>
      </c>
    </row>
    <row r="62">
      <c r="A62" s="1" t="s">
        <v>513</v>
      </c>
      <c r="E62" s="27" t="s">
        <v>514</v>
      </c>
    </row>
    <row r="63">
      <c r="A63" s="1" t="s">
        <v>504</v>
      </c>
      <c r="B63" s="1">
        <v>14</v>
      </c>
      <c r="C63" s="26" t="s">
        <v>3677</v>
      </c>
      <c r="D63" t="s">
        <v>597</v>
      </c>
      <c r="E63" s="27" t="s">
        <v>3678</v>
      </c>
      <c r="F63" s="28" t="s">
        <v>560</v>
      </c>
      <c r="G63" s="29">
        <v>90.715999999999994</v>
      </c>
      <c r="H63" s="28">
        <v>0</v>
      </c>
      <c r="I63" s="30">
        <f>ROUND(G63*H63,P4)</f>
        <v>0</v>
      </c>
      <c r="L63" s="30">
        <v>0</v>
      </c>
      <c r="M63" s="24">
        <f>ROUND(G63*L63,P4)</f>
        <v>0</v>
      </c>
      <c r="N63" s="25" t="s">
        <v>509</v>
      </c>
      <c r="O63" s="31">
        <f>M63*AA63</f>
        <v>0</v>
      </c>
      <c r="P63" s="1">
        <v>3</v>
      </c>
      <c r="AA63" s="1">
        <f>IF(P63=1,$O$3,IF(P63=2,$O$4,$O$5))</f>
        <v>0</v>
      </c>
    </row>
    <row r="64" ht="38.25">
      <c r="A64" s="1" t="s">
        <v>510</v>
      </c>
      <c r="E64" s="27" t="s">
        <v>5063</v>
      </c>
    </row>
    <row r="65" ht="63.75">
      <c r="A65" s="1" t="s">
        <v>511</v>
      </c>
      <c r="E65" s="32" t="s">
        <v>5064</v>
      </c>
    </row>
    <row r="66">
      <c r="A66" s="1" t="s">
        <v>513</v>
      </c>
      <c r="E66" s="27" t="s">
        <v>514</v>
      </c>
    </row>
    <row r="67">
      <c r="A67" s="1" t="s">
        <v>504</v>
      </c>
      <c r="B67" s="1">
        <v>15</v>
      </c>
      <c r="C67" s="26" t="s">
        <v>4805</v>
      </c>
      <c r="D67" t="s">
        <v>506</v>
      </c>
      <c r="E67" s="27" t="s">
        <v>4806</v>
      </c>
      <c r="F67" s="28" t="s">
        <v>560</v>
      </c>
      <c r="G67" s="29">
        <v>78.188000000000002</v>
      </c>
      <c r="H67" s="28">
        <v>0</v>
      </c>
      <c r="I67" s="30">
        <f>ROUND(G67*H67,P4)</f>
        <v>0</v>
      </c>
      <c r="L67" s="30">
        <v>0</v>
      </c>
      <c r="M67" s="24">
        <f>ROUND(G67*L67,P4)</f>
        <v>0</v>
      </c>
      <c r="N67" s="25" t="s">
        <v>509</v>
      </c>
      <c r="O67" s="31">
        <f>M67*AA67</f>
        <v>0</v>
      </c>
      <c r="P67" s="1">
        <v>3</v>
      </c>
      <c r="AA67" s="1">
        <f>IF(P67=1,$O$3,IF(P67=2,$O$4,$O$5))</f>
        <v>0</v>
      </c>
    </row>
    <row r="68" ht="25.5">
      <c r="A68" s="1" t="s">
        <v>510</v>
      </c>
      <c r="E68" s="27" t="s">
        <v>5065</v>
      </c>
    </row>
    <row r="69" ht="114.75">
      <c r="A69" s="1" t="s">
        <v>511</v>
      </c>
      <c r="E69" s="32" t="s">
        <v>5066</v>
      </c>
    </row>
    <row r="70">
      <c r="A70" s="1" t="s">
        <v>513</v>
      </c>
      <c r="E70" s="27" t="s">
        <v>514</v>
      </c>
    </row>
    <row r="71">
      <c r="A71" s="1" t="s">
        <v>504</v>
      </c>
      <c r="B71" s="1">
        <v>16</v>
      </c>
      <c r="C71" s="26" t="s">
        <v>3436</v>
      </c>
      <c r="D71" t="s">
        <v>601</v>
      </c>
      <c r="E71" s="27" t="s">
        <v>3437</v>
      </c>
      <c r="F71" s="28" t="s">
        <v>560</v>
      </c>
      <c r="G71" s="29">
        <v>78.188000000000002</v>
      </c>
      <c r="H71" s="28">
        <v>0</v>
      </c>
      <c r="I71" s="30">
        <f>ROUND(G71*H71,P4)</f>
        <v>0</v>
      </c>
      <c r="L71" s="30">
        <v>0</v>
      </c>
      <c r="M71" s="24">
        <f>ROUND(G71*L71,P4)</f>
        <v>0</v>
      </c>
      <c r="N71" s="25" t="s">
        <v>509</v>
      </c>
      <c r="O71" s="31">
        <f>M71*AA71</f>
        <v>0</v>
      </c>
      <c r="P71" s="1">
        <v>3</v>
      </c>
      <c r="AA71" s="1">
        <f>IF(P71=1,$O$3,IF(P71=2,$O$4,$O$5))</f>
        <v>0</v>
      </c>
    </row>
    <row r="72" ht="38.25">
      <c r="A72" s="1" t="s">
        <v>510</v>
      </c>
      <c r="E72" s="27" t="s">
        <v>5067</v>
      </c>
    </row>
    <row r="73" ht="25.5">
      <c r="A73" s="1" t="s">
        <v>511</v>
      </c>
      <c r="E73" s="32" t="s">
        <v>5068</v>
      </c>
    </row>
    <row r="74">
      <c r="A74" s="1" t="s">
        <v>513</v>
      </c>
      <c r="E74" s="27" t="s">
        <v>514</v>
      </c>
    </row>
    <row r="75">
      <c r="A75" s="1" t="s">
        <v>504</v>
      </c>
      <c r="B75" s="1">
        <v>17</v>
      </c>
      <c r="C75" s="26" t="s">
        <v>3436</v>
      </c>
      <c r="D75" t="s">
        <v>597</v>
      </c>
      <c r="E75" s="27" t="s">
        <v>3437</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4810</v>
      </c>
    </row>
    <row r="77" ht="102">
      <c r="A77" s="1" t="s">
        <v>511</v>
      </c>
      <c r="E77" s="32" t="s">
        <v>5069</v>
      </c>
    </row>
    <row r="78">
      <c r="A78" s="1" t="s">
        <v>513</v>
      </c>
      <c r="E78" s="27" t="s">
        <v>514</v>
      </c>
    </row>
    <row r="79">
      <c r="A79" s="1" t="s">
        <v>504</v>
      </c>
      <c r="B79" s="1">
        <v>18</v>
      </c>
      <c r="C79" s="26" t="s">
        <v>4814</v>
      </c>
      <c r="D79" t="s">
        <v>506</v>
      </c>
      <c r="E79" s="27" t="s">
        <v>4815</v>
      </c>
      <c r="F79" s="28" t="s">
        <v>1626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0.25">
      <c r="A81" s="1" t="s">
        <v>511</v>
      </c>
      <c r="E81" s="32" t="s">
        <v>5070</v>
      </c>
    </row>
    <row r="82">
      <c r="A82" s="1" t="s">
        <v>513</v>
      </c>
      <c r="E82" s="27" t="s">
        <v>514</v>
      </c>
    </row>
    <row r="83">
      <c r="A83" s="1" t="s">
        <v>504</v>
      </c>
      <c r="B83" s="1">
        <v>19</v>
      </c>
      <c r="C83" s="26" t="s">
        <v>4817</v>
      </c>
      <c r="D83" t="s">
        <v>506</v>
      </c>
      <c r="E83" s="27" t="s">
        <v>4818</v>
      </c>
      <c r="F83" s="28" t="s">
        <v>1626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5071</v>
      </c>
    </row>
    <row r="86">
      <c r="A86" s="1" t="s">
        <v>513</v>
      </c>
      <c r="E86" s="27" t="s">
        <v>514</v>
      </c>
    </row>
    <row r="87">
      <c r="A87" s="1" t="s">
        <v>504</v>
      </c>
      <c r="B87" s="1">
        <v>20</v>
      </c>
      <c r="C87" s="26" t="s">
        <v>4139</v>
      </c>
      <c r="D87" t="s">
        <v>506</v>
      </c>
      <c r="E87" s="27" t="s">
        <v>4140</v>
      </c>
      <c r="F87" s="28" t="s">
        <v>1626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4820</v>
      </c>
    </row>
    <row r="89" ht="25.5">
      <c r="A89" s="1" t="s">
        <v>511</v>
      </c>
      <c r="E89" s="32" t="s">
        <v>5072</v>
      </c>
    </row>
    <row r="90">
      <c r="A90" s="1" t="s">
        <v>513</v>
      </c>
      <c r="E90" s="27" t="s">
        <v>514</v>
      </c>
    </row>
    <row r="91">
      <c r="A91" s="1" t="s">
        <v>504</v>
      </c>
      <c r="B91" s="1">
        <v>21</v>
      </c>
      <c r="C91" s="26" t="s">
        <v>3427</v>
      </c>
      <c r="D91" t="s">
        <v>506</v>
      </c>
      <c r="E91" s="27" t="s">
        <v>3428</v>
      </c>
      <c r="F91" s="28" t="s">
        <v>1626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5071</v>
      </c>
    </row>
    <row r="94">
      <c r="A94" s="1" t="s">
        <v>513</v>
      </c>
      <c r="E94" s="27" t="s">
        <v>514</v>
      </c>
    </row>
    <row r="95">
      <c r="A95" s="1" t="s">
        <v>501</v>
      </c>
      <c r="C95" s="22" t="s">
        <v>601</v>
      </c>
      <c r="E95" s="23" t="s">
        <v>1649</v>
      </c>
      <c r="L95" s="24">
        <f>SUMIFS(L96:L127,A96:A127,"P")</f>
        <v>0</v>
      </c>
      <c r="M95" s="24">
        <f>SUMIFS(M96:M127,A96:A127,"P")</f>
        <v>0</v>
      </c>
      <c r="N95" s="25"/>
    </row>
    <row r="96">
      <c r="A96" s="1" t="s">
        <v>504</v>
      </c>
      <c r="B96" s="1">
        <v>22</v>
      </c>
      <c r="C96" s="26" t="s">
        <v>5073</v>
      </c>
      <c r="D96" t="s">
        <v>597</v>
      </c>
      <c r="E96" s="27" t="s">
        <v>5074</v>
      </c>
      <c r="F96" s="28" t="s">
        <v>1626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5075</v>
      </c>
    </row>
    <row r="98" ht="63.75">
      <c r="A98" s="1" t="s">
        <v>511</v>
      </c>
      <c r="E98" s="32" t="s">
        <v>5076</v>
      </c>
    </row>
    <row r="99">
      <c r="A99" s="1" t="s">
        <v>513</v>
      </c>
      <c r="E99" s="27" t="s">
        <v>514</v>
      </c>
    </row>
    <row r="100">
      <c r="A100" s="1" t="s">
        <v>504</v>
      </c>
      <c r="B100" s="1">
        <v>23</v>
      </c>
      <c r="C100" s="26" t="s">
        <v>5073</v>
      </c>
      <c r="D100" t="s">
        <v>601</v>
      </c>
      <c r="E100" s="27" t="s">
        <v>5074</v>
      </c>
      <c r="F100" s="28" t="s">
        <v>1626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5077</v>
      </c>
    </row>
    <row r="102" ht="63.75">
      <c r="A102" s="1" t="s">
        <v>511</v>
      </c>
      <c r="E102" s="32" t="s">
        <v>5078</v>
      </c>
    </row>
    <row r="103">
      <c r="A103" s="1" t="s">
        <v>513</v>
      </c>
      <c r="E103" s="27" t="s">
        <v>514</v>
      </c>
    </row>
    <row r="104">
      <c r="A104" s="1" t="s">
        <v>504</v>
      </c>
      <c r="B104" s="1">
        <v>24</v>
      </c>
      <c r="C104" s="26" t="s">
        <v>5079</v>
      </c>
      <c r="D104" t="s">
        <v>506</v>
      </c>
      <c r="E104" s="27" t="s">
        <v>5080</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5081</v>
      </c>
    </row>
    <row r="106" ht="89.25">
      <c r="A106" s="1" t="s">
        <v>511</v>
      </c>
      <c r="E106" s="32" t="s">
        <v>5082</v>
      </c>
    </row>
    <row r="107">
      <c r="A107" s="1" t="s">
        <v>513</v>
      </c>
      <c r="E107" s="27" t="s">
        <v>514</v>
      </c>
    </row>
    <row r="108">
      <c r="A108" s="1" t="s">
        <v>504</v>
      </c>
      <c r="B108" s="1">
        <v>25</v>
      </c>
      <c r="C108" s="26" t="s">
        <v>4208</v>
      </c>
      <c r="D108" t="s">
        <v>506</v>
      </c>
      <c r="E108" s="27" t="s">
        <v>4209</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5083</v>
      </c>
    </row>
    <row r="110" ht="63.75">
      <c r="A110" s="1" t="s">
        <v>511</v>
      </c>
      <c r="E110" s="32" t="s">
        <v>5084</v>
      </c>
    </row>
    <row r="111">
      <c r="A111" s="1" t="s">
        <v>513</v>
      </c>
      <c r="E111" s="27" t="s">
        <v>514</v>
      </c>
    </row>
    <row r="112">
      <c r="A112" s="1" t="s">
        <v>504</v>
      </c>
      <c r="B112" s="1">
        <v>26</v>
      </c>
      <c r="C112" s="26" t="s">
        <v>4212</v>
      </c>
      <c r="D112" t="s">
        <v>506</v>
      </c>
      <c r="E112" s="27" t="s">
        <v>4213</v>
      </c>
      <c r="F112" s="28" t="s">
        <v>2701</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4848</v>
      </c>
    </row>
    <row r="114" ht="25.5">
      <c r="A114" s="1" t="s">
        <v>511</v>
      </c>
      <c r="E114" s="32" t="s">
        <v>5085</v>
      </c>
    </row>
    <row r="115">
      <c r="A115" s="1" t="s">
        <v>513</v>
      </c>
      <c r="E115" s="27" t="s">
        <v>514</v>
      </c>
    </row>
    <row r="116">
      <c r="A116" s="1" t="s">
        <v>504</v>
      </c>
      <c r="B116" s="1">
        <v>27</v>
      </c>
      <c r="C116" s="26" t="s">
        <v>5086</v>
      </c>
      <c r="D116" t="s">
        <v>601</v>
      </c>
      <c r="E116" s="27" t="s">
        <v>5087</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5.5">
      <c r="A117" s="1" t="s">
        <v>510</v>
      </c>
      <c r="E117" s="27" t="s">
        <v>5088</v>
      </c>
    </row>
    <row r="118" ht="89.25">
      <c r="A118" s="1" t="s">
        <v>511</v>
      </c>
      <c r="E118" s="32" t="s">
        <v>5089</v>
      </c>
    </row>
    <row r="119">
      <c r="A119" s="1" t="s">
        <v>513</v>
      </c>
      <c r="E119" s="27" t="s">
        <v>514</v>
      </c>
    </row>
    <row r="120">
      <c r="A120" s="1" t="s">
        <v>504</v>
      </c>
      <c r="B120" s="1">
        <v>28</v>
      </c>
      <c r="C120" s="26" t="s">
        <v>5086</v>
      </c>
      <c r="D120" t="s">
        <v>597</v>
      </c>
      <c r="E120" s="27" t="s">
        <v>5087</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5081</v>
      </c>
    </row>
    <row r="122" ht="89.25">
      <c r="A122" s="1" t="s">
        <v>511</v>
      </c>
      <c r="E122" s="32" t="s">
        <v>5090</v>
      </c>
    </row>
    <row r="123">
      <c r="A123" s="1" t="s">
        <v>513</v>
      </c>
      <c r="E123" s="27" t="s">
        <v>514</v>
      </c>
    </row>
    <row r="124">
      <c r="A124" s="1" t="s">
        <v>504</v>
      </c>
      <c r="B124" s="1">
        <v>29</v>
      </c>
      <c r="C124" s="26" t="s">
        <v>5091</v>
      </c>
      <c r="D124" t="s">
        <v>506</v>
      </c>
      <c r="E124" s="27" t="s">
        <v>5092</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5093</v>
      </c>
    </row>
    <row r="126" ht="25.5">
      <c r="A126" s="1" t="s">
        <v>511</v>
      </c>
      <c r="E126" s="32" t="s">
        <v>5094</v>
      </c>
    </row>
    <row r="127">
      <c r="A127" s="1" t="s">
        <v>513</v>
      </c>
      <c r="E127" s="27" t="s">
        <v>514</v>
      </c>
    </row>
    <row r="128">
      <c r="A128" s="1" t="s">
        <v>501</v>
      </c>
      <c r="C128" s="22" t="s">
        <v>604</v>
      </c>
      <c r="E128" s="23" t="s">
        <v>4850</v>
      </c>
      <c r="L128" s="24">
        <f>SUMIFS(L129:L136,A129:A136,"P")</f>
        <v>0</v>
      </c>
      <c r="M128" s="24">
        <f>SUMIFS(M129:M136,A129:A136,"P")</f>
        <v>0</v>
      </c>
      <c r="N128" s="25"/>
    </row>
    <row r="129">
      <c r="A129" s="1" t="s">
        <v>504</v>
      </c>
      <c r="B129" s="1">
        <v>30</v>
      </c>
      <c r="C129" s="26" t="s">
        <v>4858</v>
      </c>
      <c r="D129" t="s">
        <v>506</v>
      </c>
      <c r="E129" s="27" t="s">
        <v>4859</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5095</v>
      </c>
    </row>
    <row r="131" ht="114.75">
      <c r="A131" s="1" t="s">
        <v>511</v>
      </c>
      <c r="E131" s="32" t="s">
        <v>5096</v>
      </c>
    </row>
    <row r="132">
      <c r="A132" s="1" t="s">
        <v>513</v>
      </c>
      <c r="E132" s="27" t="s">
        <v>514</v>
      </c>
    </row>
    <row r="133">
      <c r="A133" s="1" t="s">
        <v>504</v>
      </c>
      <c r="B133" s="1">
        <v>31</v>
      </c>
      <c r="C133" s="26" t="s">
        <v>4862</v>
      </c>
      <c r="D133" t="s">
        <v>506</v>
      </c>
      <c r="E133" s="27" t="s">
        <v>4863</v>
      </c>
      <c r="F133" s="28" t="s">
        <v>2701</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4848</v>
      </c>
    </row>
    <row r="135" ht="25.5">
      <c r="A135" s="1" t="s">
        <v>511</v>
      </c>
      <c r="E135" s="32" t="s">
        <v>5097</v>
      </c>
    </row>
    <row r="136">
      <c r="A136" s="1" t="s">
        <v>513</v>
      </c>
      <c r="E136" s="27" t="s">
        <v>514</v>
      </c>
    </row>
    <row r="137">
      <c r="A137" s="1" t="s">
        <v>501</v>
      </c>
      <c r="C137" s="22" t="s">
        <v>857</v>
      </c>
      <c r="E137" s="23" t="s">
        <v>3456</v>
      </c>
      <c r="L137" s="24">
        <f>SUMIFS(L138:L153,A138:A153,"P")</f>
        <v>0</v>
      </c>
      <c r="M137" s="24">
        <f>SUMIFS(M138:M153,A138:A153,"P")</f>
        <v>0</v>
      </c>
      <c r="N137" s="25"/>
    </row>
    <row r="138">
      <c r="A138" s="1" t="s">
        <v>504</v>
      </c>
      <c r="B138" s="1">
        <v>32</v>
      </c>
      <c r="C138" s="26" t="s">
        <v>3472</v>
      </c>
      <c r="D138" t="s">
        <v>506</v>
      </c>
      <c r="E138" s="27" t="s">
        <v>3473</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5098</v>
      </c>
    </row>
    <row r="140" ht="102">
      <c r="A140" s="1" t="s">
        <v>511</v>
      </c>
      <c r="E140" s="32" t="s">
        <v>5099</v>
      </c>
    </row>
    <row r="141">
      <c r="A141" s="1" t="s">
        <v>513</v>
      </c>
      <c r="E141" s="27" t="s">
        <v>514</v>
      </c>
    </row>
    <row r="142">
      <c r="A142" s="1" t="s">
        <v>504</v>
      </c>
      <c r="B142" s="1">
        <v>33</v>
      </c>
      <c r="C142" s="26" t="s">
        <v>4893</v>
      </c>
      <c r="D142" t="s">
        <v>506</v>
      </c>
      <c r="E142" s="27" t="s">
        <v>4894</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8.25">
      <c r="A143" s="1" t="s">
        <v>510</v>
      </c>
      <c r="E143" s="27" t="s">
        <v>4895</v>
      </c>
    </row>
    <row r="144" ht="140.25">
      <c r="A144" s="1" t="s">
        <v>511</v>
      </c>
      <c r="E144" s="32" t="s">
        <v>5100</v>
      </c>
    </row>
    <row r="145">
      <c r="A145" s="1" t="s">
        <v>513</v>
      </c>
      <c r="E145" s="27" t="s">
        <v>514</v>
      </c>
    </row>
    <row r="146">
      <c r="A146" s="1" t="s">
        <v>504</v>
      </c>
      <c r="B146" s="1">
        <v>34</v>
      </c>
      <c r="C146" s="26" t="s">
        <v>4899</v>
      </c>
      <c r="D146" t="s">
        <v>506</v>
      </c>
      <c r="E146" s="27" t="s">
        <v>4900</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3.75">
      <c r="A148" s="1" t="s">
        <v>511</v>
      </c>
      <c r="E148" s="32" t="s">
        <v>5101</v>
      </c>
    </row>
    <row r="149">
      <c r="A149" s="1" t="s">
        <v>513</v>
      </c>
      <c r="E149" s="27" t="s">
        <v>514</v>
      </c>
    </row>
    <row r="150">
      <c r="A150" s="1" t="s">
        <v>504</v>
      </c>
      <c r="B150" s="1">
        <v>35</v>
      </c>
      <c r="C150" s="26" t="s">
        <v>3603</v>
      </c>
      <c r="D150" t="s">
        <v>506</v>
      </c>
      <c r="E150" s="27" t="s">
        <v>3604</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1">
      <c r="A151" s="1" t="s">
        <v>510</v>
      </c>
      <c r="E151" s="27" t="s">
        <v>5102</v>
      </c>
    </row>
    <row r="152" ht="153">
      <c r="A152" s="1" t="s">
        <v>511</v>
      </c>
      <c r="E152" s="32" t="s">
        <v>5103</v>
      </c>
    </row>
    <row r="153">
      <c r="A153" s="1" t="s">
        <v>513</v>
      </c>
      <c r="E153" s="27" t="s">
        <v>514</v>
      </c>
    </row>
    <row r="154">
      <c r="A154" s="1" t="s">
        <v>501</v>
      </c>
      <c r="C154" s="22" t="s">
        <v>5104</v>
      </c>
      <c r="E154" s="23" t="s">
        <v>5105</v>
      </c>
      <c r="L154" s="24">
        <f>SUMIFS(L155:L178,A155:A178,"P")</f>
        <v>0</v>
      </c>
      <c r="M154" s="24">
        <f>SUMIFS(M155:M178,A155:A178,"P")</f>
        <v>0</v>
      </c>
      <c r="N154" s="25"/>
    </row>
    <row r="155" ht="25.5">
      <c r="A155" s="1" t="s">
        <v>504</v>
      </c>
      <c r="B155" s="1">
        <v>36</v>
      </c>
      <c r="C155" s="26" t="s">
        <v>5106</v>
      </c>
      <c r="D155" t="s">
        <v>506</v>
      </c>
      <c r="E155" s="27" t="s">
        <v>5107</v>
      </c>
      <c r="F155" s="28" t="s">
        <v>1626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5108</v>
      </c>
    </row>
    <row r="157" ht="63.75">
      <c r="A157" s="1" t="s">
        <v>511</v>
      </c>
      <c r="E157" s="32" t="s">
        <v>5109</v>
      </c>
    </row>
    <row r="158">
      <c r="A158" s="1" t="s">
        <v>513</v>
      </c>
      <c r="E158" s="27" t="s">
        <v>514</v>
      </c>
    </row>
    <row r="159" ht="25.5">
      <c r="A159" s="1" t="s">
        <v>504</v>
      </c>
      <c r="B159" s="1">
        <v>37</v>
      </c>
      <c r="C159" s="26" t="s">
        <v>5110</v>
      </c>
      <c r="D159" t="s">
        <v>506</v>
      </c>
      <c r="E159" s="27" t="s">
        <v>5111</v>
      </c>
      <c r="F159" s="28" t="s">
        <v>1626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5108</v>
      </c>
    </row>
    <row r="161" ht="63.75">
      <c r="A161" s="1" t="s">
        <v>511</v>
      </c>
      <c r="E161" s="32" t="s">
        <v>5112</v>
      </c>
    </row>
    <row r="162">
      <c r="A162" s="1" t="s">
        <v>513</v>
      </c>
      <c r="E162" s="27" t="s">
        <v>514</v>
      </c>
    </row>
    <row r="163" ht="25.5">
      <c r="A163" s="1" t="s">
        <v>504</v>
      </c>
      <c r="B163" s="1">
        <v>38</v>
      </c>
      <c r="C163" s="26" t="s">
        <v>5113</v>
      </c>
      <c r="D163" t="s">
        <v>506</v>
      </c>
      <c r="E163" s="27" t="s">
        <v>5114</v>
      </c>
      <c r="F163" s="28" t="s">
        <v>1626</v>
      </c>
      <c r="G163" s="29">
        <v>2.226</v>
      </c>
      <c r="H163" s="28">
        <v>0</v>
      </c>
      <c r="I163" s="30">
        <f>ROUND(G163*H163,P4)</f>
        <v>0</v>
      </c>
      <c r="L163" s="30">
        <v>0</v>
      </c>
      <c r="M163" s="24">
        <f>ROUND(G163*L163,P4)</f>
        <v>0</v>
      </c>
      <c r="N163" s="25" t="s">
        <v>509</v>
      </c>
      <c r="O163" s="31">
        <f>M163*AA163</f>
        <v>0</v>
      </c>
      <c r="P163" s="1">
        <v>3</v>
      </c>
      <c r="AA163" s="1">
        <f>IF(P163=1,$O$3,IF(P163=2,$O$4,$O$5))</f>
        <v>0</v>
      </c>
    </row>
    <row r="164" ht="25.5">
      <c r="A164" s="1" t="s">
        <v>510</v>
      </c>
      <c r="E164" s="27" t="s">
        <v>5115</v>
      </c>
    </row>
    <row r="165" ht="38.25">
      <c r="A165" s="1" t="s">
        <v>511</v>
      </c>
      <c r="E165" s="32" t="s">
        <v>5116</v>
      </c>
    </row>
    <row r="166">
      <c r="A166" s="1" t="s">
        <v>513</v>
      </c>
      <c r="E166" s="27" t="s">
        <v>514</v>
      </c>
    </row>
    <row r="167">
      <c r="A167" s="1" t="s">
        <v>504</v>
      </c>
      <c r="B167" s="1">
        <v>39</v>
      </c>
      <c r="C167" s="26" t="s">
        <v>5117</v>
      </c>
      <c r="D167" t="s">
        <v>506</v>
      </c>
      <c r="E167" s="27" t="s">
        <v>5118</v>
      </c>
      <c r="F167" s="28" t="s">
        <v>1626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5108</v>
      </c>
    </row>
    <row r="169" ht="51">
      <c r="A169" s="1" t="s">
        <v>511</v>
      </c>
      <c r="E169" s="32" t="s">
        <v>5119</v>
      </c>
    </row>
    <row r="170">
      <c r="A170" s="1" t="s">
        <v>513</v>
      </c>
      <c r="E170" s="27" t="s">
        <v>514</v>
      </c>
    </row>
    <row r="171">
      <c r="A171" s="1" t="s">
        <v>504</v>
      </c>
      <c r="B171" s="1">
        <v>40</v>
      </c>
      <c r="C171" s="26" t="s">
        <v>5120</v>
      </c>
      <c r="D171" t="s">
        <v>597</v>
      </c>
      <c r="E171" s="27" t="s">
        <v>5121</v>
      </c>
      <c r="F171" s="28" t="s">
        <v>1626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5122</v>
      </c>
    </row>
    <row r="173" ht="114.75">
      <c r="A173" s="1" t="s">
        <v>511</v>
      </c>
      <c r="E173" s="32" t="s">
        <v>5123</v>
      </c>
    </row>
    <row r="174">
      <c r="A174" s="1" t="s">
        <v>513</v>
      </c>
      <c r="E174" s="27" t="s">
        <v>514</v>
      </c>
    </row>
    <row r="175">
      <c r="A175" s="1" t="s">
        <v>504</v>
      </c>
      <c r="B175" s="1">
        <v>41</v>
      </c>
      <c r="C175" s="26" t="s">
        <v>5120</v>
      </c>
      <c r="D175" t="s">
        <v>601</v>
      </c>
      <c r="E175" s="27" t="s">
        <v>5121</v>
      </c>
      <c r="F175" s="28" t="s">
        <v>1626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5124</v>
      </c>
    </row>
    <row r="177" ht="25.5">
      <c r="A177" s="1" t="s">
        <v>511</v>
      </c>
      <c r="E177" s="32" t="s">
        <v>5125</v>
      </c>
    </row>
    <row r="178">
      <c r="A178" s="1" t="s">
        <v>513</v>
      </c>
      <c r="E178" s="27" t="s">
        <v>514</v>
      </c>
    </row>
    <row r="179">
      <c r="A179" s="1" t="s">
        <v>501</v>
      </c>
      <c r="C179" s="22" t="s">
        <v>1260</v>
      </c>
      <c r="E179" s="23" t="s">
        <v>1261</v>
      </c>
      <c r="L179" s="24">
        <f>SUMIFS(L180:L195,A180:A195,"P")</f>
        <v>0</v>
      </c>
      <c r="M179" s="24">
        <f>SUMIFS(M180:M195,A180:A195,"P")</f>
        <v>0</v>
      </c>
      <c r="N179" s="25"/>
    </row>
    <row r="180" ht="25.5">
      <c r="A180" s="1" t="s">
        <v>504</v>
      </c>
      <c r="B180" s="1">
        <v>42</v>
      </c>
      <c r="C180" s="26" t="s">
        <v>4219</v>
      </c>
      <c r="D180" t="s">
        <v>506</v>
      </c>
      <c r="E180" s="27" t="s">
        <v>4220</v>
      </c>
      <c r="F180" s="28" t="s">
        <v>1626</v>
      </c>
      <c r="G180" s="29">
        <v>44.134</v>
      </c>
      <c r="H180" s="28">
        <v>0</v>
      </c>
      <c r="I180" s="30">
        <f>ROUND(G180*H180,P4)</f>
        <v>0</v>
      </c>
      <c r="L180" s="30">
        <v>0</v>
      </c>
      <c r="M180" s="24">
        <f>ROUND(G180*L180,P4)</f>
        <v>0</v>
      </c>
      <c r="N180" s="25" t="s">
        <v>509</v>
      </c>
      <c r="O180" s="31">
        <f>M180*AA180</f>
        <v>0</v>
      </c>
      <c r="P180" s="1">
        <v>3</v>
      </c>
      <c r="AA180" s="1">
        <f>IF(P180=1,$O$3,IF(P180=2,$O$4,$O$5))</f>
        <v>0</v>
      </c>
    </row>
    <row r="181" ht="51">
      <c r="A181" s="1" t="s">
        <v>510</v>
      </c>
      <c r="E181" s="27" t="s">
        <v>5126</v>
      </c>
    </row>
    <row r="182" ht="102">
      <c r="A182" s="1" t="s">
        <v>511</v>
      </c>
      <c r="E182" s="32" t="s">
        <v>5127</v>
      </c>
    </row>
    <row r="183">
      <c r="A183" s="1" t="s">
        <v>513</v>
      </c>
      <c r="E183" s="27" t="s">
        <v>514</v>
      </c>
    </row>
    <row r="184" ht="25.5">
      <c r="A184" s="1" t="s">
        <v>504</v>
      </c>
      <c r="B184" s="1">
        <v>43</v>
      </c>
      <c r="C184" s="26" t="s">
        <v>4906</v>
      </c>
      <c r="D184" t="s">
        <v>506</v>
      </c>
      <c r="E184" s="27" t="s">
        <v>4907</v>
      </c>
      <c r="F184" s="28" t="s">
        <v>1626</v>
      </c>
      <c r="G184" s="29">
        <v>159.5</v>
      </c>
      <c r="H184" s="28">
        <v>0</v>
      </c>
      <c r="I184" s="30">
        <f>ROUND(G184*H184,P4)</f>
        <v>0</v>
      </c>
      <c r="L184" s="30">
        <v>0</v>
      </c>
      <c r="M184" s="24">
        <f>ROUND(G184*L184,P4)</f>
        <v>0</v>
      </c>
      <c r="N184" s="25" t="s">
        <v>506</v>
      </c>
      <c r="O184" s="31">
        <f>M184*AA184</f>
        <v>0</v>
      </c>
      <c r="P184" s="1">
        <v>3</v>
      </c>
      <c r="AA184" s="1">
        <f>IF(P184=1,$O$3,IF(P184=2,$O$4,$O$5))</f>
        <v>0</v>
      </c>
    </row>
    <row r="185" ht="89.25">
      <c r="A185" s="1" t="s">
        <v>510</v>
      </c>
      <c r="E185" s="27" t="s">
        <v>4908</v>
      </c>
    </row>
    <row r="186" ht="25.5">
      <c r="A186" s="1" t="s">
        <v>511</v>
      </c>
      <c r="E186" s="32" t="s">
        <v>5128</v>
      </c>
    </row>
    <row r="187" ht="204">
      <c r="A187" s="1" t="s">
        <v>513</v>
      </c>
      <c r="E187" s="27" t="s">
        <v>5129</v>
      </c>
    </row>
    <row r="188" ht="25.5">
      <c r="A188" s="1" t="s">
        <v>504</v>
      </c>
      <c r="B188" s="1">
        <v>44</v>
      </c>
      <c r="C188" s="26" t="s">
        <v>4911</v>
      </c>
      <c r="D188" t="s">
        <v>506</v>
      </c>
      <c r="E188" s="27" t="s">
        <v>4912</v>
      </c>
      <c r="F188" s="28" t="s">
        <v>1626</v>
      </c>
      <c r="G188" s="29">
        <v>89.670000000000002</v>
      </c>
      <c r="H188" s="28">
        <v>0</v>
      </c>
      <c r="I188" s="30">
        <f>ROUND(G188*H188,P4)</f>
        <v>0</v>
      </c>
      <c r="L188" s="30">
        <v>0</v>
      </c>
      <c r="M188" s="24">
        <f>ROUND(G188*L188,P4)</f>
        <v>0</v>
      </c>
      <c r="N188" s="25" t="s">
        <v>506</v>
      </c>
      <c r="O188" s="31">
        <f>M188*AA188</f>
        <v>0</v>
      </c>
      <c r="P188" s="1">
        <v>3</v>
      </c>
      <c r="AA188" s="1">
        <f>IF(P188=1,$O$3,IF(P188=2,$O$4,$O$5))</f>
        <v>0</v>
      </c>
    </row>
    <row r="189" ht="76.5">
      <c r="A189" s="1" t="s">
        <v>510</v>
      </c>
      <c r="E189" s="27" t="s">
        <v>5130</v>
      </c>
    </row>
    <row r="190" ht="102">
      <c r="A190" s="1" t="s">
        <v>511</v>
      </c>
      <c r="E190" s="32" t="s">
        <v>5131</v>
      </c>
    </row>
    <row r="191" ht="178.5">
      <c r="A191" s="1" t="s">
        <v>513</v>
      </c>
      <c r="E191" s="27" t="s">
        <v>4915</v>
      </c>
    </row>
    <row r="192" ht="25.5">
      <c r="A192" s="1" t="s">
        <v>504</v>
      </c>
      <c r="B192" s="1">
        <v>45</v>
      </c>
      <c r="C192" s="26" t="s">
        <v>4916</v>
      </c>
      <c r="D192" t="s">
        <v>506</v>
      </c>
      <c r="E192" s="27" t="s">
        <v>4917</v>
      </c>
      <c r="F192" s="28" t="s">
        <v>1626</v>
      </c>
      <c r="G192" s="29">
        <v>18</v>
      </c>
      <c r="H192" s="28">
        <v>0</v>
      </c>
      <c r="I192" s="30">
        <f>ROUND(G192*H192,P4)</f>
        <v>0</v>
      </c>
      <c r="L192" s="30">
        <v>0</v>
      </c>
      <c r="M192" s="24">
        <f>ROUND(G192*L192,P4)</f>
        <v>0</v>
      </c>
      <c r="N192" s="25" t="s">
        <v>506</v>
      </c>
      <c r="O192" s="31">
        <f>M192*AA192</f>
        <v>0</v>
      </c>
      <c r="P192" s="1">
        <v>3</v>
      </c>
      <c r="AA192" s="1">
        <f>IF(P192=1,$O$3,IF(P192=2,$O$4,$O$5))</f>
        <v>0</v>
      </c>
    </row>
    <row r="193" ht="76.5">
      <c r="A193" s="1" t="s">
        <v>510</v>
      </c>
      <c r="E193" s="27" t="s">
        <v>4918</v>
      </c>
    </row>
    <row r="194" ht="63.75">
      <c r="A194" s="1" t="s">
        <v>511</v>
      </c>
      <c r="E194" s="32" t="s">
        <v>5132</v>
      </c>
    </row>
    <row r="195" ht="178.5">
      <c r="A195" s="1" t="s">
        <v>513</v>
      </c>
      <c r="E195" s="27" t="s">
        <v>4915</v>
      </c>
    </row>
    <row r="196">
      <c r="A196" s="1" t="s">
        <v>501</v>
      </c>
      <c r="C196" s="22" t="s">
        <v>3502</v>
      </c>
      <c r="E196" s="23" t="s">
        <v>4925</v>
      </c>
      <c r="L196" s="24">
        <f>SUMIFS(L197:L208,A197:A208,"P")</f>
        <v>0</v>
      </c>
      <c r="M196" s="24">
        <f>SUMIFS(M197:M208,A197:A208,"P")</f>
        <v>0</v>
      </c>
      <c r="N196" s="25"/>
    </row>
    <row r="197">
      <c r="A197" s="1" t="s">
        <v>504</v>
      </c>
      <c r="B197" s="1">
        <v>46</v>
      </c>
      <c r="C197" s="26" t="s">
        <v>4926</v>
      </c>
      <c r="D197" t="s">
        <v>506</v>
      </c>
      <c r="E197" s="27" t="s">
        <v>4927</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5.5">
      <c r="A198" s="1" t="s">
        <v>510</v>
      </c>
      <c r="E198" s="27" t="s">
        <v>4928</v>
      </c>
    </row>
    <row r="199" ht="63.75">
      <c r="A199" s="1" t="s">
        <v>511</v>
      </c>
      <c r="E199" s="32" t="s">
        <v>5133</v>
      </c>
    </row>
    <row r="200">
      <c r="A200" s="1" t="s">
        <v>513</v>
      </c>
      <c r="E200" s="27" t="s">
        <v>514</v>
      </c>
    </row>
    <row r="201">
      <c r="A201" s="1" t="s">
        <v>504</v>
      </c>
      <c r="B201" s="1">
        <v>47</v>
      </c>
      <c r="C201" s="26" t="s">
        <v>3621</v>
      </c>
      <c r="D201" t="s">
        <v>506</v>
      </c>
      <c r="E201" s="27" t="s">
        <v>3622</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4930</v>
      </c>
    </row>
    <row r="203" ht="63.75">
      <c r="A203" s="1" t="s">
        <v>511</v>
      </c>
      <c r="E203" s="32" t="s">
        <v>5134</v>
      </c>
    </row>
    <row r="204">
      <c r="A204" s="1" t="s">
        <v>513</v>
      </c>
      <c r="E204" s="27" t="s">
        <v>514</v>
      </c>
    </row>
    <row r="205">
      <c r="A205" s="1" t="s">
        <v>504</v>
      </c>
      <c r="B205" s="1">
        <v>48</v>
      </c>
      <c r="C205" s="26" t="s">
        <v>3921</v>
      </c>
      <c r="D205" t="s">
        <v>506</v>
      </c>
      <c r="E205" s="27" t="s">
        <v>3922</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5135</v>
      </c>
    </row>
    <row r="207" ht="51">
      <c r="A207" s="1" t="s">
        <v>511</v>
      </c>
      <c r="E207" s="32" t="s">
        <v>5136</v>
      </c>
    </row>
    <row r="208">
      <c r="A208" s="1" t="s">
        <v>513</v>
      </c>
      <c r="E208" s="27" t="s">
        <v>514</v>
      </c>
    </row>
    <row r="209">
      <c r="A209" s="1" t="s">
        <v>501</v>
      </c>
      <c r="C209" s="22" t="s">
        <v>2884</v>
      </c>
      <c r="E209" s="23" t="s">
        <v>3333</v>
      </c>
      <c r="L209" s="24">
        <f>SUMIFS(L210:L281,A210:A281,"P")</f>
        <v>0</v>
      </c>
      <c r="M209" s="24">
        <f>SUMIFS(M210:M281,A210:A281,"P")</f>
        <v>0</v>
      </c>
      <c r="N209" s="25"/>
    </row>
    <row r="210">
      <c r="A210" s="1" t="s">
        <v>504</v>
      </c>
      <c r="B210" s="1">
        <v>49</v>
      </c>
      <c r="C210" s="26" t="s">
        <v>4943</v>
      </c>
      <c r="D210" t="s">
        <v>506</v>
      </c>
      <c r="E210" s="27" t="s">
        <v>4944</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8.25">
      <c r="A211" s="1" t="s">
        <v>510</v>
      </c>
      <c r="E211" s="27" t="s">
        <v>4945</v>
      </c>
    </row>
    <row r="212" ht="51">
      <c r="A212" s="1" t="s">
        <v>511</v>
      </c>
      <c r="E212" s="32" t="s">
        <v>5137</v>
      </c>
    </row>
    <row r="213">
      <c r="A213" s="1" t="s">
        <v>513</v>
      </c>
      <c r="E213" s="27" t="s">
        <v>514</v>
      </c>
    </row>
    <row r="214">
      <c r="A214" s="1" t="s">
        <v>504</v>
      </c>
      <c r="B214" s="1">
        <v>50</v>
      </c>
      <c r="C214" s="26" t="s">
        <v>4953</v>
      </c>
      <c r="D214" t="s">
        <v>506</v>
      </c>
      <c r="E214" s="27" t="s">
        <v>4954</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5.5">
      <c r="A215" s="1" t="s">
        <v>510</v>
      </c>
      <c r="E215" s="27" t="s">
        <v>4955</v>
      </c>
    </row>
    <row r="216" ht="114.75">
      <c r="A216" s="1" t="s">
        <v>511</v>
      </c>
      <c r="E216" s="32" t="s">
        <v>5138</v>
      </c>
    </row>
    <row r="217">
      <c r="A217" s="1" t="s">
        <v>513</v>
      </c>
      <c r="E217" s="27" t="s">
        <v>514</v>
      </c>
    </row>
    <row r="218" ht="25.5">
      <c r="A218" s="1" t="s">
        <v>504</v>
      </c>
      <c r="B218" s="1">
        <v>51</v>
      </c>
      <c r="C218" s="26" t="s">
        <v>5139</v>
      </c>
      <c r="D218" t="s">
        <v>506</v>
      </c>
      <c r="E218" s="27" t="s">
        <v>5140</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5.5">
      <c r="A220" s="1" t="s">
        <v>511</v>
      </c>
      <c r="E220" s="32" t="s">
        <v>5141</v>
      </c>
    </row>
    <row r="221">
      <c r="A221" s="1" t="s">
        <v>513</v>
      </c>
      <c r="E221" s="27" t="s">
        <v>514</v>
      </c>
    </row>
    <row r="222">
      <c r="A222" s="1" t="s">
        <v>504</v>
      </c>
      <c r="B222" s="1">
        <v>52</v>
      </c>
      <c r="C222" s="26" t="s">
        <v>5142</v>
      </c>
      <c r="D222" t="s">
        <v>506</v>
      </c>
      <c r="E222" s="27" t="s">
        <v>5143</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5144</v>
      </c>
    </row>
    <row r="224" ht="76.5">
      <c r="A224" s="1" t="s">
        <v>511</v>
      </c>
      <c r="E224" s="32" t="s">
        <v>5145</v>
      </c>
    </row>
    <row r="225">
      <c r="A225" s="1" t="s">
        <v>513</v>
      </c>
      <c r="E225" s="27" t="s">
        <v>514</v>
      </c>
    </row>
    <row r="226">
      <c r="A226" s="1" t="s">
        <v>504</v>
      </c>
      <c r="B226" s="1">
        <v>53</v>
      </c>
      <c r="C226" s="26" t="s">
        <v>4977</v>
      </c>
      <c r="D226" t="s">
        <v>506</v>
      </c>
      <c r="E226" s="27" t="s">
        <v>4978</v>
      </c>
      <c r="F226" s="28" t="s">
        <v>4979</v>
      </c>
      <c r="G226" s="29">
        <v>6</v>
      </c>
      <c r="H226" s="28">
        <v>0</v>
      </c>
      <c r="I226" s="30">
        <f>ROUND(G226*H226,P4)</f>
        <v>0</v>
      </c>
      <c r="L226" s="30">
        <v>0</v>
      </c>
      <c r="M226" s="24">
        <f>ROUND(G226*L226,P4)</f>
        <v>0</v>
      </c>
      <c r="N226" s="25" t="s">
        <v>509</v>
      </c>
      <c r="O226" s="31">
        <f>M226*AA226</f>
        <v>0</v>
      </c>
      <c r="P226" s="1">
        <v>3</v>
      </c>
      <c r="AA226" s="1">
        <f>IF(P226=1,$O$3,IF(P226=2,$O$4,$O$5))</f>
        <v>0</v>
      </c>
    </row>
    <row r="227" ht="25.5">
      <c r="A227" s="1" t="s">
        <v>510</v>
      </c>
      <c r="E227" s="27" t="s">
        <v>5146</v>
      </c>
    </row>
    <row r="228" ht="76.5">
      <c r="A228" s="1" t="s">
        <v>511</v>
      </c>
      <c r="E228" s="32" t="s">
        <v>5147</v>
      </c>
    </row>
    <row r="229">
      <c r="A229" s="1" t="s">
        <v>513</v>
      </c>
      <c r="E229" s="27" t="s">
        <v>514</v>
      </c>
    </row>
    <row r="230">
      <c r="A230" s="1" t="s">
        <v>504</v>
      </c>
      <c r="B230" s="1">
        <v>54</v>
      </c>
      <c r="C230" s="26" t="s">
        <v>5148</v>
      </c>
      <c r="D230" t="s">
        <v>506</v>
      </c>
      <c r="E230" s="27" t="s">
        <v>5149</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5150</v>
      </c>
    </row>
    <row r="232" ht="51">
      <c r="A232" s="1" t="s">
        <v>511</v>
      </c>
      <c r="E232" s="32" t="s">
        <v>5151</v>
      </c>
    </row>
    <row r="233">
      <c r="A233" s="1" t="s">
        <v>513</v>
      </c>
      <c r="E233" s="27" t="s">
        <v>514</v>
      </c>
    </row>
    <row r="234">
      <c r="A234" s="1" t="s">
        <v>504</v>
      </c>
      <c r="B234" s="1">
        <v>55</v>
      </c>
      <c r="C234" s="26" t="s">
        <v>5152</v>
      </c>
      <c r="D234" t="s">
        <v>506</v>
      </c>
      <c r="E234" s="27" t="s">
        <v>5153</v>
      </c>
      <c r="F234" s="28" t="s">
        <v>1626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5124</v>
      </c>
    </row>
    <row r="236" ht="63.75">
      <c r="A236" s="1" t="s">
        <v>511</v>
      </c>
      <c r="E236" s="32" t="s">
        <v>5154</v>
      </c>
    </row>
    <row r="237">
      <c r="A237" s="1" t="s">
        <v>513</v>
      </c>
      <c r="E237" s="27" t="s">
        <v>514</v>
      </c>
    </row>
    <row r="238">
      <c r="A238" s="1" t="s">
        <v>504</v>
      </c>
      <c r="B238" s="1">
        <v>56</v>
      </c>
      <c r="C238" s="26" t="s">
        <v>5155</v>
      </c>
      <c r="D238" t="s">
        <v>506</v>
      </c>
      <c r="E238" s="27" t="s">
        <v>5156</v>
      </c>
      <c r="F238" s="28" t="s">
        <v>1626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5124</v>
      </c>
    </row>
    <row r="240" ht="25.5">
      <c r="A240" s="1" t="s">
        <v>511</v>
      </c>
      <c r="E240" s="32" t="s">
        <v>5157</v>
      </c>
    </row>
    <row r="241">
      <c r="A241" s="1" t="s">
        <v>513</v>
      </c>
      <c r="E241" s="27" t="s">
        <v>514</v>
      </c>
    </row>
    <row r="242">
      <c r="A242" s="1" t="s">
        <v>504</v>
      </c>
      <c r="B242" s="1">
        <v>57</v>
      </c>
      <c r="C242" s="26" t="s">
        <v>5158</v>
      </c>
      <c r="D242" t="s">
        <v>506</v>
      </c>
      <c r="E242" s="27" t="s">
        <v>5159</v>
      </c>
      <c r="F242" s="28" t="s">
        <v>1626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5124</v>
      </c>
    </row>
    <row r="244" ht="25.5">
      <c r="A244" s="1" t="s">
        <v>511</v>
      </c>
      <c r="E244" s="32" t="s">
        <v>5157</v>
      </c>
    </row>
    <row r="245">
      <c r="A245" s="1" t="s">
        <v>513</v>
      </c>
      <c r="E245" s="27" t="s">
        <v>514</v>
      </c>
    </row>
    <row r="246">
      <c r="A246" s="1" t="s">
        <v>504</v>
      </c>
      <c r="B246" s="1">
        <v>58</v>
      </c>
      <c r="C246" s="26" t="s">
        <v>5160</v>
      </c>
      <c r="D246" t="s">
        <v>597</v>
      </c>
      <c r="E246" s="27" t="s">
        <v>5161</v>
      </c>
      <c r="F246" s="28" t="s">
        <v>1626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5108</v>
      </c>
    </row>
    <row r="248" ht="102">
      <c r="A248" s="1" t="s">
        <v>511</v>
      </c>
      <c r="E248" s="32" t="s">
        <v>5162</v>
      </c>
    </row>
    <row r="249">
      <c r="A249" s="1" t="s">
        <v>513</v>
      </c>
      <c r="E249" s="27" t="s">
        <v>514</v>
      </c>
    </row>
    <row r="250">
      <c r="A250" s="1" t="s">
        <v>504</v>
      </c>
      <c r="B250" s="1">
        <v>59</v>
      </c>
      <c r="C250" s="26" t="s">
        <v>5160</v>
      </c>
      <c r="D250" t="s">
        <v>601</v>
      </c>
      <c r="E250" s="27" t="s">
        <v>5161</v>
      </c>
      <c r="F250" s="28" t="s">
        <v>1626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4.75">
      <c r="A252" s="1" t="s">
        <v>511</v>
      </c>
      <c r="E252" s="32" t="s">
        <v>5163</v>
      </c>
    </row>
    <row r="253">
      <c r="A253" s="1" t="s">
        <v>513</v>
      </c>
      <c r="E253" s="27" t="s">
        <v>514</v>
      </c>
    </row>
    <row r="254">
      <c r="A254" s="1" t="s">
        <v>504</v>
      </c>
      <c r="B254" s="1">
        <v>60</v>
      </c>
      <c r="C254" s="26" t="s">
        <v>2899</v>
      </c>
      <c r="D254" t="s">
        <v>506</v>
      </c>
      <c r="E254" s="27" t="s">
        <v>2900</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4984</v>
      </c>
    </row>
    <row r="256" ht="76.5">
      <c r="A256" s="1" t="s">
        <v>511</v>
      </c>
      <c r="E256" s="32" t="s">
        <v>5164</v>
      </c>
    </row>
    <row r="257">
      <c r="A257" s="1" t="s">
        <v>513</v>
      </c>
      <c r="E257" s="27" t="s">
        <v>514</v>
      </c>
    </row>
    <row r="258">
      <c r="A258" s="1" t="s">
        <v>504</v>
      </c>
      <c r="B258" s="1">
        <v>61</v>
      </c>
      <c r="C258" s="26" t="s">
        <v>4986</v>
      </c>
      <c r="D258" t="s">
        <v>506</v>
      </c>
      <c r="E258" s="27" t="s">
        <v>4987</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6.5">
      <c r="A260" s="1" t="s">
        <v>511</v>
      </c>
      <c r="E260" s="32" t="s">
        <v>5165</v>
      </c>
    </row>
    <row r="261">
      <c r="A261" s="1" t="s">
        <v>513</v>
      </c>
      <c r="E261" s="27" t="s">
        <v>514</v>
      </c>
    </row>
    <row r="262">
      <c r="A262" s="1" t="s">
        <v>504</v>
      </c>
      <c r="B262" s="1">
        <v>62</v>
      </c>
      <c r="C262" s="26" t="s">
        <v>3523</v>
      </c>
      <c r="D262" t="s">
        <v>506</v>
      </c>
      <c r="E262" s="27" t="s">
        <v>3524</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3.75">
      <c r="A264" s="1" t="s">
        <v>511</v>
      </c>
      <c r="E264" s="32" t="s">
        <v>5166</v>
      </c>
    </row>
    <row r="265">
      <c r="A265" s="1" t="s">
        <v>513</v>
      </c>
      <c r="E265" s="27" t="s">
        <v>514</v>
      </c>
    </row>
    <row r="266">
      <c r="A266" s="1" t="s">
        <v>504</v>
      </c>
      <c r="B266" s="1">
        <v>63</v>
      </c>
      <c r="C266" s="26" t="s">
        <v>4993</v>
      </c>
      <c r="D266" t="s">
        <v>506</v>
      </c>
      <c r="E266" s="27" t="s">
        <v>4994</v>
      </c>
      <c r="F266" s="28" t="s">
        <v>2701</v>
      </c>
      <c r="G266" s="29">
        <v>2.9700000000000002</v>
      </c>
      <c r="H266" s="28">
        <v>0</v>
      </c>
      <c r="I266" s="30">
        <f>ROUND(G266*H266,P4)</f>
        <v>0</v>
      </c>
      <c r="L266" s="30">
        <v>0</v>
      </c>
      <c r="M266" s="24">
        <f>ROUND(G266*L266,P4)</f>
        <v>0</v>
      </c>
      <c r="N266" s="25" t="s">
        <v>509</v>
      </c>
      <c r="O266" s="31">
        <f>M266*AA266</f>
        <v>0</v>
      </c>
      <c r="P266" s="1">
        <v>3</v>
      </c>
      <c r="AA266" s="1">
        <f>IF(P266=1,$O$3,IF(P266=2,$O$4,$O$5))</f>
        <v>0</v>
      </c>
    </row>
    <row r="267">
      <c r="A267" s="1" t="s">
        <v>510</v>
      </c>
      <c r="E267" s="27" t="s">
        <v>4995</v>
      </c>
    </row>
    <row r="268" ht="63.75">
      <c r="A268" s="1" t="s">
        <v>511</v>
      </c>
      <c r="E268" s="32" t="s">
        <v>5167</v>
      </c>
    </row>
    <row r="269">
      <c r="A269" s="1" t="s">
        <v>513</v>
      </c>
      <c r="E269" s="27" t="s">
        <v>514</v>
      </c>
    </row>
    <row r="270">
      <c r="A270" s="1" t="s">
        <v>504</v>
      </c>
      <c r="B270" s="1">
        <v>64</v>
      </c>
      <c r="C270" s="26" t="s">
        <v>5168</v>
      </c>
      <c r="D270" t="s">
        <v>506</v>
      </c>
      <c r="E270" s="27" t="s">
        <v>5169</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3.75">
      <c r="A272" s="1" t="s">
        <v>511</v>
      </c>
      <c r="E272" s="32" t="s">
        <v>5170</v>
      </c>
    </row>
    <row r="273">
      <c r="A273" s="1" t="s">
        <v>513</v>
      </c>
      <c r="E273" s="27" t="s">
        <v>514</v>
      </c>
    </row>
    <row r="274">
      <c r="A274" s="1" t="s">
        <v>504</v>
      </c>
      <c r="B274" s="1">
        <v>65</v>
      </c>
      <c r="C274" s="26" t="s">
        <v>4997</v>
      </c>
      <c r="D274" t="s">
        <v>506</v>
      </c>
      <c r="E274" s="27" t="s">
        <v>4998</v>
      </c>
      <c r="F274" s="28" t="s">
        <v>1626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5.5">
      <c r="A276" s="1" t="s">
        <v>511</v>
      </c>
      <c r="E276" s="32" t="s">
        <v>5171</v>
      </c>
    </row>
    <row r="277">
      <c r="A277" s="1" t="s">
        <v>513</v>
      </c>
      <c r="E277" s="27" t="s">
        <v>514</v>
      </c>
    </row>
    <row r="278">
      <c r="A278" s="1" t="s">
        <v>504</v>
      </c>
      <c r="B278" s="1">
        <v>66</v>
      </c>
      <c r="C278" s="26" t="s">
        <v>5172</v>
      </c>
      <c r="D278" t="s">
        <v>506</v>
      </c>
      <c r="E278" s="27" t="s">
        <v>5173</v>
      </c>
      <c r="F278" s="28" t="s">
        <v>1626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5174</v>
      </c>
    </row>
    <row r="280" ht="63.75">
      <c r="A280" s="1" t="s">
        <v>511</v>
      </c>
      <c r="E280" s="32" t="s">
        <v>5175</v>
      </c>
    </row>
    <row r="281" ht="25.5">
      <c r="A281" s="1" t="s">
        <v>513</v>
      </c>
      <c r="E281" s="27" t="s">
        <v>5176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5177</v>
      </c>
      <c r="E8" s="23" t="s">
        <v>181</v>
      </c>
      <c r="L8" s="24">
        <f>L9+L30+L75+L92+L97+L122+L127+L132</f>
        <v>0</v>
      </c>
      <c r="M8" s="24">
        <f>M9+M30+M75+M92+M97+M122+M127+M132</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348.83100000000002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5178</v>
      </c>
    </row>
    <row r="13" ht="25.5">
      <c r="A13" s="1" t="s">
        <v>513</v>
      </c>
      <c r="E13" s="27" t="s">
        <v>2702</v>
      </c>
    </row>
    <row r="14" ht="25.5">
      <c r="A14" s="1" t="s">
        <v>504</v>
      </c>
      <c r="B14" s="1">
        <v>2</v>
      </c>
      <c r="C14" s="26" t="s">
        <v>2703</v>
      </c>
      <c r="D14" t="s">
        <v>2704</v>
      </c>
      <c r="E14" s="27" t="s">
        <v>2705</v>
      </c>
      <c r="F14" s="28" t="s">
        <v>2701</v>
      </c>
      <c r="G14" s="29">
        <v>61.662999999999997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5179</v>
      </c>
    </row>
    <row r="17" ht="25.5">
      <c r="A17" s="1" t="s">
        <v>513</v>
      </c>
      <c r="E17" s="27" t="s">
        <v>2702</v>
      </c>
    </row>
    <row r="18" ht="25.5">
      <c r="A18" s="1" t="s">
        <v>504</v>
      </c>
      <c r="B18" s="1">
        <v>3</v>
      </c>
      <c r="C18" s="26" t="s">
        <v>2833</v>
      </c>
      <c r="D18" t="s">
        <v>2834</v>
      </c>
      <c r="E18" s="27" t="s">
        <v>2835</v>
      </c>
      <c r="F18" s="28" t="s">
        <v>2701</v>
      </c>
      <c r="G18" s="29">
        <v>302.39999999999998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5180</v>
      </c>
    </row>
    <row r="21" ht="25.5">
      <c r="A21" s="1" t="s">
        <v>513</v>
      </c>
      <c r="E21" s="27" t="s">
        <v>2702</v>
      </c>
    </row>
    <row r="22" ht="25.5">
      <c r="A22" s="1" t="s">
        <v>504</v>
      </c>
      <c r="B22" s="1">
        <v>4</v>
      </c>
      <c r="C22" s="26" t="s">
        <v>4646</v>
      </c>
      <c r="D22" t="s">
        <v>4647</v>
      </c>
      <c r="E22" s="27" t="s">
        <v>4648</v>
      </c>
      <c r="F22" s="28" t="s">
        <v>2701</v>
      </c>
      <c r="G22" s="29">
        <v>1.125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5181</v>
      </c>
    </row>
    <row r="25" ht="25.5">
      <c r="A25" s="1" t="s">
        <v>513</v>
      </c>
      <c r="E25" s="27" t="s">
        <v>2702</v>
      </c>
    </row>
    <row r="26" ht="25.5">
      <c r="A26" s="1" t="s">
        <v>504</v>
      </c>
      <c r="B26" s="1">
        <v>5</v>
      </c>
      <c r="C26" s="26" t="s">
        <v>4769</v>
      </c>
      <c r="D26" t="s">
        <v>4770</v>
      </c>
      <c r="E26" s="27" t="s">
        <v>4771</v>
      </c>
      <c r="F26" s="28" t="s">
        <v>2701</v>
      </c>
      <c r="G26" s="29">
        <v>0.214</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5182</v>
      </c>
    </row>
    <row r="29" ht="25.5">
      <c r="A29" s="1" t="s">
        <v>513</v>
      </c>
      <c r="E29" s="27" t="s">
        <v>2702</v>
      </c>
    </row>
    <row r="30">
      <c r="A30" s="1" t="s">
        <v>501</v>
      </c>
      <c r="C30" s="22" t="s">
        <v>597</v>
      </c>
      <c r="E30" s="23" t="s">
        <v>557</v>
      </c>
      <c r="L30" s="24">
        <f>SUMIFS(L31:L74,A31:A74,"P")</f>
        <v>0</v>
      </c>
      <c r="M30" s="24">
        <f>SUMIFS(M31:M74,A31:A74,"P")</f>
        <v>0</v>
      </c>
      <c r="N30" s="25"/>
    </row>
    <row r="31">
      <c r="A31" s="1" t="s">
        <v>504</v>
      </c>
      <c r="B31" s="1">
        <v>6</v>
      </c>
      <c r="C31" s="26" t="s">
        <v>3410</v>
      </c>
      <c r="D31" t="s">
        <v>506</v>
      </c>
      <c r="E31" s="27" t="s">
        <v>3411</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5183</v>
      </c>
    </row>
    <row r="34">
      <c r="A34" s="1" t="s">
        <v>513</v>
      </c>
      <c r="E34" s="27" t="s">
        <v>514</v>
      </c>
    </row>
    <row r="35">
      <c r="A35" s="1" t="s">
        <v>504</v>
      </c>
      <c r="B35" s="1">
        <v>7</v>
      </c>
      <c r="C35" s="26" t="s">
        <v>3399</v>
      </c>
      <c r="D35" t="s">
        <v>601</v>
      </c>
      <c r="E35" s="27" t="s">
        <v>3400</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5184</v>
      </c>
    </row>
    <row r="38">
      <c r="A38" s="1" t="s">
        <v>513</v>
      </c>
      <c r="E38" s="27" t="s">
        <v>514</v>
      </c>
    </row>
    <row r="39">
      <c r="A39" s="1" t="s">
        <v>504</v>
      </c>
      <c r="B39" s="1">
        <v>8</v>
      </c>
      <c r="C39" s="26" t="s">
        <v>3403</v>
      </c>
      <c r="D39" t="s">
        <v>506</v>
      </c>
      <c r="E39" s="27" t="s">
        <v>3404</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4795</v>
      </c>
    </row>
    <row r="41" ht="63.75">
      <c r="A41" s="1" t="s">
        <v>511</v>
      </c>
      <c r="E41" s="32" t="s">
        <v>5185</v>
      </c>
    </row>
    <row r="42">
      <c r="A42" s="1" t="s">
        <v>513</v>
      </c>
      <c r="E42" s="27" t="s">
        <v>514</v>
      </c>
    </row>
    <row r="43">
      <c r="A43" s="1" t="s">
        <v>504</v>
      </c>
      <c r="B43" s="1">
        <v>9</v>
      </c>
      <c r="C43" s="26" t="s">
        <v>1646</v>
      </c>
      <c r="D43" t="s">
        <v>506</v>
      </c>
      <c r="E43" s="27" t="s">
        <v>1647</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5186</v>
      </c>
    </row>
    <row r="45" ht="51">
      <c r="A45" s="1" t="s">
        <v>511</v>
      </c>
      <c r="E45" s="32" t="s">
        <v>5187</v>
      </c>
    </row>
    <row r="46">
      <c r="A46" s="1" t="s">
        <v>513</v>
      </c>
      <c r="E46" s="27" t="s">
        <v>514</v>
      </c>
    </row>
    <row r="47">
      <c r="A47" s="1" t="s">
        <v>504</v>
      </c>
      <c r="B47" s="1">
        <v>10</v>
      </c>
      <c r="C47" s="26" t="s">
        <v>3528</v>
      </c>
      <c r="D47" t="s">
        <v>506</v>
      </c>
      <c r="E47" s="27" t="s">
        <v>3529</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5188</v>
      </c>
    </row>
    <row r="49" ht="51">
      <c r="A49" s="1" t="s">
        <v>511</v>
      </c>
      <c r="E49" s="32" t="s">
        <v>5189</v>
      </c>
    </row>
    <row r="50">
      <c r="A50" s="1" t="s">
        <v>513</v>
      </c>
      <c r="E50" s="27" t="s">
        <v>514</v>
      </c>
    </row>
    <row r="51">
      <c r="A51" s="1" t="s">
        <v>504</v>
      </c>
      <c r="B51" s="1">
        <v>11</v>
      </c>
      <c r="C51" s="26" t="s">
        <v>3407</v>
      </c>
      <c r="D51" t="s">
        <v>506</v>
      </c>
      <c r="E51" s="27" t="s">
        <v>3408</v>
      </c>
      <c r="F51" s="28" t="s">
        <v>560</v>
      </c>
      <c r="G51" s="29">
        <v>161.905</v>
      </c>
      <c r="H51" s="28">
        <v>0</v>
      </c>
      <c r="I51" s="30">
        <f>ROUND(G51*H51,P4)</f>
        <v>0</v>
      </c>
      <c r="L51" s="30">
        <v>0</v>
      </c>
      <c r="M51" s="24">
        <f>ROUND(G51*L51,P4)</f>
        <v>0</v>
      </c>
      <c r="N51" s="25" t="s">
        <v>509</v>
      </c>
      <c r="O51" s="31">
        <f>M51*AA51</f>
        <v>0</v>
      </c>
      <c r="P51" s="1">
        <v>3</v>
      </c>
      <c r="AA51" s="1">
        <f>IF(P51=1,$O$3,IF(P51=2,$O$4,$O$5))</f>
        <v>0</v>
      </c>
    </row>
    <row r="52" ht="25.5">
      <c r="A52" s="1" t="s">
        <v>510</v>
      </c>
      <c r="E52" s="27" t="s">
        <v>5190</v>
      </c>
    </row>
    <row r="53" ht="25.5">
      <c r="A53" s="1" t="s">
        <v>511</v>
      </c>
      <c r="E53" s="32" t="s">
        <v>5191</v>
      </c>
    </row>
    <row r="54">
      <c r="A54" s="1" t="s">
        <v>513</v>
      </c>
      <c r="E54" s="27" t="s">
        <v>514</v>
      </c>
    </row>
    <row r="55">
      <c r="A55" s="1" t="s">
        <v>504</v>
      </c>
      <c r="B55" s="1">
        <v>12</v>
      </c>
      <c r="C55" s="26" t="s">
        <v>3562</v>
      </c>
      <c r="D55" t="s">
        <v>506</v>
      </c>
      <c r="E55" s="27" t="s">
        <v>3563</v>
      </c>
      <c r="F55" s="28" t="s">
        <v>560</v>
      </c>
      <c r="G55" s="29">
        <v>43.378</v>
      </c>
      <c r="H55" s="28">
        <v>0</v>
      </c>
      <c r="I55" s="30">
        <f>ROUND(G55*H55,P4)</f>
        <v>0</v>
      </c>
      <c r="L55" s="30">
        <v>0</v>
      </c>
      <c r="M55" s="24">
        <f>ROUND(G55*L55,P4)</f>
        <v>0</v>
      </c>
      <c r="N55" s="25" t="s">
        <v>509</v>
      </c>
      <c r="O55" s="31">
        <f>M55*AA55</f>
        <v>0</v>
      </c>
      <c r="P55" s="1">
        <v>3</v>
      </c>
      <c r="AA55" s="1">
        <f>IF(P55=1,$O$3,IF(P55=2,$O$4,$O$5))</f>
        <v>0</v>
      </c>
    </row>
    <row r="56" ht="38.25">
      <c r="A56" s="1" t="s">
        <v>510</v>
      </c>
      <c r="E56" s="27" t="s">
        <v>5192</v>
      </c>
    </row>
    <row r="57" ht="25.5">
      <c r="A57" s="1" t="s">
        <v>511</v>
      </c>
      <c r="E57" s="32" t="s">
        <v>5193</v>
      </c>
    </row>
    <row r="58">
      <c r="A58" s="1" t="s">
        <v>513</v>
      </c>
      <c r="E58" s="27" t="s">
        <v>514</v>
      </c>
    </row>
    <row r="59">
      <c r="A59" s="1" t="s">
        <v>504</v>
      </c>
      <c r="B59" s="1">
        <v>13</v>
      </c>
      <c r="C59" s="26" t="s">
        <v>4070</v>
      </c>
      <c r="D59" t="s">
        <v>506</v>
      </c>
      <c r="E59" s="27" t="s">
        <v>4071</v>
      </c>
      <c r="F59" s="28" t="s">
        <v>1626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5194</v>
      </c>
    </row>
    <row r="61" ht="25.5">
      <c r="A61" s="1" t="s">
        <v>511</v>
      </c>
      <c r="E61" s="32" t="s">
        <v>5195</v>
      </c>
    </row>
    <row r="62">
      <c r="A62" s="1" t="s">
        <v>513</v>
      </c>
      <c r="E62" s="27" t="s">
        <v>514</v>
      </c>
    </row>
    <row r="63">
      <c r="A63" s="1" t="s">
        <v>504</v>
      </c>
      <c r="B63" s="1">
        <v>14</v>
      </c>
      <c r="C63" s="26" t="s">
        <v>5196</v>
      </c>
      <c r="D63" t="s">
        <v>506</v>
      </c>
      <c r="E63" s="27" t="s">
        <v>5197</v>
      </c>
      <c r="F63" s="28" t="s">
        <v>1626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5198</v>
      </c>
    </row>
    <row r="66">
      <c r="A66" s="1" t="s">
        <v>513</v>
      </c>
      <c r="E66" s="27" t="s">
        <v>514</v>
      </c>
    </row>
    <row r="67">
      <c r="A67" s="1" t="s">
        <v>504</v>
      </c>
      <c r="B67" s="1">
        <v>15</v>
      </c>
      <c r="C67" s="26" t="s">
        <v>4139</v>
      </c>
      <c r="D67" t="s">
        <v>506</v>
      </c>
      <c r="E67" s="27" t="s">
        <v>4140</v>
      </c>
      <c r="F67" s="28" t="s">
        <v>1626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5199</v>
      </c>
    </row>
    <row r="69" ht="25.5">
      <c r="A69" s="1" t="s">
        <v>511</v>
      </c>
      <c r="E69" s="32" t="s">
        <v>5200</v>
      </c>
    </row>
    <row r="70">
      <c r="A70" s="1" t="s">
        <v>513</v>
      </c>
      <c r="E70" s="27" t="s">
        <v>514</v>
      </c>
    </row>
    <row r="71">
      <c r="A71" s="1" t="s">
        <v>504</v>
      </c>
      <c r="B71" s="1">
        <v>16</v>
      </c>
      <c r="C71" s="26" t="s">
        <v>3427</v>
      </c>
      <c r="D71" t="s">
        <v>506</v>
      </c>
      <c r="E71" s="27" t="s">
        <v>3428</v>
      </c>
      <c r="F71" s="28" t="s">
        <v>1626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5201</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5204</v>
      </c>
    </row>
    <row r="78" ht="25.5">
      <c r="A78" s="1" t="s">
        <v>511</v>
      </c>
      <c r="E78" s="32" t="s">
        <v>5205</v>
      </c>
    </row>
    <row r="79">
      <c r="A79" s="1" t="s">
        <v>513</v>
      </c>
      <c r="E79" s="27" t="s">
        <v>514</v>
      </c>
    </row>
    <row r="80">
      <c r="A80" s="1" t="s">
        <v>504</v>
      </c>
      <c r="B80" s="1">
        <v>18</v>
      </c>
      <c r="C80" s="26" t="s">
        <v>4844</v>
      </c>
      <c r="D80" t="s">
        <v>506</v>
      </c>
      <c r="E80" s="27" t="s">
        <v>4845</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5204</v>
      </c>
    </row>
    <row r="82" ht="25.5">
      <c r="A82" s="1" t="s">
        <v>511</v>
      </c>
      <c r="E82" s="32" t="s">
        <v>5206</v>
      </c>
    </row>
    <row r="83">
      <c r="A83" s="1" t="s">
        <v>513</v>
      </c>
      <c r="E83" s="27" t="s">
        <v>514</v>
      </c>
    </row>
    <row r="84">
      <c r="A84" s="1" t="s">
        <v>504</v>
      </c>
      <c r="B84" s="1">
        <v>19</v>
      </c>
      <c r="C84" s="26" t="s">
        <v>4212</v>
      </c>
      <c r="D84" t="s">
        <v>506</v>
      </c>
      <c r="E84" s="27" t="s">
        <v>4213</v>
      </c>
      <c r="F84" s="28" t="s">
        <v>2701</v>
      </c>
      <c r="G84" s="29">
        <v>0.043999999999999997</v>
      </c>
      <c r="H84" s="28">
        <v>0</v>
      </c>
      <c r="I84" s="30">
        <f>ROUND(G84*H84,P4)</f>
        <v>0</v>
      </c>
      <c r="L84" s="30">
        <v>0</v>
      </c>
      <c r="M84" s="24">
        <f>ROUND(G84*L84,P4)</f>
        <v>0</v>
      </c>
      <c r="N84" s="25" t="s">
        <v>509</v>
      </c>
      <c r="O84" s="31">
        <f>M84*AA84</f>
        <v>0</v>
      </c>
      <c r="P84" s="1">
        <v>3</v>
      </c>
      <c r="AA84" s="1">
        <f>IF(P84=1,$O$3,IF(P84=2,$O$4,$O$5))</f>
        <v>0</v>
      </c>
    </row>
    <row r="85" ht="25.5">
      <c r="A85" s="1" t="s">
        <v>510</v>
      </c>
      <c r="E85" s="27" t="s">
        <v>5207</v>
      </c>
    </row>
    <row r="86" ht="51">
      <c r="A86" s="1" t="s">
        <v>511</v>
      </c>
      <c r="E86" s="32" t="s">
        <v>5208</v>
      </c>
    </row>
    <row r="87">
      <c r="A87" s="1" t="s">
        <v>513</v>
      </c>
      <c r="E87" s="27" t="s">
        <v>514</v>
      </c>
    </row>
    <row r="88">
      <c r="A88" s="1" t="s">
        <v>504</v>
      </c>
      <c r="B88" s="1">
        <v>20</v>
      </c>
      <c r="C88" s="26" t="s">
        <v>5209</v>
      </c>
      <c r="D88" t="s">
        <v>506</v>
      </c>
      <c r="E88" s="27" t="s">
        <v>5210</v>
      </c>
      <c r="F88" s="28" t="s">
        <v>2701</v>
      </c>
      <c r="G88" s="29">
        <v>0.66300000000000003</v>
      </c>
      <c r="H88" s="28">
        <v>0</v>
      </c>
      <c r="I88" s="30">
        <f>ROUND(G88*H88,P4)</f>
        <v>0</v>
      </c>
      <c r="L88" s="30">
        <v>0</v>
      </c>
      <c r="M88" s="24">
        <f>ROUND(G88*L88,P4)</f>
        <v>0</v>
      </c>
      <c r="N88" s="25" t="s">
        <v>509</v>
      </c>
      <c r="O88" s="31">
        <f>M88*AA88</f>
        <v>0</v>
      </c>
      <c r="P88" s="1">
        <v>3</v>
      </c>
      <c r="AA88" s="1">
        <f>IF(P88=1,$O$3,IF(P88=2,$O$4,$O$5))</f>
        <v>0</v>
      </c>
    </row>
    <row r="89" ht="38.25">
      <c r="A89" s="1" t="s">
        <v>510</v>
      </c>
      <c r="E89" s="27" t="s">
        <v>5211</v>
      </c>
    </row>
    <row r="90" ht="63.75">
      <c r="A90" s="1" t="s">
        <v>511</v>
      </c>
      <c r="E90" s="32" t="s">
        <v>5212</v>
      </c>
    </row>
    <row r="91">
      <c r="A91" s="1" t="s">
        <v>513</v>
      </c>
      <c r="E91" s="27" t="s">
        <v>514</v>
      </c>
    </row>
    <row r="92">
      <c r="A92" s="1" t="s">
        <v>501</v>
      </c>
      <c r="C92" s="22" t="s">
        <v>604</v>
      </c>
      <c r="E92" s="23" t="s">
        <v>4850</v>
      </c>
      <c r="L92" s="24">
        <f>SUMIFS(L93:L96,A93:A96,"P")</f>
        <v>0</v>
      </c>
      <c r="M92" s="24">
        <f>SUMIFS(M93:M96,A93:A96,"P")</f>
        <v>0</v>
      </c>
      <c r="N92" s="25"/>
    </row>
    <row r="93">
      <c r="A93" s="1" t="s">
        <v>504</v>
      </c>
      <c r="B93" s="1">
        <v>21</v>
      </c>
      <c r="C93" s="26" t="s">
        <v>5213</v>
      </c>
      <c r="D93" t="s">
        <v>506</v>
      </c>
      <c r="E93" s="27" t="s">
        <v>5214</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5215</v>
      </c>
    </row>
    <row r="95" ht="38.25">
      <c r="A95" s="1" t="s">
        <v>511</v>
      </c>
      <c r="E95" s="32" t="s">
        <v>5216</v>
      </c>
    </row>
    <row r="96">
      <c r="A96" s="1" t="s">
        <v>513</v>
      </c>
      <c r="E96" s="27" t="s">
        <v>514</v>
      </c>
    </row>
    <row r="97">
      <c r="A97" s="1" t="s">
        <v>501</v>
      </c>
      <c r="C97" s="22" t="s">
        <v>857</v>
      </c>
      <c r="E97" s="23" t="s">
        <v>3456</v>
      </c>
      <c r="L97" s="24">
        <f>SUMIFS(L98:L121,A98:A121,"P")</f>
        <v>0</v>
      </c>
      <c r="M97" s="24">
        <f>SUMIFS(M98:M121,A98:A121,"P")</f>
        <v>0</v>
      </c>
      <c r="N97" s="25"/>
    </row>
    <row r="98">
      <c r="A98" s="1" t="s">
        <v>504</v>
      </c>
      <c r="B98" s="1">
        <v>22</v>
      </c>
      <c r="C98" s="26" t="s">
        <v>3472</v>
      </c>
      <c r="D98" t="s">
        <v>506</v>
      </c>
      <c r="E98" s="27" t="s">
        <v>3473</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5217</v>
      </c>
    </row>
    <row r="100" ht="25.5">
      <c r="A100" s="1" t="s">
        <v>511</v>
      </c>
      <c r="E100" s="32" t="s">
        <v>5218</v>
      </c>
    </row>
    <row r="101">
      <c r="A101" s="1" t="s">
        <v>513</v>
      </c>
      <c r="E101" s="27" t="s">
        <v>514</v>
      </c>
    </row>
    <row r="102">
      <c r="A102" s="1" t="s">
        <v>504</v>
      </c>
      <c r="B102" s="1">
        <v>23</v>
      </c>
      <c r="C102" s="26" t="s">
        <v>4889</v>
      </c>
      <c r="D102" t="s">
        <v>506</v>
      </c>
      <c r="E102" s="27" t="s">
        <v>4890</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5204</v>
      </c>
    </row>
    <row r="104" ht="25.5">
      <c r="A104" s="1" t="s">
        <v>511</v>
      </c>
      <c r="E104" s="32" t="s">
        <v>5219</v>
      </c>
    </row>
    <row r="105">
      <c r="A105" s="1" t="s">
        <v>513</v>
      </c>
      <c r="E105" s="27" t="s">
        <v>514</v>
      </c>
    </row>
    <row r="106">
      <c r="A106" s="1" t="s">
        <v>504</v>
      </c>
      <c r="B106" s="1">
        <v>24</v>
      </c>
      <c r="C106" s="26" t="s">
        <v>4893</v>
      </c>
      <c r="D106" t="s">
        <v>506</v>
      </c>
      <c r="E106" s="27" t="s">
        <v>4894</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5220</v>
      </c>
    </row>
    <row r="108" ht="51">
      <c r="A108" s="1" t="s">
        <v>511</v>
      </c>
      <c r="E108" s="32" t="s">
        <v>5221</v>
      </c>
    </row>
    <row r="109">
      <c r="A109" s="1" t="s">
        <v>513</v>
      </c>
      <c r="E109" s="27" t="s">
        <v>514</v>
      </c>
    </row>
    <row r="110">
      <c r="A110" s="1" t="s">
        <v>504</v>
      </c>
      <c r="B110" s="1">
        <v>25</v>
      </c>
      <c r="C110" s="26" t="s">
        <v>5222</v>
      </c>
      <c r="D110" t="s">
        <v>506</v>
      </c>
      <c r="E110" s="27" t="s">
        <v>5223</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5224</v>
      </c>
    </row>
    <row r="112" ht="38.25">
      <c r="A112" s="1" t="s">
        <v>511</v>
      </c>
      <c r="E112" s="32" t="s">
        <v>5225</v>
      </c>
    </row>
    <row r="113">
      <c r="A113" s="1" t="s">
        <v>513</v>
      </c>
      <c r="E113" s="27" t="s">
        <v>514</v>
      </c>
    </row>
    <row r="114">
      <c r="A114" s="1" t="s">
        <v>504</v>
      </c>
      <c r="B114" s="1">
        <v>26</v>
      </c>
      <c r="C114" s="26" t="s">
        <v>3603</v>
      </c>
      <c r="D114" t="s">
        <v>506</v>
      </c>
      <c r="E114" s="27" t="s">
        <v>3604</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1">
      <c r="A115" s="1" t="s">
        <v>510</v>
      </c>
      <c r="E115" s="27" t="s">
        <v>5102</v>
      </c>
    </row>
    <row r="116" ht="51">
      <c r="A116" s="1" t="s">
        <v>511</v>
      </c>
      <c r="E116" s="32" t="s">
        <v>5226</v>
      </c>
    </row>
    <row r="117">
      <c r="A117" s="1" t="s">
        <v>513</v>
      </c>
      <c r="E117" s="27" t="s">
        <v>514</v>
      </c>
    </row>
    <row r="118">
      <c r="A118" s="1" t="s">
        <v>504</v>
      </c>
      <c r="B118" s="1">
        <v>27</v>
      </c>
      <c r="C118" s="26" t="s">
        <v>5227</v>
      </c>
      <c r="D118" t="s">
        <v>506</v>
      </c>
      <c r="E118" s="27" t="s">
        <v>5228</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5229</v>
      </c>
    </row>
    <row r="120" ht="76.5">
      <c r="A120" s="1" t="s">
        <v>511</v>
      </c>
      <c r="E120" s="32" t="s">
        <v>5230</v>
      </c>
    </row>
    <row r="121">
      <c r="A121" s="1" t="s">
        <v>513</v>
      </c>
      <c r="E121" s="27" t="s">
        <v>514</v>
      </c>
    </row>
    <row r="122">
      <c r="A122" s="1" t="s">
        <v>501</v>
      </c>
      <c r="C122" s="22" t="s">
        <v>1260</v>
      </c>
      <c r="E122" s="23" t="s">
        <v>1261</v>
      </c>
      <c r="L122" s="24">
        <f>SUMIFS(L123:L126,A123:A126,"P")</f>
        <v>0</v>
      </c>
      <c r="M122" s="24">
        <f>SUMIFS(M123:M126,A123:A126,"P")</f>
        <v>0</v>
      </c>
      <c r="N122" s="25"/>
    </row>
    <row r="123" ht="25.5">
      <c r="A123" s="1" t="s">
        <v>504</v>
      </c>
      <c r="B123" s="1">
        <v>28</v>
      </c>
      <c r="C123" s="26" t="s">
        <v>4219</v>
      </c>
      <c r="D123" t="s">
        <v>506</v>
      </c>
      <c r="E123" s="27" t="s">
        <v>4220</v>
      </c>
      <c r="F123" s="28" t="s">
        <v>1626</v>
      </c>
      <c r="G123" s="29">
        <v>46.155999999999999</v>
      </c>
      <c r="H123" s="28">
        <v>0</v>
      </c>
      <c r="I123" s="30">
        <f>ROUND(G123*H123,P4)</f>
        <v>0</v>
      </c>
      <c r="L123" s="30">
        <v>0</v>
      </c>
      <c r="M123" s="24">
        <f>ROUND(G123*L123,P4)</f>
        <v>0</v>
      </c>
      <c r="N123" s="25" t="s">
        <v>509</v>
      </c>
      <c r="O123" s="31">
        <f>M123*AA123</f>
        <v>0</v>
      </c>
      <c r="P123" s="1">
        <v>3</v>
      </c>
      <c r="AA123" s="1">
        <f>IF(P123=1,$O$3,IF(P123=2,$O$4,$O$5))</f>
        <v>0</v>
      </c>
    </row>
    <row r="124" ht="25.5">
      <c r="A124" s="1" t="s">
        <v>510</v>
      </c>
      <c r="E124" s="27" t="s">
        <v>5231</v>
      </c>
    </row>
    <row r="125" ht="76.5">
      <c r="A125" s="1" t="s">
        <v>511</v>
      </c>
      <c r="E125" s="32" t="s">
        <v>5232</v>
      </c>
    </row>
    <row r="126">
      <c r="A126" s="1" t="s">
        <v>513</v>
      </c>
      <c r="E126" s="27" t="s">
        <v>514</v>
      </c>
    </row>
    <row r="127">
      <c r="A127" s="1" t="s">
        <v>501</v>
      </c>
      <c r="C127" s="22" t="s">
        <v>3502</v>
      </c>
      <c r="E127" s="23" t="s">
        <v>4925</v>
      </c>
      <c r="L127" s="24">
        <f>SUMIFS(L128:L131,A128:A131,"P")</f>
        <v>0</v>
      </c>
      <c r="M127" s="24">
        <f>SUMIFS(M128:M131,A128:A131,"P")</f>
        <v>0</v>
      </c>
      <c r="N127" s="25"/>
    </row>
    <row r="128">
      <c r="A128" s="1" t="s">
        <v>504</v>
      </c>
      <c r="B128" s="1">
        <v>29</v>
      </c>
      <c r="C128" s="26" t="s">
        <v>5233</v>
      </c>
      <c r="D128" t="s">
        <v>506</v>
      </c>
      <c r="E128" s="27" t="s">
        <v>5234</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5235</v>
      </c>
    </row>
    <row r="130" ht="25.5">
      <c r="A130" s="1" t="s">
        <v>511</v>
      </c>
      <c r="E130" s="32" t="s">
        <v>4762</v>
      </c>
    </row>
    <row r="131">
      <c r="A131" s="1" t="s">
        <v>513</v>
      </c>
      <c r="E131" s="27" t="s">
        <v>514</v>
      </c>
    </row>
    <row r="132">
      <c r="A132" s="1" t="s">
        <v>501</v>
      </c>
      <c r="C132" s="22" t="s">
        <v>2884</v>
      </c>
      <c r="E132" s="23" t="s">
        <v>3333</v>
      </c>
      <c r="L132" s="24">
        <f>SUMIFS(L133:L168,A133:A168,"P")</f>
        <v>0</v>
      </c>
      <c r="M132" s="24">
        <f>SUMIFS(M133:M168,A133:A168,"P")</f>
        <v>0</v>
      </c>
      <c r="N132" s="25"/>
    </row>
    <row r="133">
      <c r="A133" s="1" t="s">
        <v>504</v>
      </c>
      <c r="B133" s="1">
        <v>30</v>
      </c>
      <c r="C133" s="26" t="s">
        <v>4395</v>
      </c>
      <c r="D133" t="s">
        <v>506</v>
      </c>
      <c r="E133" s="27" t="s">
        <v>4396</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5.5">
      <c r="A135" s="1" t="s">
        <v>511</v>
      </c>
      <c r="E135" s="32" t="s">
        <v>5237</v>
      </c>
    </row>
    <row r="136">
      <c r="A136" s="1" t="s">
        <v>513</v>
      </c>
      <c r="E136" s="27" t="s">
        <v>514</v>
      </c>
    </row>
    <row r="137">
      <c r="A137" s="1" t="s">
        <v>504</v>
      </c>
      <c r="B137" s="1">
        <v>31</v>
      </c>
      <c r="C137" s="26" t="s">
        <v>5238</v>
      </c>
      <c r="D137" t="s">
        <v>506</v>
      </c>
      <c r="E137" s="27" t="s">
        <v>5239</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5240</v>
      </c>
    </row>
    <row r="139" ht="25.5">
      <c r="A139" s="1" t="s">
        <v>511</v>
      </c>
      <c r="E139" s="32" t="s">
        <v>5241</v>
      </c>
    </row>
    <row r="140">
      <c r="A140" s="1" t="s">
        <v>513</v>
      </c>
      <c r="E140" s="27" t="s">
        <v>514</v>
      </c>
    </row>
    <row r="141">
      <c r="A141" s="1" t="s">
        <v>504</v>
      </c>
      <c r="B141" s="1">
        <v>32</v>
      </c>
      <c r="C141" s="26" t="s">
        <v>2899</v>
      </c>
      <c r="D141" t="s">
        <v>506</v>
      </c>
      <c r="E141" s="27" t="s">
        <v>2900</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5.5">
      <c r="A143" s="1" t="s">
        <v>511</v>
      </c>
      <c r="E143" s="32" t="s">
        <v>5242</v>
      </c>
    </row>
    <row r="144">
      <c r="A144" s="1" t="s">
        <v>513</v>
      </c>
      <c r="E144" s="27" t="s">
        <v>514</v>
      </c>
    </row>
    <row r="145">
      <c r="A145" s="1" t="s">
        <v>504</v>
      </c>
      <c r="B145" s="1">
        <v>33</v>
      </c>
      <c r="C145" s="26" t="s">
        <v>4986</v>
      </c>
      <c r="D145" t="s">
        <v>506</v>
      </c>
      <c r="E145" s="27" t="s">
        <v>4987</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5243</v>
      </c>
    </row>
    <row r="148">
      <c r="A148" s="1" t="s">
        <v>513</v>
      </c>
      <c r="E148" s="27" t="s">
        <v>514</v>
      </c>
    </row>
    <row r="149">
      <c r="A149" s="1" t="s">
        <v>504</v>
      </c>
      <c r="B149" s="1">
        <v>34</v>
      </c>
      <c r="C149" s="26" t="s">
        <v>3523</v>
      </c>
      <c r="D149" t="s">
        <v>506</v>
      </c>
      <c r="E149" s="27" t="s">
        <v>3524</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3.75">
      <c r="A151" s="1" t="s">
        <v>511</v>
      </c>
      <c r="E151" s="32" t="s">
        <v>5244</v>
      </c>
    </row>
    <row r="152">
      <c r="A152" s="1" t="s">
        <v>513</v>
      </c>
      <c r="E152" s="27" t="s">
        <v>514</v>
      </c>
    </row>
    <row r="153">
      <c r="A153" s="1" t="s">
        <v>504</v>
      </c>
      <c r="B153" s="1">
        <v>35</v>
      </c>
      <c r="C153" s="26" t="s">
        <v>4993</v>
      </c>
      <c r="D153" t="s">
        <v>506</v>
      </c>
      <c r="E153" s="27" t="s">
        <v>4994</v>
      </c>
      <c r="F153" s="28" t="s">
        <v>2701</v>
      </c>
      <c r="G153" s="29">
        <v>0.32500000000000001</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5245</v>
      </c>
    </row>
    <row r="155" ht="25.5">
      <c r="A155" s="1" t="s">
        <v>511</v>
      </c>
      <c r="E155" s="32" t="s">
        <v>5246</v>
      </c>
    </row>
    <row r="156">
      <c r="A156" s="1" t="s">
        <v>513</v>
      </c>
      <c r="E156" s="27" t="s">
        <v>514</v>
      </c>
    </row>
    <row r="157">
      <c r="A157" s="1" t="s">
        <v>504</v>
      </c>
      <c r="B157" s="1">
        <v>36</v>
      </c>
      <c r="C157" s="26" t="s">
        <v>5247</v>
      </c>
      <c r="D157" t="s">
        <v>506</v>
      </c>
      <c r="E157" s="27" t="s">
        <v>5248</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5249</v>
      </c>
    </row>
    <row r="159" ht="25.5">
      <c r="A159" s="1" t="s">
        <v>511</v>
      </c>
      <c r="E159" s="32" t="s">
        <v>5250</v>
      </c>
    </row>
    <row r="160">
      <c r="A160" s="1" t="s">
        <v>513</v>
      </c>
      <c r="E160" s="27" t="s">
        <v>514</v>
      </c>
    </row>
    <row r="161">
      <c r="A161" s="1" t="s">
        <v>504</v>
      </c>
      <c r="B161" s="1">
        <v>37</v>
      </c>
      <c r="C161" s="26" t="s">
        <v>4997</v>
      </c>
      <c r="D161" t="s">
        <v>506</v>
      </c>
      <c r="E161" s="27" t="s">
        <v>4998</v>
      </c>
      <c r="F161" s="28" t="s">
        <v>1626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6.5">
      <c r="A163" s="1" t="s">
        <v>511</v>
      </c>
      <c r="E163" s="32" t="s">
        <v>5251</v>
      </c>
    </row>
    <row r="164">
      <c r="A164" s="1" t="s">
        <v>513</v>
      </c>
      <c r="E164" s="27" t="s">
        <v>514</v>
      </c>
    </row>
    <row r="165">
      <c r="A165" s="1" t="s">
        <v>504</v>
      </c>
      <c r="B165" s="1">
        <v>38</v>
      </c>
      <c r="C165" s="26" t="s">
        <v>5252</v>
      </c>
      <c r="D165" t="s">
        <v>506</v>
      </c>
      <c r="E165" s="27" t="s">
        <v>5253</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5.5">
      <c r="A166" s="1" t="s">
        <v>510</v>
      </c>
      <c r="E166" s="27" t="s">
        <v>5254</v>
      </c>
    </row>
    <row r="167" ht="25.5">
      <c r="A167" s="1" t="s">
        <v>511</v>
      </c>
      <c r="E167" s="32" t="s">
        <v>5255</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COUNTIFS(L8:L151,"=0",A8:A151,"P")+COUNTIFS(L8:L151,"",A8:A151,"P")+SUM(Q8:Q151)</f>
        <v>0</v>
      </c>
    </row>
    <row r="8">
      <c r="A8" s="1" t="s">
        <v>499</v>
      </c>
      <c r="C8" s="22" t="s">
        <v>5256</v>
      </c>
      <c r="E8" s="23" t="s">
        <v>183</v>
      </c>
      <c r="L8" s="24">
        <f>L9+L26+L71+L92+L117+L126</f>
        <v>0</v>
      </c>
      <c r="M8" s="24">
        <f>M9+M26+M71+M92+M117+M126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504.83999999999997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5257</v>
      </c>
    </row>
    <row r="13" ht="25.5">
      <c r="A13" s="1" t="s">
        <v>513</v>
      </c>
      <c r="E13" s="27" t="s">
        <v>2702</v>
      </c>
    </row>
    <row r="14" ht="25.5">
      <c r="A14" s="1" t="s">
        <v>504</v>
      </c>
      <c r="B14" s="1">
        <v>2</v>
      </c>
      <c r="C14" s="26" t="s">
        <v>2833</v>
      </c>
      <c r="D14" t="s">
        <v>2834</v>
      </c>
      <c r="E14" s="27" t="s">
        <v>2835</v>
      </c>
      <c r="F14" s="28" t="s">
        <v>2701</v>
      </c>
      <c r="G14" s="29">
        <v>56.700000000000003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5258</v>
      </c>
    </row>
    <row r="17" ht="25.5">
      <c r="A17" s="1" t="s">
        <v>513</v>
      </c>
      <c r="E17" s="27" t="s">
        <v>2702</v>
      </c>
    </row>
    <row r="18" ht="25.5">
      <c r="A18" s="1" t="s">
        <v>504</v>
      </c>
      <c r="B18" s="1">
        <v>3</v>
      </c>
      <c r="C18" s="26" t="s">
        <v>4646</v>
      </c>
      <c r="D18" t="s">
        <v>4647</v>
      </c>
      <c r="E18" s="27" t="s">
        <v>4648</v>
      </c>
      <c r="F18" s="28" t="s">
        <v>2701</v>
      </c>
      <c r="G18" s="29">
        <v>132.06999999999999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5259</v>
      </c>
    </row>
    <row r="21" ht="25.5">
      <c r="A21" s="1" t="s">
        <v>513</v>
      </c>
      <c r="E21" s="27" t="s">
        <v>2702</v>
      </c>
    </row>
    <row r="22" ht="25.5">
      <c r="A22" s="1" t="s">
        <v>504</v>
      </c>
      <c r="B22" s="1">
        <v>4</v>
      </c>
      <c r="C22" s="26" t="s">
        <v>4769</v>
      </c>
      <c r="D22" t="s">
        <v>4770</v>
      </c>
      <c r="E22" s="27" t="s">
        <v>4771</v>
      </c>
      <c r="F22" s="28" t="s">
        <v>2701</v>
      </c>
      <c r="G22" s="29">
        <v>0.13700000000000001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5260</v>
      </c>
    </row>
    <row r="25" ht="25.5">
      <c r="A25" s="1" t="s">
        <v>513</v>
      </c>
      <c r="E25" s="27" t="s">
        <v>2702</v>
      </c>
    </row>
    <row r="26">
      <c r="A26" s="1" t="s">
        <v>501</v>
      </c>
      <c r="C26" s="22" t="s">
        <v>597</v>
      </c>
      <c r="E26" s="23" t="s">
        <v>557</v>
      </c>
      <c r="L26" s="24">
        <f>SUMIFS(L27:L70,A27:A70,"P")</f>
        <v>0</v>
      </c>
      <c r="M26" s="24">
        <f>SUMIFS(M27:M70,A27:A70,"P")</f>
        <v>0</v>
      </c>
      <c r="N26" s="25"/>
    </row>
    <row r="27">
      <c r="A27" s="1" t="s">
        <v>504</v>
      </c>
      <c r="B27" s="1">
        <v>5</v>
      </c>
      <c r="C27" s="26" t="s">
        <v>3410</v>
      </c>
      <c r="D27" t="s">
        <v>506</v>
      </c>
      <c r="E27" s="27" t="s">
        <v>3411</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1">
      <c r="A29" s="1" t="s">
        <v>511</v>
      </c>
      <c r="E29" s="32" t="s">
        <v>5261</v>
      </c>
    </row>
    <row r="30">
      <c r="A30" s="1" t="s">
        <v>513</v>
      </c>
      <c r="E30" s="27" t="s">
        <v>514</v>
      </c>
    </row>
    <row r="31">
      <c r="A31" s="1" t="s">
        <v>504</v>
      </c>
      <c r="B31" s="1">
        <v>6</v>
      </c>
      <c r="C31" s="26" t="s">
        <v>3399</v>
      </c>
      <c r="D31" t="s">
        <v>601</v>
      </c>
      <c r="E31" s="27" t="s">
        <v>3400</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5262</v>
      </c>
    </row>
    <row r="34">
      <c r="A34" s="1" t="s">
        <v>513</v>
      </c>
      <c r="E34" s="27" t="s">
        <v>514</v>
      </c>
    </row>
    <row r="35">
      <c r="A35" s="1" t="s">
        <v>504</v>
      </c>
      <c r="B35" s="1">
        <v>7</v>
      </c>
      <c r="C35" s="26" t="s">
        <v>3403</v>
      </c>
      <c r="D35" t="s">
        <v>506</v>
      </c>
      <c r="E35" s="27" t="s">
        <v>3404</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4795</v>
      </c>
    </row>
    <row r="37" ht="63.75">
      <c r="A37" s="1" t="s">
        <v>511</v>
      </c>
      <c r="E37" s="32" t="s">
        <v>5263</v>
      </c>
    </row>
    <row r="38">
      <c r="A38" s="1" t="s">
        <v>513</v>
      </c>
      <c r="E38" s="27" t="s">
        <v>514</v>
      </c>
    </row>
    <row r="39">
      <c r="A39" s="1" t="s">
        <v>504</v>
      </c>
      <c r="B39" s="1">
        <v>8</v>
      </c>
      <c r="C39" s="26" t="s">
        <v>1646</v>
      </c>
      <c r="D39" t="s">
        <v>506</v>
      </c>
      <c r="E39" s="27" t="s">
        <v>1647</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5264</v>
      </c>
    </row>
    <row r="42">
      <c r="A42" s="1" t="s">
        <v>513</v>
      </c>
      <c r="E42" s="27" t="s">
        <v>514</v>
      </c>
    </row>
    <row r="43">
      <c r="A43" s="1" t="s">
        <v>504</v>
      </c>
      <c r="B43" s="1">
        <v>9</v>
      </c>
      <c r="C43" s="26" t="s">
        <v>3528</v>
      </c>
      <c r="D43" t="s">
        <v>506</v>
      </c>
      <c r="E43" s="27" t="s">
        <v>3529</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1">
      <c r="A45" s="1" t="s">
        <v>511</v>
      </c>
      <c r="E45" s="32" t="s">
        <v>5265</v>
      </c>
    </row>
    <row r="46">
      <c r="A46" s="1" t="s">
        <v>513</v>
      </c>
      <c r="E46" s="27" t="s">
        <v>514</v>
      </c>
    </row>
    <row r="47">
      <c r="A47" s="1" t="s">
        <v>504</v>
      </c>
      <c r="B47" s="1">
        <v>10</v>
      </c>
      <c r="C47" s="26" t="s">
        <v>3407</v>
      </c>
      <c r="D47" t="s">
        <v>506</v>
      </c>
      <c r="E47" s="27" t="s">
        <v>3408</v>
      </c>
      <c r="F47" s="28" t="s">
        <v>560</v>
      </c>
      <c r="G47" s="29">
        <v>9.1999999999999993</v>
      </c>
      <c r="H47" s="28">
        <v>0</v>
      </c>
      <c r="I47" s="30">
        <f>ROUND(G47*H47,P4)</f>
        <v>0</v>
      </c>
      <c r="L47" s="30">
        <v>0</v>
      </c>
      <c r="M47" s="24">
        <f>ROUND(G47*L47,P4)</f>
        <v>0</v>
      </c>
      <c r="N47" s="25" t="s">
        <v>509</v>
      </c>
      <c r="O47" s="31">
        <f>M47*AA47</f>
        <v>0</v>
      </c>
      <c r="P47" s="1">
        <v>3</v>
      </c>
      <c r="AA47" s="1">
        <f>IF(P47=1,$O$3,IF(P47=2,$O$4,$O$5))</f>
        <v>0</v>
      </c>
    </row>
    <row r="48" ht="25.5">
      <c r="A48" s="1" t="s">
        <v>510</v>
      </c>
      <c r="E48" s="27" t="s">
        <v>5190</v>
      </c>
    </row>
    <row r="49" ht="25.5">
      <c r="A49" s="1" t="s">
        <v>511</v>
      </c>
      <c r="E49" s="32" t="s">
        <v>5266</v>
      </c>
    </row>
    <row r="50">
      <c r="A50" s="1" t="s">
        <v>513</v>
      </c>
      <c r="E50" s="27" t="s">
        <v>514</v>
      </c>
    </row>
    <row r="51">
      <c r="A51" s="1" t="s">
        <v>504</v>
      </c>
      <c r="B51" s="1">
        <v>11</v>
      </c>
      <c r="C51" s="26" t="s">
        <v>3562</v>
      </c>
      <c r="D51" t="s">
        <v>506</v>
      </c>
      <c r="E51" s="27" t="s">
        <v>3563</v>
      </c>
      <c r="F51" s="28" t="s">
        <v>560</v>
      </c>
      <c r="G51" s="29">
        <v>56.948</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25.5">
      <c r="A53" s="1" t="s">
        <v>511</v>
      </c>
      <c r="E53" s="32" t="s">
        <v>5267</v>
      </c>
    </row>
    <row r="54">
      <c r="A54" s="1" t="s">
        <v>513</v>
      </c>
      <c r="E54" s="27" t="s">
        <v>514</v>
      </c>
    </row>
    <row r="55">
      <c r="A55" s="1" t="s">
        <v>504</v>
      </c>
      <c r="B55" s="1">
        <v>12</v>
      </c>
      <c r="C55" s="26" t="s">
        <v>4070</v>
      </c>
      <c r="D55" t="s">
        <v>506</v>
      </c>
      <c r="E55" s="27" t="s">
        <v>4071</v>
      </c>
      <c r="F55" s="28" t="s">
        <v>1626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5268</v>
      </c>
    </row>
    <row r="58">
      <c r="A58" s="1" t="s">
        <v>513</v>
      </c>
      <c r="E58" s="27" t="s">
        <v>514</v>
      </c>
    </row>
    <row r="59">
      <c r="A59" s="1" t="s">
        <v>504</v>
      </c>
      <c r="B59" s="1">
        <v>13</v>
      </c>
      <c r="C59" s="26" t="s">
        <v>5196</v>
      </c>
      <c r="D59" t="s">
        <v>506</v>
      </c>
      <c r="E59" s="27" t="s">
        <v>5197</v>
      </c>
      <c r="F59" s="28" t="s">
        <v>1626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5269</v>
      </c>
    </row>
    <row r="62">
      <c r="A62" s="1" t="s">
        <v>513</v>
      </c>
      <c r="E62" s="27" t="s">
        <v>514</v>
      </c>
    </row>
    <row r="63">
      <c r="A63" s="1" t="s">
        <v>504</v>
      </c>
      <c r="B63" s="1">
        <v>14</v>
      </c>
      <c r="C63" s="26" t="s">
        <v>4139</v>
      </c>
      <c r="D63" t="s">
        <v>506</v>
      </c>
      <c r="E63" s="27" t="s">
        <v>4140</v>
      </c>
      <c r="F63" s="28" t="s">
        <v>1626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5270</v>
      </c>
    </row>
    <row r="66">
      <c r="A66" s="1" t="s">
        <v>513</v>
      </c>
      <c r="E66" s="27" t="s">
        <v>514</v>
      </c>
    </row>
    <row r="67">
      <c r="A67" s="1" t="s">
        <v>504</v>
      </c>
      <c r="B67" s="1">
        <v>15</v>
      </c>
      <c r="C67" s="26" t="s">
        <v>3427</v>
      </c>
      <c r="D67" t="s">
        <v>506</v>
      </c>
      <c r="E67" s="27" t="s">
        <v>3428</v>
      </c>
      <c r="F67" s="28" t="s">
        <v>1626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5271</v>
      </c>
    </row>
    <row r="70">
      <c r="A70" s="1" t="s">
        <v>513</v>
      </c>
      <c r="E70" s="27" t="s">
        <v>514</v>
      </c>
    </row>
    <row r="71">
      <c r="A71" s="1" t="s">
        <v>501</v>
      </c>
      <c r="C71" s="22" t="s">
        <v>601</v>
      </c>
      <c r="E71" s="23" t="s">
        <v>1649</v>
      </c>
      <c r="L71" s="24">
        <f>SUMIFS(L72:L91,A72:A91,"P")</f>
        <v>0</v>
      </c>
      <c r="M71" s="24">
        <f>SUMIFS(M72:M91,A72:A91,"P")</f>
        <v>0</v>
      </c>
      <c r="N71" s="25"/>
    </row>
    <row r="72">
      <c r="A72" s="1" t="s">
        <v>504</v>
      </c>
      <c r="B72" s="1">
        <v>16</v>
      </c>
      <c r="C72" s="26" t="s">
        <v>5202</v>
      </c>
      <c r="D72" t="s">
        <v>506</v>
      </c>
      <c r="E72" s="27" t="s">
        <v>5203</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5272</v>
      </c>
    </row>
    <row r="75">
      <c r="A75" s="1" t="s">
        <v>513</v>
      </c>
      <c r="E75" s="27" t="s">
        <v>514</v>
      </c>
    </row>
    <row r="76">
      <c r="A76" s="1" t="s">
        <v>504</v>
      </c>
      <c r="B76" s="1">
        <v>17</v>
      </c>
      <c r="C76" s="26" t="s">
        <v>4844</v>
      </c>
      <c r="D76" t="s">
        <v>506</v>
      </c>
      <c r="E76" s="27" t="s">
        <v>4845</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5204</v>
      </c>
    </row>
    <row r="78" ht="25.5">
      <c r="A78" s="1" t="s">
        <v>511</v>
      </c>
      <c r="E78" s="32" t="s">
        <v>5273</v>
      </c>
    </row>
    <row r="79">
      <c r="A79" s="1" t="s">
        <v>513</v>
      </c>
      <c r="E79" s="27" t="s">
        <v>514</v>
      </c>
    </row>
    <row r="80">
      <c r="A80" s="1" t="s">
        <v>504</v>
      </c>
      <c r="B80" s="1">
        <v>18</v>
      </c>
      <c r="C80" s="26" t="s">
        <v>4208</v>
      </c>
      <c r="D80" t="s">
        <v>506</v>
      </c>
      <c r="E80" s="27" t="s">
        <v>4209</v>
      </c>
      <c r="F80" s="28" t="s">
        <v>560</v>
      </c>
      <c r="G80" s="29">
        <v>9.8610000000000007</v>
      </c>
      <c r="H80" s="28">
        <v>0</v>
      </c>
      <c r="I80" s="30">
        <f>ROUND(G80*H80,P4)</f>
        <v>0</v>
      </c>
      <c r="L80" s="30">
        <v>0</v>
      </c>
      <c r="M80" s="24">
        <f>ROUND(G80*L80,P4)</f>
        <v>0</v>
      </c>
      <c r="N80" s="25" t="s">
        <v>509</v>
      </c>
      <c r="O80" s="31">
        <f>M80*AA80</f>
        <v>0</v>
      </c>
      <c r="P80" s="1">
        <v>3</v>
      </c>
      <c r="AA80" s="1">
        <f>IF(P80=1,$O$3,IF(P80=2,$O$4,$O$5))</f>
        <v>0</v>
      </c>
    </row>
    <row r="81" ht="38.25">
      <c r="A81" s="1" t="s">
        <v>510</v>
      </c>
      <c r="E81" s="27" t="s">
        <v>5274</v>
      </c>
    </row>
    <row r="82" ht="51">
      <c r="A82" s="1" t="s">
        <v>511</v>
      </c>
      <c r="E82" s="32" t="s">
        <v>5275</v>
      </c>
    </row>
    <row r="83">
      <c r="A83" s="1" t="s">
        <v>513</v>
      </c>
      <c r="E83" s="27" t="s">
        <v>514</v>
      </c>
    </row>
    <row r="84">
      <c r="A84" s="1" t="s">
        <v>504</v>
      </c>
      <c r="B84" s="1">
        <v>19</v>
      </c>
      <c r="C84" s="26" t="s">
        <v>4212</v>
      </c>
      <c r="D84" t="s">
        <v>506</v>
      </c>
      <c r="E84" s="27" t="s">
        <v>4213</v>
      </c>
      <c r="F84" s="28" t="s">
        <v>2701</v>
      </c>
      <c r="G84" s="29">
        <v>0.14399999999999999</v>
      </c>
      <c r="H84" s="28">
        <v>0</v>
      </c>
      <c r="I84" s="30">
        <f>ROUND(G84*H84,P4)</f>
        <v>0</v>
      </c>
      <c r="L84" s="30">
        <v>0</v>
      </c>
      <c r="M84" s="24">
        <f>ROUND(G84*L84,P4)</f>
        <v>0</v>
      </c>
      <c r="N84" s="25" t="s">
        <v>509</v>
      </c>
      <c r="O84" s="31">
        <f>M84*AA84</f>
        <v>0</v>
      </c>
      <c r="P84" s="1">
        <v>3</v>
      </c>
      <c r="AA84" s="1">
        <f>IF(P84=1,$O$3,IF(P84=2,$O$4,$O$5))</f>
        <v>0</v>
      </c>
    </row>
    <row r="85" ht="25.5">
      <c r="A85" s="1" t="s">
        <v>510</v>
      </c>
      <c r="E85" s="27" t="s">
        <v>5276</v>
      </c>
    </row>
    <row r="86" ht="102">
      <c r="A86" s="1" t="s">
        <v>511</v>
      </c>
      <c r="E86" s="32" t="s">
        <v>5277</v>
      </c>
    </row>
    <row r="87">
      <c r="A87" s="1" t="s">
        <v>513</v>
      </c>
      <c r="E87" s="27" t="s">
        <v>514</v>
      </c>
    </row>
    <row r="88">
      <c r="A88" s="1" t="s">
        <v>504</v>
      </c>
      <c r="B88" s="1">
        <v>20</v>
      </c>
      <c r="C88" s="26" t="s">
        <v>5209</v>
      </c>
      <c r="D88" t="s">
        <v>506</v>
      </c>
      <c r="E88" s="27" t="s">
        <v>5210</v>
      </c>
      <c r="F88" s="28" t="s">
        <v>2701</v>
      </c>
      <c r="G88" s="29">
        <v>0.75800000000000001</v>
      </c>
      <c r="H88" s="28">
        <v>0</v>
      </c>
      <c r="I88" s="30">
        <f>ROUND(G88*H88,P4)</f>
        <v>0</v>
      </c>
      <c r="L88" s="30">
        <v>0</v>
      </c>
      <c r="M88" s="24">
        <f>ROUND(G88*L88,P4)</f>
        <v>0</v>
      </c>
      <c r="N88" s="25" t="s">
        <v>509</v>
      </c>
      <c r="O88" s="31">
        <f>M88*AA88</f>
        <v>0</v>
      </c>
      <c r="P88" s="1">
        <v>3</v>
      </c>
      <c r="AA88" s="1">
        <f>IF(P88=1,$O$3,IF(P88=2,$O$4,$O$5))</f>
        <v>0</v>
      </c>
    </row>
    <row r="89" ht="38.25">
      <c r="A89" s="1" t="s">
        <v>510</v>
      </c>
      <c r="E89" s="27" t="s">
        <v>5278</v>
      </c>
    </row>
    <row r="90" ht="63.75">
      <c r="A90" s="1" t="s">
        <v>511</v>
      </c>
      <c r="E90" s="32" t="s">
        <v>5279</v>
      </c>
    </row>
    <row r="91">
      <c r="A91" s="1" t="s">
        <v>513</v>
      </c>
      <c r="E91" s="27" t="s">
        <v>514</v>
      </c>
    </row>
    <row r="92">
      <c r="A92" s="1" t="s">
        <v>501</v>
      </c>
      <c r="C92" s="22" t="s">
        <v>857</v>
      </c>
      <c r="E92" s="23" t="s">
        <v>3456</v>
      </c>
      <c r="L92" s="24">
        <f>SUMIFS(L93:L116,A93:A116,"P")</f>
        <v>0</v>
      </c>
      <c r="M92" s="24">
        <f>SUMIFS(M93:M116,A93:A116,"P")</f>
        <v>0</v>
      </c>
      <c r="N92" s="25"/>
    </row>
    <row r="93">
      <c r="A93" s="1" t="s">
        <v>504</v>
      </c>
      <c r="B93" s="1">
        <v>21</v>
      </c>
      <c r="C93" s="26" t="s">
        <v>3472</v>
      </c>
      <c r="D93" t="s">
        <v>506</v>
      </c>
      <c r="E93" s="27" t="s">
        <v>3473</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5217</v>
      </c>
    </row>
    <row r="95" ht="25.5">
      <c r="A95" s="1" t="s">
        <v>511</v>
      </c>
      <c r="E95" s="32" t="s">
        <v>5280</v>
      </c>
    </row>
    <row r="96">
      <c r="A96" s="1" t="s">
        <v>513</v>
      </c>
      <c r="E96" s="27" t="s">
        <v>514</v>
      </c>
    </row>
    <row r="97">
      <c r="A97" s="1" t="s">
        <v>504</v>
      </c>
      <c r="B97" s="1">
        <v>22</v>
      </c>
      <c r="C97" s="26" t="s">
        <v>4889</v>
      </c>
      <c r="D97" t="s">
        <v>506</v>
      </c>
      <c r="E97" s="27" t="s">
        <v>4890</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5281</v>
      </c>
    </row>
    <row r="99" ht="25.5">
      <c r="A99" s="1" t="s">
        <v>511</v>
      </c>
      <c r="E99" s="32" t="s">
        <v>5282</v>
      </c>
    </row>
    <row r="100">
      <c r="A100" s="1" t="s">
        <v>513</v>
      </c>
      <c r="E100" s="27" t="s">
        <v>514</v>
      </c>
    </row>
    <row r="101">
      <c r="A101" s="1" t="s">
        <v>504</v>
      </c>
      <c r="B101" s="1">
        <v>23</v>
      </c>
      <c r="C101" s="26" t="s">
        <v>4893</v>
      </c>
      <c r="D101" t="s">
        <v>506</v>
      </c>
      <c r="E101" s="27" t="s">
        <v>4894</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5.5">
      <c r="A102" s="1" t="s">
        <v>510</v>
      </c>
      <c r="E102" s="27" t="s">
        <v>5220</v>
      </c>
    </row>
    <row r="103" ht="51">
      <c r="A103" s="1" t="s">
        <v>511</v>
      </c>
      <c r="E103" s="32" t="s">
        <v>5283</v>
      </c>
    </row>
    <row r="104">
      <c r="A104" s="1" t="s">
        <v>513</v>
      </c>
      <c r="E104" s="27" t="s">
        <v>514</v>
      </c>
    </row>
    <row r="105">
      <c r="A105" s="1" t="s">
        <v>504</v>
      </c>
      <c r="B105" s="1">
        <v>24</v>
      </c>
      <c r="C105" s="26" t="s">
        <v>5222</v>
      </c>
      <c r="D105" t="s">
        <v>506</v>
      </c>
      <c r="E105" s="27" t="s">
        <v>5223</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5224</v>
      </c>
    </row>
    <row r="107" ht="38.25">
      <c r="A107" s="1" t="s">
        <v>511</v>
      </c>
      <c r="E107" s="32" t="s">
        <v>5284</v>
      </c>
    </row>
    <row r="108">
      <c r="A108" s="1" t="s">
        <v>513</v>
      </c>
      <c r="E108" s="27" t="s">
        <v>514</v>
      </c>
    </row>
    <row r="109">
      <c r="A109" s="1" t="s">
        <v>504</v>
      </c>
      <c r="B109" s="1">
        <v>25</v>
      </c>
      <c r="C109" s="26" t="s">
        <v>3603</v>
      </c>
      <c r="D109" t="s">
        <v>506</v>
      </c>
      <c r="E109" s="27" t="s">
        <v>3604</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1">
      <c r="A110" s="1" t="s">
        <v>510</v>
      </c>
      <c r="E110" s="27" t="s">
        <v>5102</v>
      </c>
    </row>
    <row r="111" ht="51">
      <c r="A111" s="1" t="s">
        <v>511</v>
      </c>
      <c r="E111" s="32" t="s">
        <v>5285</v>
      </c>
    </row>
    <row r="112">
      <c r="A112" s="1" t="s">
        <v>513</v>
      </c>
      <c r="E112" s="27" t="s">
        <v>514</v>
      </c>
    </row>
    <row r="113">
      <c r="A113" s="1" t="s">
        <v>504</v>
      </c>
      <c r="B113" s="1">
        <v>26</v>
      </c>
      <c r="C113" s="26" t="s">
        <v>5227</v>
      </c>
      <c r="D113" t="s">
        <v>506</v>
      </c>
      <c r="E113" s="27" t="s">
        <v>5228</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5229</v>
      </c>
    </row>
    <row r="115" ht="76.5">
      <c r="A115" s="1" t="s">
        <v>511</v>
      </c>
      <c r="E115" s="32" t="s">
        <v>5286</v>
      </c>
    </row>
    <row r="116">
      <c r="A116" s="1" t="s">
        <v>513</v>
      </c>
      <c r="E116" s="27" t="s">
        <v>514</v>
      </c>
    </row>
    <row r="117">
      <c r="A117" s="1" t="s">
        <v>501</v>
      </c>
      <c r="C117" s="22" t="s">
        <v>1260</v>
      </c>
      <c r="E117" s="23" t="s">
        <v>1261</v>
      </c>
      <c r="L117" s="24">
        <f>SUMIFS(L118:L125,A118:A125,"P")</f>
        <v>0</v>
      </c>
      <c r="M117" s="24">
        <f>SUMIFS(M118:M125,A118:A125,"P")</f>
        <v>0</v>
      </c>
      <c r="N117" s="25"/>
    </row>
    <row r="118" ht="25.5">
      <c r="A118" s="1" t="s">
        <v>504</v>
      </c>
      <c r="B118" s="1">
        <v>27</v>
      </c>
      <c r="C118" s="26" t="s">
        <v>4219</v>
      </c>
      <c r="D118" t="s">
        <v>506</v>
      </c>
      <c r="E118" s="27" t="s">
        <v>4220</v>
      </c>
      <c r="F118" s="28" t="s">
        <v>1626</v>
      </c>
      <c r="G118" s="29">
        <v>41.448999999999998</v>
      </c>
      <c r="H118" s="28">
        <v>0</v>
      </c>
      <c r="I118" s="30">
        <f>ROUND(G118*H118,P4)</f>
        <v>0</v>
      </c>
      <c r="L118" s="30">
        <v>0</v>
      </c>
      <c r="M118" s="24">
        <f>ROUND(G118*L118,P4)</f>
        <v>0</v>
      </c>
      <c r="N118" s="25" t="s">
        <v>509</v>
      </c>
      <c r="O118" s="31">
        <f>M118*AA118</f>
        <v>0</v>
      </c>
      <c r="P118" s="1">
        <v>3</v>
      </c>
      <c r="AA118" s="1">
        <f>IF(P118=1,$O$3,IF(P118=2,$O$4,$O$5))</f>
        <v>0</v>
      </c>
    </row>
    <row r="119" ht="25.5">
      <c r="A119" s="1" t="s">
        <v>510</v>
      </c>
      <c r="E119" s="27" t="s">
        <v>5287</v>
      </c>
    </row>
    <row r="120" ht="51">
      <c r="A120" s="1" t="s">
        <v>511</v>
      </c>
      <c r="E120" s="32" t="s">
        <v>5288</v>
      </c>
    </row>
    <row r="121">
      <c r="A121" s="1" t="s">
        <v>513</v>
      </c>
      <c r="E121" s="27" t="s">
        <v>514</v>
      </c>
    </row>
    <row r="122" ht="25.5">
      <c r="A122" s="1" t="s">
        <v>504</v>
      </c>
      <c r="B122" s="1">
        <v>28</v>
      </c>
      <c r="C122" s="26" t="s">
        <v>4911</v>
      </c>
      <c r="D122" t="s">
        <v>506</v>
      </c>
      <c r="E122" s="27" t="s">
        <v>5289</v>
      </c>
      <c r="F122" s="28" t="s">
        <v>1626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5290</v>
      </c>
    </row>
    <row r="124" ht="25.5">
      <c r="A124" s="1" t="s">
        <v>511</v>
      </c>
      <c r="E124" s="32" t="s">
        <v>5291</v>
      </c>
    </row>
    <row r="125" ht="255">
      <c r="A125" s="1" t="s">
        <v>513</v>
      </c>
      <c r="E125" s="27" t="s">
        <v>5292</v>
      </c>
    </row>
    <row r="126">
      <c r="A126" s="1" t="s">
        <v>501</v>
      </c>
      <c r="C126" s="22" t="s">
        <v>2884</v>
      </c>
      <c r="E126" s="23" t="s">
        <v>3333</v>
      </c>
      <c r="L126" s="24">
        <f>SUMIFS(L127:L150,A127:A150,"P")</f>
        <v>0</v>
      </c>
      <c r="M126" s="24">
        <f>SUMIFS(M127:M150,A127:A150,"P")</f>
        <v>0</v>
      </c>
      <c r="N126" s="25"/>
    </row>
    <row r="127">
      <c r="A127" s="1" t="s">
        <v>504</v>
      </c>
      <c r="B127" s="1">
        <v>29</v>
      </c>
      <c r="C127" s="26" t="s">
        <v>4395</v>
      </c>
      <c r="D127" t="s">
        <v>506</v>
      </c>
      <c r="E127" s="27" t="s">
        <v>4396</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5236</v>
      </c>
    </row>
    <row r="129" ht="25.5">
      <c r="A129" s="1" t="s">
        <v>511</v>
      </c>
      <c r="E129" s="32" t="s">
        <v>5293</v>
      </c>
    </row>
    <row r="130">
      <c r="A130" s="1" t="s">
        <v>513</v>
      </c>
      <c r="E130" s="27" t="s">
        <v>514</v>
      </c>
    </row>
    <row r="131">
      <c r="A131" s="1" t="s">
        <v>504</v>
      </c>
      <c r="B131" s="1">
        <v>30</v>
      </c>
      <c r="C131" s="26" t="s">
        <v>5238</v>
      </c>
      <c r="D131" t="s">
        <v>506</v>
      </c>
      <c r="E131" s="27" t="s">
        <v>5239</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5.5">
      <c r="A132" s="1" t="s">
        <v>510</v>
      </c>
      <c r="E132" s="27" t="s">
        <v>5240</v>
      </c>
    </row>
    <row r="133" ht="25.5">
      <c r="A133" s="1" t="s">
        <v>511</v>
      </c>
      <c r="E133" s="32" t="s">
        <v>5294</v>
      </c>
    </row>
    <row r="134">
      <c r="A134" s="1" t="s">
        <v>513</v>
      </c>
      <c r="E134" s="27" t="s">
        <v>514</v>
      </c>
    </row>
    <row r="135">
      <c r="A135" s="1" t="s">
        <v>504</v>
      </c>
      <c r="B135" s="1">
        <v>31</v>
      </c>
      <c r="C135" s="26" t="s">
        <v>2899</v>
      </c>
      <c r="D135" t="s">
        <v>506</v>
      </c>
      <c r="E135" s="27" t="s">
        <v>2900</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4984</v>
      </c>
    </row>
    <row r="137" ht="25.5">
      <c r="A137" s="1" t="s">
        <v>511</v>
      </c>
      <c r="E137" s="32" t="s">
        <v>5295</v>
      </c>
    </row>
    <row r="138">
      <c r="A138" s="1" t="s">
        <v>513</v>
      </c>
      <c r="E138" s="27" t="s">
        <v>514</v>
      </c>
    </row>
    <row r="139">
      <c r="A139" s="1" t="s">
        <v>504</v>
      </c>
      <c r="B139" s="1">
        <v>32</v>
      </c>
      <c r="C139" s="26" t="s">
        <v>4986</v>
      </c>
      <c r="D139" t="s">
        <v>506</v>
      </c>
      <c r="E139" s="27" t="s">
        <v>4987</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5249</v>
      </c>
    </row>
    <row r="141" ht="89.25">
      <c r="A141" s="1" t="s">
        <v>511</v>
      </c>
      <c r="E141" s="32" t="s">
        <v>5296</v>
      </c>
    </row>
    <row r="142">
      <c r="A142" s="1" t="s">
        <v>513</v>
      </c>
      <c r="E142" s="27" t="s">
        <v>514</v>
      </c>
    </row>
    <row r="143">
      <c r="A143" s="1" t="s">
        <v>504</v>
      </c>
      <c r="B143" s="1">
        <v>33</v>
      </c>
      <c r="C143" s="26" t="s">
        <v>4993</v>
      </c>
      <c r="D143" t="s">
        <v>506</v>
      </c>
      <c r="E143" s="27" t="s">
        <v>4994</v>
      </c>
      <c r="F143" s="28" t="s">
        <v>2701</v>
      </c>
      <c r="G143" s="29">
        <v>0.29999999999999999</v>
      </c>
      <c r="H143" s="28">
        <v>0</v>
      </c>
      <c r="I143" s="30">
        <f>ROUND(G143*H143,P4)</f>
        <v>0</v>
      </c>
      <c r="L143" s="30">
        <v>0</v>
      </c>
      <c r="M143" s="24">
        <f>ROUND(G143*L143,P4)</f>
        <v>0</v>
      </c>
      <c r="N143" s="25" t="s">
        <v>509</v>
      </c>
      <c r="O143" s="31">
        <f>M143*AA143</f>
        <v>0</v>
      </c>
      <c r="P143" s="1">
        <v>3</v>
      </c>
      <c r="AA143" s="1">
        <f>IF(P143=1,$O$3,IF(P143=2,$O$4,$O$5))</f>
        <v>0</v>
      </c>
    </row>
    <row r="144" ht="25.5">
      <c r="A144" s="1" t="s">
        <v>510</v>
      </c>
      <c r="E144" s="27" t="s">
        <v>5245</v>
      </c>
    </row>
    <row r="145" ht="25.5">
      <c r="A145" s="1" t="s">
        <v>511</v>
      </c>
      <c r="E145" s="32" t="s">
        <v>5297</v>
      </c>
    </row>
    <row r="146">
      <c r="A146" s="1" t="s">
        <v>513</v>
      </c>
      <c r="E146" s="27" t="s">
        <v>514</v>
      </c>
    </row>
    <row r="147">
      <c r="A147" s="1" t="s">
        <v>504</v>
      </c>
      <c r="B147" s="1">
        <v>34</v>
      </c>
      <c r="C147" s="26" t="s">
        <v>4997</v>
      </c>
      <c r="D147" t="s">
        <v>506</v>
      </c>
      <c r="E147" s="27" t="s">
        <v>4998</v>
      </c>
      <c r="F147" s="28" t="s">
        <v>1626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89.25">
      <c r="A149" s="1" t="s">
        <v>511</v>
      </c>
      <c r="E149" s="32" t="s">
        <v>5298</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COUNTIFS(L8:L246,"=0",A8:A246,"P")+COUNTIFS(L8:L246,"",A8:A246,"P")+SUM(Q8:Q246)</f>
        <v>0</v>
      </c>
    </row>
    <row r="8">
      <c r="A8" s="1" t="s">
        <v>499</v>
      </c>
      <c r="C8" s="22" t="s">
        <v>5299</v>
      </c>
      <c r="E8" s="23" t="s">
        <v>185</v>
      </c>
      <c r="L8" s="24">
        <f>L9+L38+L59+L68+L101+L126+L139+L168+L193</f>
        <v>0</v>
      </c>
      <c r="M8" s="24">
        <f>M9+M38+M59+M68+M101+M126+M139+M168+M193</f>
        <v>0</v>
      </c>
      <c r="N8" s="25"/>
    </row>
    <row r="9">
      <c r="A9" s="1" t="s">
        <v>501</v>
      </c>
      <c r="C9" s="22" t="s">
        <v>1254</v>
      </c>
      <c r="E9" s="23" t="s">
        <v>1255</v>
      </c>
      <c r="L9" s="24">
        <f>SUMIFS(L10:L37,A10:A37,"P")</f>
        <v>0</v>
      </c>
      <c r="M9" s="24">
        <f>SUMIFS(M10:M37,A10:A37,"P")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5300</v>
      </c>
    </row>
    <row r="12" ht="25.5">
      <c r="A12" s="1" t="s">
        <v>511</v>
      </c>
      <c r="E12" s="32" t="s">
        <v>4762</v>
      </c>
    </row>
    <row r="13">
      <c r="A13" s="1" t="s">
        <v>513</v>
      </c>
      <c r="E13" s="27" t="s">
        <v>514</v>
      </c>
    </row>
    <row r="14" ht="25.5">
      <c r="A14" s="1" t="s">
        <v>504</v>
      </c>
      <c r="B14" s="1">
        <v>2</v>
      </c>
      <c r="C14" s="26" t="s">
        <v>3384</v>
      </c>
      <c r="D14" t="s">
        <v>3385</v>
      </c>
      <c r="E14" s="27" t="s">
        <v>3386</v>
      </c>
      <c r="F14" s="28" t="s">
        <v>2701</v>
      </c>
      <c r="G14" s="29">
        <v>9542.6919999999991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5301</v>
      </c>
    </row>
    <row r="17" ht="25.5">
      <c r="A17" s="1" t="s">
        <v>513</v>
      </c>
      <c r="E17" s="27" t="s">
        <v>2702</v>
      </c>
    </row>
    <row r="18" ht="25.5">
      <c r="A18" s="1" t="s">
        <v>504</v>
      </c>
      <c r="B18" s="1">
        <v>3</v>
      </c>
      <c r="C18" s="26" t="s">
        <v>3775</v>
      </c>
      <c r="D18" t="s">
        <v>3776</v>
      </c>
      <c r="E18" s="27" t="s">
        <v>3777</v>
      </c>
      <c r="F18" s="28" t="s">
        <v>2701</v>
      </c>
      <c r="G18" s="29">
        <v>1099.127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5302</v>
      </c>
    </row>
    <row r="21" ht="25.5">
      <c r="A21" s="1" t="s">
        <v>513</v>
      </c>
      <c r="E21" s="27" t="s">
        <v>2702</v>
      </c>
    </row>
    <row r="22" ht="25.5">
      <c r="A22" s="1" t="s">
        <v>504</v>
      </c>
      <c r="B22" s="1">
        <v>4</v>
      </c>
      <c r="C22" s="26" t="s">
        <v>2703</v>
      </c>
      <c r="D22" t="s">
        <v>2704</v>
      </c>
      <c r="E22" s="27" t="s">
        <v>2705</v>
      </c>
      <c r="F22" s="28" t="s">
        <v>2701</v>
      </c>
      <c r="G22" s="29">
        <v>1785.2950000000001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63.75">
      <c r="A24" s="1" t="s">
        <v>511</v>
      </c>
      <c r="E24" s="32" t="s">
        <v>5303</v>
      </c>
    </row>
    <row r="25" ht="25.5">
      <c r="A25" s="1" t="s">
        <v>513</v>
      </c>
      <c r="E25" s="27" t="s">
        <v>2702</v>
      </c>
    </row>
    <row r="26" ht="25.5">
      <c r="A26" s="1" t="s">
        <v>504</v>
      </c>
      <c r="B26" s="1">
        <v>5</v>
      </c>
      <c r="C26" s="26" t="s">
        <v>2833</v>
      </c>
      <c r="D26" t="s">
        <v>2834</v>
      </c>
      <c r="E26" s="27" t="s">
        <v>2835</v>
      </c>
      <c r="F26" s="28" t="s">
        <v>2701</v>
      </c>
      <c r="G26" s="29">
        <v>522.16600000000005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5304</v>
      </c>
    </row>
    <row r="29" ht="25.5">
      <c r="A29" s="1" t="s">
        <v>513</v>
      </c>
      <c r="E29" s="27" t="s">
        <v>2702</v>
      </c>
    </row>
    <row r="30" ht="25.5">
      <c r="A30" s="1" t="s">
        <v>504</v>
      </c>
      <c r="B30" s="1">
        <v>6</v>
      </c>
      <c r="C30" s="26" t="s">
        <v>4646</v>
      </c>
      <c r="D30" t="s">
        <v>4647</v>
      </c>
      <c r="E30" s="27" t="s">
        <v>4648</v>
      </c>
      <c r="F30" s="28" t="s">
        <v>2701</v>
      </c>
      <c r="G30" s="29">
        <v>250.87799999999999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5305</v>
      </c>
    </row>
    <row r="33" ht="25.5">
      <c r="A33" s="1" t="s">
        <v>513</v>
      </c>
      <c r="E33" s="27" t="s">
        <v>2702</v>
      </c>
    </row>
    <row r="34" ht="25.5">
      <c r="A34" s="1" t="s">
        <v>504</v>
      </c>
      <c r="B34" s="1">
        <v>7</v>
      </c>
      <c r="C34" s="26" t="s">
        <v>4769</v>
      </c>
      <c r="D34" t="s">
        <v>4770</v>
      </c>
      <c r="E34" s="27" t="s">
        <v>4771</v>
      </c>
      <c r="F34" s="28" t="s">
        <v>2701</v>
      </c>
      <c r="G34" s="29">
        <v>2.2469999999999999</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5306</v>
      </c>
    </row>
    <row r="37" ht="25.5">
      <c r="A37" s="1" t="s">
        <v>513</v>
      </c>
      <c r="E37" s="27" t="s">
        <v>2702</v>
      </c>
    </row>
    <row r="38">
      <c r="A38" s="1" t="s">
        <v>501</v>
      </c>
      <c r="C38" s="22" t="s">
        <v>597</v>
      </c>
      <c r="E38" s="23" t="s">
        <v>557</v>
      </c>
      <c r="L38" s="24">
        <f>SUMIFS(L39:L58,A39:A58,"P")</f>
        <v>0</v>
      </c>
      <c r="M38" s="24">
        <f>SUMIFS(M39:M58,A39:A58,"P")</f>
        <v>0</v>
      </c>
      <c r="N38" s="25"/>
    </row>
    <row r="39" ht="25.5">
      <c r="A39" s="1" t="s">
        <v>504</v>
      </c>
      <c r="B39" s="1">
        <v>8</v>
      </c>
      <c r="C39" s="26" t="s">
        <v>4278</v>
      </c>
      <c r="D39" t="s">
        <v>601</v>
      </c>
      <c r="E39" s="27" t="s">
        <v>4279</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5307</v>
      </c>
    </row>
    <row r="41" ht="25.5">
      <c r="A41" s="1" t="s">
        <v>511</v>
      </c>
      <c r="E41" s="32" t="s">
        <v>5308</v>
      </c>
    </row>
    <row r="42">
      <c r="A42" s="1" t="s">
        <v>513</v>
      </c>
      <c r="E42" s="27" t="s">
        <v>514</v>
      </c>
    </row>
    <row r="43">
      <c r="A43" s="1" t="s">
        <v>504</v>
      </c>
      <c r="B43" s="1">
        <v>9</v>
      </c>
      <c r="C43" s="26" t="s">
        <v>5309</v>
      </c>
      <c r="D43" t="s">
        <v>506</v>
      </c>
      <c r="E43" s="27" t="s">
        <v>5310</v>
      </c>
      <c r="F43" s="28" t="s">
        <v>564</v>
      </c>
      <c r="G43" s="29">
        <v>70.599999999999994</v>
      </c>
      <c r="H43" s="28">
        <v>0</v>
      </c>
      <c r="I43" s="30">
        <f>ROUND(G43*H43,P4)</f>
        <v>0</v>
      </c>
      <c r="L43" s="30">
        <v>0</v>
      </c>
      <c r="M43" s="24">
        <f>ROUND(G43*L43,P4)</f>
        <v>0</v>
      </c>
      <c r="N43" s="25" t="s">
        <v>509</v>
      </c>
      <c r="O43" s="31">
        <f>M43*AA43</f>
        <v>0</v>
      </c>
      <c r="P43" s="1">
        <v>3</v>
      </c>
      <c r="AA43" s="1">
        <f>IF(P43=1,$O$3,IF(P43=2,$O$4,$O$5))</f>
        <v>0</v>
      </c>
    </row>
    <row r="44" ht="25.5">
      <c r="A44" s="1" t="s">
        <v>510</v>
      </c>
      <c r="E44" s="27" t="s">
        <v>5311</v>
      </c>
    </row>
    <row r="45" ht="25.5">
      <c r="A45" s="1" t="s">
        <v>511</v>
      </c>
      <c r="E45" s="32" t="s">
        <v>5312</v>
      </c>
    </row>
    <row r="46">
      <c r="A46" s="1" t="s">
        <v>513</v>
      </c>
      <c r="E46" s="27" t="s">
        <v>514</v>
      </c>
    </row>
    <row r="47">
      <c r="A47" s="1" t="s">
        <v>504</v>
      </c>
      <c r="B47" s="1">
        <v>10</v>
      </c>
      <c r="C47" s="26" t="s">
        <v>3528</v>
      </c>
      <c r="D47" t="s">
        <v>506</v>
      </c>
      <c r="E47" s="27" t="s">
        <v>3529</v>
      </c>
      <c r="F47" s="28" t="s">
        <v>560</v>
      </c>
      <c r="G47" s="29">
        <v>4710.5450000000001</v>
      </c>
      <c r="H47" s="28">
        <v>0</v>
      </c>
      <c r="I47" s="30">
        <f>ROUND(G47*H47,P4)</f>
        <v>0</v>
      </c>
      <c r="L47" s="30">
        <v>0</v>
      </c>
      <c r="M47" s="24">
        <f>ROUND(G47*L47,P4)</f>
        <v>0</v>
      </c>
      <c r="N47" s="25" t="s">
        <v>509</v>
      </c>
      <c r="O47" s="31">
        <f>M47*AA47</f>
        <v>0</v>
      </c>
      <c r="P47" s="1">
        <v>3</v>
      </c>
      <c r="AA47" s="1">
        <f>IF(P47=1,$O$3,IF(P47=2,$O$4,$O$5))</f>
        <v>0</v>
      </c>
    </row>
    <row r="48" ht="25.5">
      <c r="A48" s="1" t="s">
        <v>510</v>
      </c>
      <c r="E48" s="27" t="s">
        <v>5313</v>
      </c>
    </row>
    <row r="49" ht="165.75">
      <c r="A49" s="1" t="s">
        <v>511</v>
      </c>
      <c r="E49" s="32" t="s">
        <v>5314</v>
      </c>
    </row>
    <row r="50">
      <c r="A50" s="1" t="s">
        <v>513</v>
      </c>
      <c r="E50" s="27" t="s">
        <v>514</v>
      </c>
    </row>
    <row r="51">
      <c r="A51" s="1" t="s">
        <v>504</v>
      </c>
      <c r="B51" s="1">
        <v>11</v>
      </c>
      <c r="C51" s="26" t="s">
        <v>5315</v>
      </c>
      <c r="D51" t="s">
        <v>506</v>
      </c>
      <c r="E51" s="27" t="s">
        <v>5316</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65.75">
      <c r="A53" s="1" t="s">
        <v>511</v>
      </c>
      <c r="E53" s="32" t="s">
        <v>5317</v>
      </c>
    </row>
    <row r="54">
      <c r="A54" s="1" t="s">
        <v>513</v>
      </c>
      <c r="E54" s="27" t="s">
        <v>514</v>
      </c>
    </row>
    <row r="55">
      <c r="A55" s="1" t="s">
        <v>504</v>
      </c>
      <c r="B55" s="1">
        <v>12</v>
      </c>
      <c r="C55" s="26" t="s">
        <v>3436</v>
      </c>
      <c r="D55" t="s">
        <v>506</v>
      </c>
      <c r="E55" s="27" t="s">
        <v>3437</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5318</v>
      </c>
    </row>
    <row r="57" ht="25.5">
      <c r="A57" s="1" t="s">
        <v>511</v>
      </c>
      <c r="E57" s="32" t="s">
        <v>5319</v>
      </c>
    </row>
    <row r="58">
      <c r="A58" s="1" t="s">
        <v>513</v>
      </c>
      <c r="E58" s="27" t="s">
        <v>514</v>
      </c>
    </row>
    <row r="59">
      <c r="A59" s="1" t="s">
        <v>501</v>
      </c>
      <c r="C59" s="22" t="s">
        <v>601</v>
      </c>
      <c r="E59" s="23" t="s">
        <v>1649</v>
      </c>
      <c r="L59" s="24">
        <f>SUMIFS(L60:L67,A60:A67,"P")</f>
        <v>0</v>
      </c>
      <c r="M59" s="24">
        <f>SUMIFS(M60:M67,A60:A67,"P")</f>
        <v>0</v>
      </c>
      <c r="N59" s="25"/>
    </row>
    <row r="60">
      <c r="A60" s="1" t="s">
        <v>504</v>
      </c>
      <c r="B60" s="1">
        <v>13</v>
      </c>
      <c r="C60" s="26" t="s">
        <v>4208</v>
      </c>
      <c r="D60" t="s">
        <v>506</v>
      </c>
      <c r="E60" s="27" t="s">
        <v>4209</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5095</v>
      </c>
    </row>
    <row r="62" ht="51">
      <c r="A62" s="1" t="s">
        <v>511</v>
      </c>
      <c r="E62" s="32" t="s">
        <v>5320</v>
      </c>
    </row>
    <row r="63">
      <c r="A63" s="1" t="s">
        <v>513</v>
      </c>
      <c r="E63" s="27" t="s">
        <v>514</v>
      </c>
    </row>
    <row r="64">
      <c r="A64" s="1" t="s">
        <v>504</v>
      </c>
      <c r="B64" s="1">
        <v>14</v>
      </c>
      <c r="C64" s="26" t="s">
        <v>4212</v>
      </c>
      <c r="D64" t="s">
        <v>506</v>
      </c>
      <c r="E64" s="27" t="s">
        <v>4213</v>
      </c>
      <c r="F64" s="28" t="s">
        <v>2701</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1">
      <c r="A66" s="1" t="s">
        <v>511</v>
      </c>
      <c r="E66" s="32" t="s">
        <v>5321</v>
      </c>
    </row>
    <row r="67">
      <c r="A67" s="1" t="s">
        <v>513</v>
      </c>
      <c r="E67" s="27" t="s">
        <v>514</v>
      </c>
    </row>
    <row r="68">
      <c r="A68" s="1" t="s">
        <v>501</v>
      </c>
      <c r="C68" s="22" t="s">
        <v>604</v>
      </c>
      <c r="E68" s="23" t="s">
        <v>4850</v>
      </c>
      <c r="L68" s="24">
        <f>SUMIFS(L69:L100,A69:A100,"P")</f>
        <v>0</v>
      </c>
      <c r="M68" s="24">
        <f>SUMIFS(M69:M100,A69:A100,"P")</f>
        <v>0</v>
      </c>
      <c r="N68" s="25"/>
    </row>
    <row r="69">
      <c r="A69" s="1" t="s">
        <v>504</v>
      </c>
      <c r="B69" s="1">
        <v>15</v>
      </c>
      <c r="C69" s="26" t="s">
        <v>4851</v>
      </c>
      <c r="D69" t="s">
        <v>506</v>
      </c>
      <c r="E69" s="27" t="s">
        <v>4852</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5322</v>
      </c>
    </row>
    <row r="71" ht="51">
      <c r="A71" s="1" t="s">
        <v>511</v>
      </c>
      <c r="E71" s="32" t="s">
        <v>5323</v>
      </c>
    </row>
    <row r="72">
      <c r="A72" s="1" t="s">
        <v>513</v>
      </c>
      <c r="E72" s="27" t="s">
        <v>514</v>
      </c>
    </row>
    <row r="73">
      <c r="A73" s="1" t="s">
        <v>504</v>
      </c>
      <c r="B73" s="1">
        <v>16</v>
      </c>
      <c r="C73" s="26" t="s">
        <v>4855</v>
      </c>
      <c r="D73" t="s">
        <v>506</v>
      </c>
      <c r="E73" s="27" t="s">
        <v>4856</v>
      </c>
      <c r="F73" s="28" t="s">
        <v>2701</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4848</v>
      </c>
    </row>
    <row r="75" ht="25.5">
      <c r="A75" s="1" t="s">
        <v>511</v>
      </c>
      <c r="E75" s="32" t="s">
        <v>5324</v>
      </c>
    </row>
    <row r="76">
      <c r="A76" s="1" t="s">
        <v>513</v>
      </c>
      <c r="E76" s="27" t="s">
        <v>514</v>
      </c>
    </row>
    <row r="77">
      <c r="A77" s="1" t="s">
        <v>504</v>
      </c>
      <c r="B77" s="1">
        <v>17</v>
      </c>
      <c r="C77" s="26" t="s">
        <v>4858</v>
      </c>
      <c r="D77" t="s">
        <v>506</v>
      </c>
      <c r="E77" s="27" t="s">
        <v>4859</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5095</v>
      </c>
    </row>
    <row r="79" ht="51">
      <c r="A79" s="1" t="s">
        <v>511</v>
      </c>
      <c r="E79" s="32" t="s">
        <v>5325</v>
      </c>
    </row>
    <row r="80">
      <c r="A80" s="1" t="s">
        <v>513</v>
      </c>
      <c r="E80" s="27" t="s">
        <v>514</v>
      </c>
    </row>
    <row r="81">
      <c r="A81" s="1" t="s">
        <v>504</v>
      </c>
      <c r="B81" s="1">
        <v>18</v>
      </c>
      <c r="C81" s="26" t="s">
        <v>4862</v>
      </c>
      <c r="D81" t="s">
        <v>506</v>
      </c>
      <c r="E81" s="27" t="s">
        <v>4863</v>
      </c>
      <c r="F81" s="28" t="s">
        <v>2701</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1">
      <c r="A83" s="1" t="s">
        <v>511</v>
      </c>
      <c r="E83" s="32" t="s">
        <v>5326</v>
      </c>
    </row>
    <row r="84">
      <c r="A84" s="1" t="s">
        <v>513</v>
      </c>
      <c r="E84" s="27" t="s">
        <v>514</v>
      </c>
    </row>
    <row r="85">
      <c r="A85" s="1" t="s">
        <v>504</v>
      </c>
      <c r="B85" s="1">
        <v>19</v>
      </c>
      <c r="C85" s="26" t="s">
        <v>5327</v>
      </c>
      <c r="D85" t="s">
        <v>506</v>
      </c>
      <c r="E85" s="27" t="s">
        <v>5328</v>
      </c>
      <c r="F85" s="28" t="s">
        <v>2701</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5329</v>
      </c>
    </row>
    <row r="88">
      <c r="A88" s="1" t="s">
        <v>513</v>
      </c>
      <c r="E88" s="27" t="s">
        <v>514</v>
      </c>
    </row>
    <row r="89">
      <c r="A89" s="1" t="s">
        <v>504</v>
      </c>
      <c r="B89" s="1">
        <v>20</v>
      </c>
      <c r="C89" s="26" t="s">
        <v>5330</v>
      </c>
      <c r="D89" t="s">
        <v>506</v>
      </c>
      <c r="E89" s="27" t="s">
        <v>5331</v>
      </c>
      <c r="F89" s="28" t="s">
        <v>560</v>
      </c>
      <c r="G89" s="29">
        <v>270.44</v>
      </c>
      <c r="H89" s="28">
        <v>0</v>
      </c>
      <c r="I89" s="30">
        <f>ROUND(G89*H89,P4)</f>
        <v>0</v>
      </c>
      <c r="L89" s="30">
        <v>0</v>
      </c>
      <c r="M89" s="24">
        <f>ROUND(G89*L89,P4)</f>
        <v>0</v>
      </c>
      <c r="N89" s="25" t="s">
        <v>509</v>
      </c>
      <c r="O89" s="31">
        <f>M89*AA89</f>
        <v>0</v>
      </c>
      <c r="P89" s="1">
        <v>3</v>
      </c>
      <c r="AA89" s="1">
        <f>IF(P89=1,$O$3,IF(P89=2,$O$4,$O$5))</f>
        <v>0</v>
      </c>
    </row>
    <row r="90" ht="38.25">
      <c r="A90" s="1" t="s">
        <v>510</v>
      </c>
      <c r="E90" s="27" t="s">
        <v>5332</v>
      </c>
    </row>
    <row r="91" ht="89.25">
      <c r="A91" s="1" t="s">
        <v>511</v>
      </c>
      <c r="E91" s="32" t="s">
        <v>5333</v>
      </c>
    </row>
    <row r="92">
      <c r="A92" s="1" t="s">
        <v>513</v>
      </c>
      <c r="E92" s="27" t="s">
        <v>514</v>
      </c>
    </row>
    <row r="93">
      <c r="A93" s="1" t="s">
        <v>504</v>
      </c>
      <c r="B93" s="1">
        <v>21</v>
      </c>
      <c r="C93" s="26" t="s">
        <v>5334</v>
      </c>
      <c r="D93" t="s">
        <v>506</v>
      </c>
      <c r="E93" s="27" t="s">
        <v>5335</v>
      </c>
      <c r="F93" s="28" t="s">
        <v>2701</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89.25">
      <c r="A95" s="1" t="s">
        <v>511</v>
      </c>
      <c r="E95" s="32" t="s">
        <v>5336</v>
      </c>
    </row>
    <row r="96">
      <c r="A96" s="1" t="s">
        <v>513</v>
      </c>
      <c r="E96" s="27" t="s">
        <v>514</v>
      </c>
    </row>
    <row r="97">
      <c r="A97" s="1" t="s">
        <v>504</v>
      </c>
      <c r="B97" s="1">
        <v>22</v>
      </c>
      <c r="C97" s="26" t="s">
        <v>4865</v>
      </c>
      <c r="D97" t="s">
        <v>506</v>
      </c>
      <c r="E97" s="27" t="s">
        <v>4866</v>
      </c>
      <c r="F97" s="28" t="s">
        <v>1626</v>
      </c>
      <c r="G97" s="29">
        <v>434.62</v>
      </c>
      <c r="H97" s="28">
        <v>0</v>
      </c>
      <c r="I97" s="30">
        <f>ROUND(G97*H97,P4)</f>
        <v>0</v>
      </c>
      <c r="L97" s="30">
        <v>0</v>
      </c>
      <c r="M97" s="24">
        <f>ROUND(G97*L97,P4)</f>
        <v>0</v>
      </c>
      <c r="N97" s="25" t="s">
        <v>506</v>
      </c>
      <c r="O97" s="31">
        <f>M97*AA97</f>
        <v>0</v>
      </c>
      <c r="P97" s="1">
        <v>3</v>
      </c>
      <c r="AA97" s="1">
        <f>IF(P97=1,$O$3,IF(P97=2,$O$4,$O$5))</f>
        <v>0</v>
      </c>
    </row>
    <row r="98" ht="25.5">
      <c r="A98" s="1" t="s">
        <v>510</v>
      </c>
      <c r="E98" s="27" t="s">
        <v>5337</v>
      </c>
    </row>
    <row r="99" ht="89.25">
      <c r="A99" s="1" t="s">
        <v>511</v>
      </c>
      <c r="E99" s="32" t="s">
        <v>5338</v>
      </c>
    </row>
    <row r="100" ht="25.5">
      <c r="A100" s="1" t="s">
        <v>513</v>
      </c>
      <c r="E100" s="27" t="s">
        <v>5339</v>
      </c>
    </row>
    <row r="101">
      <c r="A101" s="1" t="s">
        <v>501</v>
      </c>
      <c r="C101" s="22" t="s">
        <v>857</v>
      </c>
      <c r="E101" s="23" t="s">
        <v>3456</v>
      </c>
      <c r="L101" s="24">
        <f>SUMIFS(L102:L125,A102:A125,"P")</f>
        <v>0</v>
      </c>
      <c r="M101" s="24">
        <f>SUMIFS(M102:M125,A102:A125,"P")</f>
        <v>0</v>
      </c>
      <c r="N101" s="25"/>
    </row>
    <row r="102">
      <c r="A102" s="1" t="s">
        <v>504</v>
      </c>
      <c r="B102" s="1">
        <v>23</v>
      </c>
      <c r="C102" s="26" t="s">
        <v>3472</v>
      </c>
      <c r="D102" t="s">
        <v>506</v>
      </c>
      <c r="E102" s="27" t="s">
        <v>3473</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5340</v>
      </c>
    </row>
    <row r="104" ht="25.5">
      <c r="A104" s="1" t="s">
        <v>511</v>
      </c>
      <c r="E104" s="32" t="s">
        <v>5341</v>
      </c>
    </row>
    <row r="105">
      <c r="A105" s="1" t="s">
        <v>513</v>
      </c>
      <c r="E105" s="27" t="s">
        <v>514</v>
      </c>
    </row>
    <row r="106">
      <c r="A106" s="1" t="s">
        <v>504</v>
      </c>
      <c r="B106" s="1">
        <v>24</v>
      </c>
      <c r="C106" s="26" t="s">
        <v>4145</v>
      </c>
      <c r="D106" t="s">
        <v>506</v>
      </c>
      <c r="E106" s="27" t="s">
        <v>4146</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5342</v>
      </c>
    </row>
    <row r="108" ht="25.5">
      <c r="A108" s="1" t="s">
        <v>511</v>
      </c>
      <c r="E108" s="32" t="s">
        <v>5343</v>
      </c>
    </row>
    <row r="109">
      <c r="A109" s="1" t="s">
        <v>513</v>
      </c>
      <c r="E109" s="27" t="s">
        <v>514</v>
      </c>
    </row>
    <row r="110">
      <c r="A110" s="1" t="s">
        <v>504</v>
      </c>
      <c r="B110" s="1">
        <v>25</v>
      </c>
      <c r="C110" s="26" t="s">
        <v>4889</v>
      </c>
      <c r="D110" t="s">
        <v>506</v>
      </c>
      <c r="E110" s="27" t="s">
        <v>4890</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1">
      <c r="A111" s="1" t="s">
        <v>510</v>
      </c>
      <c r="E111" s="27" t="s">
        <v>5344</v>
      </c>
    </row>
    <row r="112" ht="25.5">
      <c r="A112" s="1" t="s">
        <v>511</v>
      </c>
      <c r="E112" s="32" t="s">
        <v>5345</v>
      </c>
    </row>
    <row r="113">
      <c r="A113" s="1" t="s">
        <v>513</v>
      </c>
      <c r="E113" s="27" t="s">
        <v>514</v>
      </c>
    </row>
    <row r="114">
      <c r="A114" s="1" t="s">
        <v>504</v>
      </c>
      <c r="B114" s="1">
        <v>26</v>
      </c>
      <c r="C114" s="26" t="s">
        <v>5346</v>
      </c>
      <c r="D114" t="s">
        <v>506</v>
      </c>
      <c r="E114" s="27" t="s">
        <v>5347</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2">
      <c r="A116" s="1" t="s">
        <v>511</v>
      </c>
      <c r="E116" s="32" t="s">
        <v>5348</v>
      </c>
    </row>
    <row r="117">
      <c r="A117" s="1" t="s">
        <v>513</v>
      </c>
      <c r="E117" s="27" t="s">
        <v>514</v>
      </c>
    </row>
    <row r="118">
      <c r="A118" s="1" t="s">
        <v>504</v>
      </c>
      <c r="B118" s="1">
        <v>27</v>
      </c>
      <c r="C118" s="26" t="s">
        <v>5349</v>
      </c>
      <c r="D118" t="s">
        <v>506</v>
      </c>
      <c r="E118" s="27" t="s">
        <v>5350</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5351</v>
      </c>
    </row>
    <row r="120" ht="51">
      <c r="A120" s="1" t="s">
        <v>511</v>
      </c>
      <c r="E120" s="32" t="s">
        <v>5352</v>
      </c>
    </row>
    <row r="121">
      <c r="A121" s="1" t="s">
        <v>513</v>
      </c>
      <c r="E121" s="27" t="s">
        <v>514</v>
      </c>
    </row>
    <row r="122">
      <c r="A122" s="1" t="s">
        <v>504</v>
      </c>
      <c r="B122" s="1">
        <v>28</v>
      </c>
      <c r="C122" s="26" t="s">
        <v>4899</v>
      </c>
      <c r="D122" t="s">
        <v>506</v>
      </c>
      <c r="E122" s="27" t="s">
        <v>4900</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5353</v>
      </c>
    </row>
    <row r="124" ht="25.5">
      <c r="A124" s="1" t="s">
        <v>511</v>
      </c>
      <c r="E124" s="32" t="s">
        <v>5354</v>
      </c>
    </row>
    <row r="125">
      <c r="A125" s="1" t="s">
        <v>513</v>
      </c>
      <c r="E125" s="27" t="s">
        <v>514</v>
      </c>
    </row>
    <row r="126">
      <c r="A126" s="1" t="s">
        <v>501</v>
      </c>
      <c r="C126" s="22" t="s">
        <v>860</v>
      </c>
      <c r="E126" s="23" t="s">
        <v>2849</v>
      </c>
      <c r="L126" s="24">
        <f>SUMIFS(L127:L138,A127:A138,"P")</f>
        <v>0</v>
      </c>
      <c r="M126" s="24">
        <f>SUMIFS(M127:M138,A127:A138,"P")</f>
        <v>0</v>
      </c>
      <c r="N126" s="25"/>
    </row>
    <row r="127">
      <c r="A127" s="1" t="s">
        <v>504</v>
      </c>
      <c r="B127" s="1">
        <v>29</v>
      </c>
      <c r="C127" s="26" t="s">
        <v>4318</v>
      </c>
      <c r="D127" t="s">
        <v>597</v>
      </c>
      <c r="E127" s="27" t="s">
        <v>4319</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5355</v>
      </c>
    </row>
    <row r="129" ht="25.5">
      <c r="A129" s="1" t="s">
        <v>511</v>
      </c>
      <c r="E129" s="32" t="s">
        <v>5356</v>
      </c>
    </row>
    <row r="130">
      <c r="A130" s="1" t="s">
        <v>513</v>
      </c>
      <c r="E130" s="27" t="s">
        <v>514</v>
      </c>
    </row>
    <row r="131">
      <c r="A131" s="1" t="s">
        <v>504</v>
      </c>
      <c r="B131" s="1">
        <v>30</v>
      </c>
      <c r="C131" s="26" t="s">
        <v>4334</v>
      </c>
      <c r="D131" t="s">
        <v>506</v>
      </c>
      <c r="E131" s="27" t="s">
        <v>4335</v>
      </c>
      <c r="F131" s="28" t="s">
        <v>1626</v>
      </c>
      <c r="G131" s="29">
        <v>768.61800000000005</v>
      </c>
      <c r="H131" s="28">
        <v>0</v>
      </c>
      <c r="I131" s="30">
        <f>ROUND(G131*H131,P4)</f>
        <v>0</v>
      </c>
      <c r="L131" s="30">
        <v>0</v>
      </c>
      <c r="M131" s="24">
        <f>ROUND(G131*L131,P4)</f>
        <v>0</v>
      </c>
      <c r="N131" s="25" t="s">
        <v>509</v>
      </c>
      <c r="O131" s="31">
        <f>M131*AA131</f>
        <v>0</v>
      </c>
      <c r="P131" s="1">
        <v>3</v>
      </c>
      <c r="AA131" s="1">
        <f>IF(P131=1,$O$3,IF(P131=2,$O$4,$O$5))</f>
        <v>0</v>
      </c>
    </row>
    <row r="132" ht="38.25">
      <c r="A132" s="1" t="s">
        <v>510</v>
      </c>
      <c r="E132" s="27" t="s">
        <v>5357</v>
      </c>
    </row>
    <row r="133" ht="25.5">
      <c r="A133" s="1" t="s">
        <v>511</v>
      </c>
      <c r="E133" s="32" t="s">
        <v>5358</v>
      </c>
    </row>
    <row r="134">
      <c r="A134" s="1" t="s">
        <v>513</v>
      </c>
      <c r="E134" s="27" t="s">
        <v>514</v>
      </c>
    </row>
    <row r="135">
      <c r="A135" s="1" t="s">
        <v>504</v>
      </c>
      <c r="B135" s="1">
        <v>31</v>
      </c>
      <c r="C135" s="26" t="s">
        <v>4687</v>
      </c>
      <c r="D135" t="s">
        <v>506</v>
      </c>
      <c r="E135" s="27" t="s">
        <v>4688</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5359</v>
      </c>
    </row>
    <row r="137" ht="25.5">
      <c r="A137" s="1" t="s">
        <v>511</v>
      </c>
      <c r="E137" s="32" t="s">
        <v>5360</v>
      </c>
    </row>
    <row r="138">
      <c r="A138" s="1" t="s">
        <v>513</v>
      </c>
      <c r="E138" s="27" t="s">
        <v>514</v>
      </c>
    </row>
    <row r="139">
      <c r="A139" s="1" t="s">
        <v>501</v>
      </c>
      <c r="C139" s="22" t="s">
        <v>1260</v>
      </c>
      <c r="E139" s="23" t="s">
        <v>1261</v>
      </c>
      <c r="L139" s="24">
        <f>SUMIFS(L140:L167,A140:A167,"P")</f>
        <v>0</v>
      </c>
      <c r="M139" s="24">
        <f>SUMIFS(M140:M167,A140:A167,"P")</f>
        <v>0</v>
      </c>
      <c r="N139" s="25"/>
    </row>
    <row r="140">
      <c r="A140" s="1" t="s">
        <v>504</v>
      </c>
      <c r="B140" s="1">
        <v>32</v>
      </c>
      <c r="C140" s="26" t="s">
        <v>5361</v>
      </c>
      <c r="D140" t="s">
        <v>506</v>
      </c>
      <c r="E140" s="27" t="s">
        <v>5362</v>
      </c>
      <c r="F140" s="28" t="s">
        <v>1626</v>
      </c>
      <c r="G140" s="29">
        <v>33.042000000000002</v>
      </c>
      <c r="H140" s="28">
        <v>0</v>
      </c>
      <c r="I140" s="30">
        <f>ROUND(G140*H140,P4)</f>
        <v>0</v>
      </c>
      <c r="L140" s="30">
        <v>0</v>
      </c>
      <c r="M140" s="24">
        <f>ROUND(G140*L140,P4)</f>
        <v>0</v>
      </c>
      <c r="N140" s="25" t="s">
        <v>509</v>
      </c>
      <c r="O140" s="31">
        <f>M140*AA140</f>
        <v>0</v>
      </c>
      <c r="P140" s="1">
        <v>3</v>
      </c>
      <c r="AA140" s="1">
        <f>IF(P140=1,$O$3,IF(P140=2,$O$4,$O$5))</f>
        <v>0</v>
      </c>
    </row>
    <row r="141" ht="25.5">
      <c r="A141" s="1" t="s">
        <v>510</v>
      </c>
      <c r="E141" s="27" t="s">
        <v>5363</v>
      </c>
    </row>
    <row r="142" ht="63.75">
      <c r="A142" s="1" t="s">
        <v>511</v>
      </c>
      <c r="E142" s="32" t="s">
        <v>5364</v>
      </c>
    </row>
    <row r="143">
      <c r="A143" s="1" t="s">
        <v>513</v>
      </c>
      <c r="E143" s="27" t="s">
        <v>514</v>
      </c>
    </row>
    <row r="144">
      <c r="A144" s="1" t="s">
        <v>504</v>
      </c>
      <c r="B144" s="1">
        <v>33</v>
      </c>
      <c r="C144" s="26" t="s">
        <v>5365</v>
      </c>
      <c r="D144" t="s">
        <v>506</v>
      </c>
      <c r="E144" s="27" t="s">
        <v>5366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5367</v>
      </c>
    </row>
    <row r="146" ht="38.25">
      <c r="A146" s="1" t="s">
        <v>511</v>
      </c>
      <c r="E146" s="32" t="s">
        <v>5368</v>
      </c>
    </row>
    <row r="147">
      <c r="A147" s="1" t="s">
        <v>513</v>
      </c>
      <c r="E147" s="27" t="s">
        <v>514</v>
      </c>
    </row>
    <row r="148">
      <c r="A148" s="1" t="s">
        <v>504</v>
      </c>
      <c r="B148" s="1">
        <v>34</v>
      </c>
      <c r="C148" s="26" t="s">
        <v>5369</v>
      </c>
      <c r="D148" t="s">
        <v>506</v>
      </c>
      <c r="E148" s="27" t="s">
        <v>5370</v>
      </c>
      <c r="F148" s="28" t="s">
        <v>1626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5371</v>
      </c>
    </row>
    <row r="150" ht="25.5">
      <c r="A150" s="1" t="s">
        <v>511</v>
      </c>
      <c r="E150" s="32" t="s">
        <v>5372</v>
      </c>
    </row>
    <row r="151">
      <c r="A151" s="1" t="s">
        <v>513</v>
      </c>
      <c r="E151" s="27" t="s">
        <v>514</v>
      </c>
    </row>
    <row r="152">
      <c r="A152" s="1" t="s">
        <v>504</v>
      </c>
      <c r="B152" s="1">
        <v>35</v>
      </c>
      <c r="C152" s="26" t="s">
        <v>4223</v>
      </c>
      <c r="D152" t="s">
        <v>506</v>
      </c>
      <c r="E152" s="27" t="s">
        <v>4224</v>
      </c>
      <c r="F152" s="28" t="s">
        <v>1626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5373</v>
      </c>
    </row>
    <row r="154" ht="89.25">
      <c r="A154" s="1" t="s">
        <v>511</v>
      </c>
      <c r="E154" s="32" t="s">
        <v>5374</v>
      </c>
    </row>
    <row r="155">
      <c r="A155" s="1" t="s">
        <v>513</v>
      </c>
      <c r="E155" s="27" t="s">
        <v>514</v>
      </c>
    </row>
    <row r="156" ht="25.5">
      <c r="A156" s="1" t="s">
        <v>504</v>
      </c>
      <c r="B156" s="1">
        <v>36</v>
      </c>
      <c r="C156" s="26" t="s">
        <v>4906</v>
      </c>
      <c r="D156" t="s">
        <v>506</v>
      </c>
      <c r="E156" s="27" t="s">
        <v>5375</v>
      </c>
      <c r="F156" s="28" t="s">
        <v>1626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5376</v>
      </c>
    </row>
    <row r="158" ht="89.25">
      <c r="A158" s="1" t="s">
        <v>511</v>
      </c>
      <c r="E158" s="32" t="s">
        <v>5377</v>
      </c>
    </row>
    <row r="159" ht="267.75">
      <c r="A159" s="1" t="s">
        <v>513</v>
      </c>
      <c r="E159" s="27" t="s">
        <v>5378</v>
      </c>
    </row>
    <row r="160" ht="25.5">
      <c r="A160" s="1" t="s">
        <v>504</v>
      </c>
      <c r="B160" s="1">
        <v>37</v>
      </c>
      <c r="C160" s="26" t="s">
        <v>4911</v>
      </c>
      <c r="D160" t="s">
        <v>506</v>
      </c>
      <c r="E160" s="27" t="s">
        <v>5289</v>
      </c>
      <c r="F160" s="28" t="s">
        <v>1626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5379</v>
      </c>
    </row>
    <row r="162" ht="89.25">
      <c r="A162" s="1" t="s">
        <v>511</v>
      </c>
      <c r="E162" s="32" t="s">
        <v>5380</v>
      </c>
    </row>
    <row r="163" ht="255">
      <c r="A163" s="1" t="s">
        <v>513</v>
      </c>
      <c r="E163" s="27" t="s">
        <v>5292</v>
      </c>
    </row>
    <row r="164">
      <c r="A164" s="1" t="s">
        <v>504</v>
      </c>
      <c r="B164" s="1">
        <v>38</v>
      </c>
      <c r="C164" s="26" t="s">
        <v>5381</v>
      </c>
      <c r="D164" t="s">
        <v>506</v>
      </c>
      <c r="E164" s="27" t="s">
        <v>5382</v>
      </c>
      <c r="F164" s="28" t="s">
        <v>1626</v>
      </c>
      <c r="G164" s="29">
        <v>308.25</v>
      </c>
      <c r="H164" s="28">
        <v>0</v>
      </c>
      <c r="I164" s="30">
        <f>ROUND(G164*H164,P4)</f>
        <v>0</v>
      </c>
      <c r="L164" s="30">
        <v>0</v>
      </c>
      <c r="M164" s="24">
        <f>ROUND(G164*L164,P4)</f>
        <v>0</v>
      </c>
      <c r="N164" s="25" t="s">
        <v>506</v>
      </c>
      <c r="O164" s="31">
        <f>M164*AA164</f>
        <v>0</v>
      </c>
      <c r="P164" s="1">
        <v>3</v>
      </c>
      <c r="AA164" s="1">
        <f>IF(P164=1,$O$3,IF(P164=2,$O$4,$O$5))</f>
        <v>0</v>
      </c>
    </row>
    <row r="165" ht="38.25">
      <c r="A165" s="1" t="s">
        <v>510</v>
      </c>
      <c r="E165" s="27" t="s">
        <v>5383</v>
      </c>
    </row>
    <row r="166" ht="76.5">
      <c r="A166" s="1" t="s">
        <v>511</v>
      </c>
      <c r="E166" s="32" t="s">
        <v>5384</v>
      </c>
    </row>
    <row r="167" ht="38.25">
      <c r="A167" s="1" t="s">
        <v>513</v>
      </c>
      <c r="E167" s="27" t="s">
        <v>5385</v>
      </c>
    </row>
    <row r="168">
      <c r="A168" s="1" t="s">
        <v>501</v>
      </c>
      <c r="C168" s="22" t="s">
        <v>3502</v>
      </c>
      <c r="E168" s="23" t="s">
        <v>4925</v>
      </c>
      <c r="L168" s="24">
        <f>SUMIFS(L169:L192,A169:A192,"P")</f>
        <v>0</v>
      </c>
      <c r="M168" s="24">
        <f>SUMIFS(M169:M192,A169:A192,"P")</f>
        <v>0</v>
      </c>
      <c r="N168" s="25"/>
    </row>
    <row r="169">
      <c r="A169" s="1" t="s">
        <v>504</v>
      </c>
      <c r="B169" s="1">
        <v>39</v>
      </c>
      <c r="C169" s="26" t="s">
        <v>5386</v>
      </c>
      <c r="D169" t="s">
        <v>506</v>
      </c>
      <c r="E169" s="27" t="s">
        <v>5387</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5388</v>
      </c>
    </row>
    <row r="171" ht="25.5">
      <c r="A171" s="1" t="s">
        <v>511</v>
      </c>
      <c r="E171" s="32" t="s">
        <v>5389</v>
      </c>
    </row>
    <row r="172">
      <c r="A172" s="1" t="s">
        <v>513</v>
      </c>
      <c r="E172" s="27" t="s">
        <v>514</v>
      </c>
    </row>
    <row r="173">
      <c r="A173" s="1" t="s">
        <v>504</v>
      </c>
      <c r="B173" s="1">
        <v>40</v>
      </c>
      <c r="C173" s="26" t="s">
        <v>3621</v>
      </c>
      <c r="D173" t="s">
        <v>506</v>
      </c>
      <c r="E173" s="27" t="s">
        <v>3622</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4930</v>
      </c>
    </row>
    <row r="175" ht="25.5">
      <c r="A175" s="1" t="s">
        <v>511</v>
      </c>
      <c r="E175" s="32" t="s">
        <v>5390</v>
      </c>
    </row>
    <row r="176">
      <c r="A176" s="1" t="s">
        <v>513</v>
      </c>
      <c r="E176" s="27" t="s">
        <v>514</v>
      </c>
    </row>
    <row r="177">
      <c r="A177" s="1" t="s">
        <v>504</v>
      </c>
      <c r="B177" s="1">
        <v>41</v>
      </c>
      <c r="C177" s="26" t="s">
        <v>3914</v>
      </c>
      <c r="D177" t="s">
        <v>506</v>
      </c>
      <c r="E177" s="27" t="s">
        <v>3915</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5391</v>
      </c>
    </row>
    <row r="179" ht="25.5">
      <c r="A179" s="1" t="s">
        <v>511</v>
      </c>
      <c r="E179" s="32" t="s">
        <v>5392</v>
      </c>
    </row>
    <row r="180">
      <c r="A180" s="1" t="s">
        <v>513</v>
      </c>
      <c r="E180" s="27" t="s">
        <v>514</v>
      </c>
    </row>
    <row r="181">
      <c r="A181" s="1" t="s">
        <v>504</v>
      </c>
      <c r="B181" s="1">
        <v>42</v>
      </c>
      <c r="C181" s="26" t="s">
        <v>5393</v>
      </c>
      <c r="D181" t="s">
        <v>506</v>
      </c>
      <c r="E181" s="27" t="s">
        <v>5394</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5395</v>
      </c>
    </row>
    <row r="183" ht="25.5">
      <c r="A183" s="1" t="s">
        <v>511</v>
      </c>
      <c r="E183" s="32" t="s">
        <v>5396</v>
      </c>
    </row>
    <row r="184">
      <c r="A184" s="1" t="s">
        <v>513</v>
      </c>
      <c r="E184" s="27" t="s">
        <v>514</v>
      </c>
    </row>
    <row r="185">
      <c r="A185" s="1" t="s">
        <v>504</v>
      </c>
      <c r="B185" s="1">
        <v>43</v>
      </c>
      <c r="C185" s="26" t="s">
        <v>5397</v>
      </c>
      <c r="D185" t="s">
        <v>506</v>
      </c>
      <c r="E185" s="27" t="s">
        <v>5398</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5399</v>
      </c>
    </row>
    <row r="187" ht="25.5">
      <c r="A187" s="1" t="s">
        <v>511</v>
      </c>
      <c r="E187" s="32" t="s">
        <v>5396</v>
      </c>
    </row>
    <row r="188">
      <c r="A188" s="1" t="s">
        <v>513</v>
      </c>
      <c r="E188" s="27" t="s">
        <v>514</v>
      </c>
    </row>
    <row r="189">
      <c r="A189" s="1" t="s">
        <v>504</v>
      </c>
      <c r="B189" s="1">
        <v>44</v>
      </c>
      <c r="C189" s="26" t="s">
        <v>4934</v>
      </c>
      <c r="D189" t="s">
        <v>506</v>
      </c>
      <c r="E189" s="27" t="s">
        <v>4935</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5.5">
      <c r="A190" s="1" t="s">
        <v>510</v>
      </c>
      <c r="E190" s="27" t="s">
        <v>5400</v>
      </c>
    </row>
    <row r="191" ht="25.5">
      <c r="A191" s="1" t="s">
        <v>511</v>
      </c>
      <c r="E191" s="32" t="s">
        <v>5401</v>
      </c>
    </row>
    <row r="192">
      <c r="A192" s="1" t="s">
        <v>513</v>
      </c>
      <c r="E192" s="27" t="s">
        <v>514</v>
      </c>
    </row>
    <row r="193">
      <c r="A193" s="1" t="s">
        <v>501</v>
      </c>
      <c r="C193" s="22" t="s">
        <v>2884</v>
      </c>
      <c r="E193" s="23" t="s">
        <v>3333</v>
      </c>
      <c r="L193" s="24">
        <f>SUMIFS(L194:L245,A194:A245,"P")</f>
        <v>0</v>
      </c>
      <c r="M193" s="24">
        <f>SUMIFS(M194:M245,A194:A245,"P")</f>
        <v>0</v>
      </c>
      <c r="N193" s="25"/>
    </row>
    <row r="194">
      <c r="A194" s="1" t="s">
        <v>504</v>
      </c>
      <c r="B194" s="1">
        <v>45</v>
      </c>
      <c r="C194" s="26" t="s">
        <v>4943</v>
      </c>
      <c r="D194" t="s">
        <v>601</v>
      </c>
      <c r="E194" s="27" t="s">
        <v>4944</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8.25">
      <c r="A195" s="1" t="s">
        <v>510</v>
      </c>
      <c r="E195" s="27" t="s">
        <v>4945</v>
      </c>
    </row>
    <row r="196" ht="25.5">
      <c r="A196" s="1" t="s">
        <v>511</v>
      </c>
      <c r="E196" s="32" t="s">
        <v>5402</v>
      </c>
    </row>
    <row r="197">
      <c r="A197" s="1" t="s">
        <v>513</v>
      </c>
      <c r="E197" s="27" t="s">
        <v>514</v>
      </c>
    </row>
    <row r="198">
      <c r="A198" s="1" t="s">
        <v>504</v>
      </c>
      <c r="B198" s="1">
        <v>46</v>
      </c>
      <c r="C198" s="26" t="s">
        <v>5403</v>
      </c>
      <c r="D198" t="s">
        <v>506</v>
      </c>
      <c r="E198" s="27" t="s">
        <v>5404</v>
      </c>
      <c r="F198" s="28" t="s">
        <v>1626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5405</v>
      </c>
    </row>
    <row r="200" ht="25.5">
      <c r="A200" s="1" t="s">
        <v>511</v>
      </c>
      <c r="E200" s="32" t="s">
        <v>5406</v>
      </c>
    </row>
    <row r="201">
      <c r="A201" s="1" t="s">
        <v>513</v>
      </c>
      <c r="E201" s="27" t="s">
        <v>514</v>
      </c>
    </row>
    <row r="202">
      <c r="A202" s="1" t="s">
        <v>504</v>
      </c>
      <c r="B202" s="1">
        <v>47</v>
      </c>
      <c r="C202" s="26" t="s">
        <v>5407</v>
      </c>
      <c r="D202" t="s">
        <v>506</v>
      </c>
      <c r="E202" s="27" t="s">
        <v>5408</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5.5">
      <c r="A204" s="1" t="s">
        <v>511</v>
      </c>
      <c r="E204" s="32" t="s">
        <v>5409</v>
      </c>
    </row>
    <row r="205">
      <c r="A205" s="1" t="s">
        <v>513</v>
      </c>
      <c r="E205" s="27" t="s">
        <v>514</v>
      </c>
    </row>
    <row r="206">
      <c r="A206" s="1" t="s">
        <v>504</v>
      </c>
      <c r="B206" s="1">
        <v>48</v>
      </c>
      <c r="C206" s="26" t="s">
        <v>4191</v>
      </c>
      <c r="D206" t="s">
        <v>506</v>
      </c>
      <c r="E206" s="27" t="s">
        <v>4192</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5410</v>
      </c>
    </row>
    <row r="208" ht="25.5">
      <c r="A208" s="1" t="s">
        <v>511</v>
      </c>
      <c r="E208" s="32" t="s">
        <v>5411</v>
      </c>
    </row>
    <row r="209">
      <c r="A209" s="1" t="s">
        <v>513</v>
      </c>
      <c r="E209" s="27" t="s">
        <v>514</v>
      </c>
    </row>
    <row r="210">
      <c r="A210" s="1" t="s">
        <v>504</v>
      </c>
      <c r="B210" s="1">
        <v>49</v>
      </c>
      <c r="C210" s="26" t="s">
        <v>4977</v>
      </c>
      <c r="D210" t="s">
        <v>601</v>
      </c>
      <c r="E210" s="27" t="s">
        <v>4978</v>
      </c>
      <c r="F210" s="28" t="s">
        <v>4979</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5412</v>
      </c>
    </row>
    <row r="212" ht="25.5">
      <c r="A212" s="1" t="s">
        <v>511</v>
      </c>
      <c r="E212" s="32" t="s">
        <v>5413</v>
      </c>
    </row>
    <row r="213">
      <c r="A213" s="1" t="s">
        <v>513</v>
      </c>
      <c r="E213" s="27" t="s">
        <v>514</v>
      </c>
    </row>
    <row r="214">
      <c r="A214" s="1" t="s">
        <v>504</v>
      </c>
      <c r="B214" s="1">
        <v>50</v>
      </c>
      <c r="C214" s="26" t="s">
        <v>4977</v>
      </c>
      <c r="D214" t="s">
        <v>597</v>
      </c>
      <c r="E214" s="27" t="s">
        <v>4978</v>
      </c>
      <c r="F214" s="28" t="s">
        <v>4979</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5414</v>
      </c>
    </row>
    <row r="216" ht="38.25">
      <c r="A216" s="1" t="s">
        <v>511</v>
      </c>
      <c r="E216" s="32" t="s">
        <v>5415</v>
      </c>
    </row>
    <row r="217">
      <c r="A217" s="1" t="s">
        <v>513</v>
      </c>
      <c r="E217" s="27" t="s">
        <v>514</v>
      </c>
    </row>
    <row r="218">
      <c r="A218" s="1" t="s">
        <v>504</v>
      </c>
      <c r="B218" s="1">
        <v>51</v>
      </c>
      <c r="C218" s="26" t="s">
        <v>2899</v>
      </c>
      <c r="D218" t="s">
        <v>506</v>
      </c>
      <c r="E218" s="27" t="s">
        <v>2900</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4984</v>
      </c>
    </row>
    <row r="220" ht="63.75">
      <c r="A220" s="1" t="s">
        <v>511</v>
      </c>
      <c r="E220" s="32" t="s">
        <v>5416</v>
      </c>
    </row>
    <row r="221">
      <c r="A221" s="1" t="s">
        <v>513</v>
      </c>
      <c r="E221" s="27" t="s">
        <v>514</v>
      </c>
    </row>
    <row r="222">
      <c r="A222" s="1" t="s">
        <v>504</v>
      </c>
      <c r="B222" s="1">
        <v>52</v>
      </c>
      <c r="C222" s="26" t="s">
        <v>4986</v>
      </c>
      <c r="D222" t="s">
        <v>506</v>
      </c>
      <c r="E222" s="27" t="s">
        <v>4987</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6.5">
      <c r="A224" s="1" t="s">
        <v>511</v>
      </c>
      <c r="E224" s="32" t="s">
        <v>5417</v>
      </c>
    </row>
    <row r="225">
      <c r="A225" s="1" t="s">
        <v>513</v>
      </c>
      <c r="E225" s="27" t="s">
        <v>514</v>
      </c>
    </row>
    <row r="226">
      <c r="A226" s="1" t="s">
        <v>504</v>
      </c>
      <c r="B226" s="1">
        <v>53</v>
      </c>
      <c r="C226" s="26" t="s">
        <v>4989</v>
      </c>
      <c r="D226" t="s">
        <v>506</v>
      </c>
      <c r="E226" s="27" t="s">
        <v>4990</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3.75">
      <c r="A228" s="1" t="s">
        <v>511</v>
      </c>
      <c r="E228" s="32" t="s">
        <v>5418</v>
      </c>
    </row>
    <row r="229">
      <c r="A229" s="1" t="s">
        <v>513</v>
      </c>
      <c r="E229" s="27" t="s">
        <v>514</v>
      </c>
    </row>
    <row r="230">
      <c r="A230" s="1" t="s">
        <v>504</v>
      </c>
      <c r="B230" s="1">
        <v>54</v>
      </c>
      <c r="C230" s="26" t="s">
        <v>3523</v>
      </c>
      <c r="D230" t="s">
        <v>506</v>
      </c>
      <c r="E230" s="27" t="s">
        <v>3524</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89.25">
      <c r="A232" s="1" t="s">
        <v>511</v>
      </c>
      <c r="E232" s="32" t="s">
        <v>5419</v>
      </c>
    </row>
    <row r="233">
      <c r="A233" s="1" t="s">
        <v>513</v>
      </c>
      <c r="E233" s="27" t="s">
        <v>514</v>
      </c>
    </row>
    <row r="234">
      <c r="A234" s="1" t="s">
        <v>504</v>
      </c>
      <c r="B234" s="1">
        <v>55</v>
      </c>
      <c r="C234" s="26" t="s">
        <v>4993</v>
      </c>
      <c r="D234" t="s">
        <v>506</v>
      </c>
      <c r="E234" s="27" t="s">
        <v>4994</v>
      </c>
      <c r="F234" s="28" t="s">
        <v>2701</v>
      </c>
      <c r="G234" s="29">
        <v>0.69599999999999995</v>
      </c>
      <c r="H234" s="28">
        <v>0</v>
      </c>
      <c r="I234" s="30">
        <f>ROUND(G234*H234,P4)</f>
        <v>0</v>
      </c>
      <c r="L234" s="30">
        <v>0</v>
      </c>
      <c r="M234" s="24">
        <f>ROUND(G234*L234,P4)</f>
        <v>0</v>
      </c>
      <c r="N234" s="25" t="s">
        <v>509</v>
      </c>
      <c r="O234" s="31">
        <f>M234*AA234</f>
        <v>0</v>
      </c>
      <c r="P234" s="1">
        <v>3</v>
      </c>
      <c r="AA234" s="1">
        <f>IF(P234=1,$O$3,IF(P234=2,$O$4,$O$5))</f>
        <v>0</v>
      </c>
    </row>
    <row r="235" ht="51">
      <c r="A235" s="1" t="s">
        <v>510</v>
      </c>
      <c r="E235" s="27" t="s">
        <v>5420</v>
      </c>
    </row>
    <row r="236" ht="76.5">
      <c r="A236" s="1" t="s">
        <v>511</v>
      </c>
      <c r="E236" s="32" t="s">
        <v>5421</v>
      </c>
    </row>
    <row r="237">
      <c r="A237" s="1" t="s">
        <v>513</v>
      </c>
      <c r="E237" s="27" t="s">
        <v>514</v>
      </c>
    </row>
    <row r="238">
      <c r="A238" s="1" t="s">
        <v>504</v>
      </c>
      <c r="B238" s="1">
        <v>56</v>
      </c>
      <c r="C238" s="26" t="s">
        <v>4997</v>
      </c>
      <c r="D238" t="s">
        <v>506</v>
      </c>
      <c r="E238" s="27" t="s">
        <v>4998</v>
      </c>
      <c r="F238" s="28" t="s">
        <v>1626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1">
      <c r="A240" s="1" t="s">
        <v>511</v>
      </c>
      <c r="E240" s="32" t="s">
        <v>5422</v>
      </c>
    </row>
    <row r="241">
      <c r="A241" s="1" t="s">
        <v>513</v>
      </c>
      <c r="E241" s="27" t="s">
        <v>514</v>
      </c>
    </row>
    <row r="242">
      <c r="A242" s="1" t="s">
        <v>504</v>
      </c>
      <c r="B242" s="1">
        <v>57</v>
      </c>
      <c r="C242" s="26" t="s">
        <v>5005</v>
      </c>
      <c r="D242" t="s">
        <v>506</v>
      </c>
      <c r="E242" s="27" t="s">
        <v>5006</v>
      </c>
      <c r="F242" s="28" t="s">
        <v>1626</v>
      </c>
      <c r="G242" s="29">
        <v>5.5</v>
      </c>
      <c r="H242" s="28">
        <v>0</v>
      </c>
      <c r="I242" s="30">
        <f>ROUND(G242*H242,P4)</f>
        <v>0</v>
      </c>
      <c r="L242" s="30">
        <v>0</v>
      </c>
      <c r="M242" s="24">
        <f>ROUND(G242*L242,P4)</f>
        <v>0</v>
      </c>
      <c r="N242" s="25" t="s">
        <v>506</v>
      </c>
      <c r="O242" s="31">
        <f>M242*AA242</f>
        <v>0</v>
      </c>
      <c r="P242" s="1">
        <v>3</v>
      </c>
      <c r="AA242" s="1">
        <f>IF(P242=1,$O$3,IF(P242=2,$O$4,$O$5))</f>
        <v>0</v>
      </c>
    </row>
    <row r="243" ht="51">
      <c r="A243" s="1" t="s">
        <v>510</v>
      </c>
      <c r="E243" s="27" t="s">
        <v>5423</v>
      </c>
    </row>
    <row r="244" ht="25.5">
      <c r="A244" s="1" t="s">
        <v>511</v>
      </c>
      <c r="E244" s="32" t="s">
        <v>5424</v>
      </c>
    </row>
    <row r="245" ht="76.5">
      <c r="A245" s="1" t="s">
        <v>513</v>
      </c>
      <c r="E245" s="27" t="s">
        <v>5009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COUNTIFS(L8:L177,"=0",A8:A177,"P")+COUNTIFS(L8:L177,"",A8:A177,"P")+SUM(Q8:Q177)</f>
        <v>0</v>
      </c>
    </row>
    <row r="8">
      <c r="A8" s="1" t="s">
        <v>499</v>
      </c>
      <c r="C8" s="22" t="s">
        <v>5425</v>
      </c>
      <c r="E8" s="23" t="s">
        <v>187</v>
      </c>
      <c r="L8" s="24">
        <f>L9+L22+L67+L76+L93+L110+L127+L140</f>
        <v>0</v>
      </c>
      <c r="M8" s="24">
        <f>M9+M22+M67+M76+M93+M110+M127+M140</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255.05199999999999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5426</v>
      </c>
    </row>
    <row r="13" ht="25.5">
      <c r="A13" s="1" t="s">
        <v>513</v>
      </c>
      <c r="E13" s="27" t="s">
        <v>2702</v>
      </c>
    </row>
    <row r="14" ht="25.5">
      <c r="A14" s="1" t="s">
        <v>504</v>
      </c>
      <c r="B14" s="1">
        <v>2</v>
      </c>
      <c r="C14" s="26" t="s">
        <v>3775</v>
      </c>
      <c r="D14" t="s">
        <v>3776</v>
      </c>
      <c r="E14" s="27" t="s">
        <v>3777</v>
      </c>
      <c r="F14" s="28" t="s">
        <v>2701</v>
      </c>
      <c r="G14" s="29">
        <v>29.757000000000001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5427</v>
      </c>
    </row>
    <row r="17" ht="25.5">
      <c r="A17" s="1" t="s">
        <v>513</v>
      </c>
      <c r="E17" s="27" t="s">
        <v>2702</v>
      </c>
    </row>
    <row r="18" ht="25.5">
      <c r="A18" s="1" t="s">
        <v>504</v>
      </c>
      <c r="B18" s="1">
        <v>3</v>
      </c>
      <c r="C18" s="26" t="s">
        <v>3030</v>
      </c>
      <c r="D18" t="s">
        <v>3031</v>
      </c>
      <c r="E18" s="27" t="s">
        <v>3032</v>
      </c>
      <c r="F18" s="28" t="s">
        <v>2701</v>
      </c>
      <c r="G18" s="29">
        <v>3.2450000000000001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5428</v>
      </c>
    </row>
    <row r="21" ht="25.5">
      <c r="A21" s="1" t="s">
        <v>513</v>
      </c>
      <c r="E21" s="27" t="s">
        <v>2702</v>
      </c>
    </row>
    <row r="22">
      <c r="A22" s="1" t="s">
        <v>501</v>
      </c>
      <c r="C22" s="22" t="s">
        <v>597</v>
      </c>
      <c r="E22" s="23" t="s">
        <v>557</v>
      </c>
      <c r="L22" s="24">
        <f>SUMIFS(L23:L66,A23:A66,"P")</f>
        <v>0</v>
      </c>
      <c r="M22" s="24">
        <f>SUMIFS(M23:M66,A23:A66,"P")</f>
        <v>0</v>
      </c>
      <c r="N22" s="25"/>
    </row>
    <row r="23" ht="25.5">
      <c r="A23" s="1" t="s">
        <v>504</v>
      </c>
      <c r="B23" s="1">
        <v>4</v>
      </c>
      <c r="C23" s="26" t="s">
        <v>4278</v>
      </c>
      <c r="D23" t="s">
        <v>597</v>
      </c>
      <c r="E23" s="27" t="s">
        <v>4279</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5429</v>
      </c>
    </row>
    <row r="25" ht="25.5">
      <c r="A25" s="1" t="s">
        <v>511</v>
      </c>
      <c r="E25" s="32" t="s">
        <v>5430</v>
      </c>
    </row>
    <row r="26">
      <c r="A26" s="1" t="s">
        <v>513</v>
      </c>
      <c r="E26" s="27" t="s">
        <v>514</v>
      </c>
    </row>
    <row r="27">
      <c r="A27" s="1" t="s">
        <v>504</v>
      </c>
      <c r="B27" s="1">
        <v>5</v>
      </c>
      <c r="C27" s="26" t="s">
        <v>4787</v>
      </c>
      <c r="D27" t="s">
        <v>506</v>
      </c>
      <c r="E27" s="27" t="s">
        <v>4788</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5431</v>
      </c>
    </row>
    <row r="30">
      <c r="A30" s="1" t="s">
        <v>513</v>
      </c>
      <c r="E30" s="27" t="s">
        <v>514</v>
      </c>
    </row>
    <row r="31">
      <c r="A31" s="1" t="s">
        <v>504</v>
      </c>
      <c r="B31" s="1">
        <v>6</v>
      </c>
      <c r="C31" s="26" t="s">
        <v>3410</v>
      </c>
      <c r="D31" t="s">
        <v>506</v>
      </c>
      <c r="E31" s="27" t="s">
        <v>3411</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5432</v>
      </c>
    </row>
    <row r="33" ht="25.5">
      <c r="A33" s="1" t="s">
        <v>511</v>
      </c>
      <c r="E33" s="32" t="s">
        <v>5433</v>
      </c>
    </row>
    <row r="34">
      <c r="A34" s="1" t="s">
        <v>513</v>
      </c>
      <c r="E34" s="27" t="s">
        <v>514</v>
      </c>
    </row>
    <row r="35">
      <c r="A35" s="1" t="s">
        <v>504</v>
      </c>
      <c r="B35" s="1">
        <v>7</v>
      </c>
      <c r="C35" s="26" t="s">
        <v>3403</v>
      </c>
      <c r="D35" t="s">
        <v>506</v>
      </c>
      <c r="E35" s="27" t="s">
        <v>3404</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4795</v>
      </c>
    </row>
    <row r="37" ht="25.5">
      <c r="A37" s="1" t="s">
        <v>511</v>
      </c>
      <c r="E37" s="32" t="s">
        <v>5434</v>
      </c>
    </row>
    <row r="38">
      <c r="A38" s="1" t="s">
        <v>513</v>
      </c>
      <c r="E38" s="27" t="s">
        <v>514</v>
      </c>
    </row>
    <row r="39">
      <c r="A39" s="1" t="s">
        <v>504</v>
      </c>
      <c r="B39" s="1">
        <v>8</v>
      </c>
      <c r="C39" s="26" t="s">
        <v>3571</v>
      </c>
      <c r="D39" t="s">
        <v>506</v>
      </c>
      <c r="E39" s="27" t="s">
        <v>3572</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1">
      <c r="A41" s="1" t="s">
        <v>511</v>
      </c>
      <c r="E41" s="32" t="s">
        <v>5435</v>
      </c>
    </row>
    <row r="42">
      <c r="A42" s="1" t="s">
        <v>513</v>
      </c>
      <c r="E42" s="27" t="s">
        <v>514</v>
      </c>
    </row>
    <row r="43">
      <c r="A43" s="1" t="s">
        <v>504</v>
      </c>
      <c r="B43" s="1">
        <v>9</v>
      </c>
      <c r="C43" s="26" t="s">
        <v>3528</v>
      </c>
      <c r="D43" t="s">
        <v>506</v>
      </c>
      <c r="E43" s="27" t="s">
        <v>3529</v>
      </c>
      <c r="F43" s="28" t="s">
        <v>560</v>
      </c>
      <c r="G43" s="29">
        <v>127.526</v>
      </c>
      <c r="H43" s="28">
        <v>0</v>
      </c>
      <c r="I43" s="30">
        <f>ROUND(G43*H43,P4)</f>
        <v>0</v>
      </c>
      <c r="L43" s="30">
        <v>0</v>
      </c>
      <c r="M43" s="24">
        <f>ROUND(G43*L43,P4)</f>
        <v>0</v>
      </c>
      <c r="N43" s="25" t="s">
        <v>509</v>
      </c>
      <c r="O43" s="31">
        <f>M43*AA43</f>
        <v>0</v>
      </c>
      <c r="P43" s="1">
        <v>3</v>
      </c>
      <c r="AA43" s="1">
        <f>IF(P43=1,$O$3,IF(P43=2,$O$4,$O$5))</f>
        <v>0</v>
      </c>
    </row>
    <row r="44" ht="25.5">
      <c r="A44" s="1" t="s">
        <v>510</v>
      </c>
      <c r="E44" s="27" t="s">
        <v>5313</v>
      </c>
    </row>
    <row r="45" ht="89.25">
      <c r="A45" s="1" t="s">
        <v>511</v>
      </c>
      <c r="E45" s="32" t="s">
        <v>5436</v>
      </c>
    </row>
    <row r="46">
      <c r="A46" s="1" t="s">
        <v>513</v>
      </c>
      <c r="E46" s="27" t="s">
        <v>514</v>
      </c>
    </row>
    <row r="47">
      <c r="A47" s="1" t="s">
        <v>504</v>
      </c>
      <c r="B47" s="1">
        <v>10</v>
      </c>
      <c r="C47" s="26" t="s">
        <v>5315</v>
      </c>
      <c r="D47" t="s">
        <v>506</v>
      </c>
      <c r="E47" s="27" t="s">
        <v>5316</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89.25">
      <c r="A49" s="1" t="s">
        <v>511</v>
      </c>
      <c r="E49" s="32" t="s">
        <v>5437</v>
      </c>
    </row>
    <row r="50">
      <c r="A50" s="1" t="s">
        <v>513</v>
      </c>
      <c r="E50" s="27" t="s">
        <v>514</v>
      </c>
    </row>
    <row r="51">
      <c r="A51" s="1" t="s">
        <v>504</v>
      </c>
      <c r="B51" s="1">
        <v>11</v>
      </c>
      <c r="C51" s="26" t="s">
        <v>4814</v>
      </c>
      <c r="D51" t="s">
        <v>506</v>
      </c>
      <c r="E51" s="27" t="s">
        <v>4815</v>
      </c>
      <c r="F51" s="28" t="s">
        <v>1626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1">
      <c r="A53" s="1" t="s">
        <v>511</v>
      </c>
      <c r="E53" s="32" t="s">
        <v>5438</v>
      </c>
    </row>
    <row r="54">
      <c r="A54" s="1" t="s">
        <v>513</v>
      </c>
      <c r="E54" s="27" t="s">
        <v>514</v>
      </c>
    </row>
    <row r="55">
      <c r="A55" s="1" t="s">
        <v>504</v>
      </c>
      <c r="B55" s="1">
        <v>12</v>
      </c>
      <c r="C55" s="26" t="s">
        <v>4817</v>
      </c>
      <c r="D55" t="s">
        <v>506</v>
      </c>
      <c r="E55" s="27" t="s">
        <v>4818</v>
      </c>
      <c r="F55" s="28" t="s">
        <v>1626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5439</v>
      </c>
    </row>
    <row r="58">
      <c r="A58" s="1" t="s">
        <v>513</v>
      </c>
      <c r="E58" s="27" t="s">
        <v>514</v>
      </c>
    </row>
    <row r="59">
      <c r="A59" s="1" t="s">
        <v>504</v>
      </c>
      <c r="B59" s="1">
        <v>13</v>
      </c>
      <c r="C59" s="26" t="s">
        <v>4139</v>
      </c>
      <c r="D59" t="s">
        <v>506</v>
      </c>
      <c r="E59" s="27" t="s">
        <v>4140</v>
      </c>
      <c r="F59" s="28" t="s">
        <v>1626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4820</v>
      </c>
    </row>
    <row r="61" ht="25.5">
      <c r="A61" s="1" t="s">
        <v>511</v>
      </c>
      <c r="E61" s="32" t="s">
        <v>5440</v>
      </c>
    </row>
    <row r="62">
      <c r="A62" s="1" t="s">
        <v>513</v>
      </c>
      <c r="E62" s="27" t="s">
        <v>514</v>
      </c>
    </row>
    <row r="63">
      <c r="A63" s="1" t="s">
        <v>504</v>
      </c>
      <c r="B63" s="1">
        <v>14</v>
      </c>
      <c r="C63" s="26" t="s">
        <v>3427</v>
      </c>
      <c r="D63" t="s">
        <v>506</v>
      </c>
      <c r="E63" s="27" t="s">
        <v>3428</v>
      </c>
      <c r="F63" s="28" t="s">
        <v>1626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5439</v>
      </c>
    </row>
    <row r="66">
      <c r="A66" s="1" t="s">
        <v>513</v>
      </c>
      <c r="E66" s="27" t="s">
        <v>514</v>
      </c>
    </row>
    <row r="67">
      <c r="A67" s="1" t="s">
        <v>501</v>
      </c>
      <c r="C67" s="22" t="s">
        <v>604</v>
      </c>
      <c r="E67" s="23" t="s">
        <v>4850</v>
      </c>
      <c r="L67" s="24">
        <f>SUMIFS(L68:L75,A68:A75,"P")</f>
        <v>0</v>
      </c>
      <c r="M67" s="24">
        <f>SUMIFS(M68:M75,A68:A75,"P")</f>
        <v>0</v>
      </c>
      <c r="N67" s="25"/>
    </row>
    <row r="68">
      <c r="A68" s="1" t="s">
        <v>504</v>
      </c>
      <c r="B68" s="1">
        <v>15</v>
      </c>
      <c r="C68" s="26" t="s">
        <v>5330</v>
      </c>
      <c r="D68" t="s">
        <v>506</v>
      </c>
      <c r="E68" s="27" t="s">
        <v>5331</v>
      </c>
      <c r="F68" s="28" t="s">
        <v>560</v>
      </c>
      <c r="G68" s="29">
        <v>120.81999999999999</v>
      </c>
      <c r="H68" s="28">
        <v>0</v>
      </c>
      <c r="I68" s="30">
        <f>ROUND(G68*H68,P4)</f>
        <v>0</v>
      </c>
      <c r="L68" s="30">
        <v>0</v>
      </c>
      <c r="M68" s="24">
        <f>ROUND(G68*L68,P4)</f>
        <v>0</v>
      </c>
      <c r="N68" s="25" t="s">
        <v>509</v>
      </c>
      <c r="O68" s="31">
        <f>M68*AA68</f>
        <v>0</v>
      </c>
      <c r="P68" s="1">
        <v>3</v>
      </c>
      <c r="AA68" s="1">
        <f>IF(P68=1,$O$3,IF(P68=2,$O$4,$O$5))</f>
        <v>0</v>
      </c>
    </row>
    <row r="69" ht="38.25">
      <c r="A69" s="1" t="s">
        <v>510</v>
      </c>
      <c r="E69" s="27" t="s">
        <v>5332</v>
      </c>
    </row>
    <row r="70" ht="102">
      <c r="A70" s="1" t="s">
        <v>511</v>
      </c>
      <c r="E70" s="32" t="s">
        <v>5441</v>
      </c>
    </row>
    <row r="71">
      <c r="A71" s="1" t="s">
        <v>513</v>
      </c>
      <c r="E71" s="27" t="s">
        <v>514</v>
      </c>
    </row>
    <row r="72">
      <c r="A72" s="1" t="s">
        <v>504</v>
      </c>
      <c r="B72" s="1">
        <v>16</v>
      </c>
      <c r="C72" s="26" t="s">
        <v>5334</v>
      </c>
      <c r="D72" t="s">
        <v>506</v>
      </c>
      <c r="E72" s="27" t="s">
        <v>5335</v>
      </c>
      <c r="F72" s="28" t="s">
        <v>2701</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2">
      <c r="A74" s="1" t="s">
        <v>511</v>
      </c>
      <c r="E74" s="32" t="s">
        <v>5442</v>
      </c>
    </row>
    <row r="75">
      <c r="A75" s="1" t="s">
        <v>513</v>
      </c>
      <c r="E75" s="27" t="s">
        <v>514</v>
      </c>
    </row>
    <row r="76">
      <c r="A76" s="1" t="s">
        <v>501</v>
      </c>
      <c r="C76" s="22" t="s">
        <v>857</v>
      </c>
      <c r="E76" s="23" t="s">
        <v>3456</v>
      </c>
      <c r="L76" s="24">
        <f>SUMIFS(L77:L92,A77:A92,"P")</f>
        <v>0</v>
      </c>
      <c r="M76" s="24">
        <f>SUMIFS(M77:M92,A77:A92,"P")</f>
        <v>0</v>
      </c>
      <c r="N76" s="25"/>
    </row>
    <row r="77">
      <c r="A77" s="1" t="s">
        <v>504</v>
      </c>
      <c r="B77" s="1">
        <v>17</v>
      </c>
      <c r="C77" s="26" t="s">
        <v>4893</v>
      </c>
      <c r="D77" t="s">
        <v>506</v>
      </c>
      <c r="E77" s="27" t="s">
        <v>4894</v>
      </c>
      <c r="F77" s="28" t="s">
        <v>560</v>
      </c>
      <c r="G77" s="29">
        <v>2.2949999999999999</v>
      </c>
      <c r="H77" s="28">
        <v>0</v>
      </c>
      <c r="I77" s="30">
        <f>ROUND(G77*H77,P4)</f>
        <v>0</v>
      </c>
      <c r="L77" s="30">
        <v>0</v>
      </c>
      <c r="M77" s="24">
        <f>ROUND(G77*L77,P4)</f>
        <v>0</v>
      </c>
      <c r="N77" s="25" t="s">
        <v>509</v>
      </c>
      <c r="O77" s="31">
        <f>M77*AA77</f>
        <v>0</v>
      </c>
      <c r="P77" s="1">
        <v>3</v>
      </c>
      <c r="AA77" s="1">
        <f>IF(P77=1,$O$3,IF(P77=2,$O$4,$O$5))</f>
        <v>0</v>
      </c>
    </row>
    <row r="78" ht="38.25">
      <c r="A78" s="1" t="s">
        <v>510</v>
      </c>
      <c r="E78" s="27" t="s">
        <v>5443</v>
      </c>
    </row>
    <row r="79" ht="51">
      <c r="A79" s="1" t="s">
        <v>511</v>
      </c>
      <c r="E79" s="32" t="s">
        <v>5444</v>
      </c>
    </row>
    <row r="80">
      <c r="A80" s="1" t="s">
        <v>513</v>
      </c>
      <c r="E80" s="27" t="s">
        <v>514</v>
      </c>
    </row>
    <row r="81">
      <c r="A81" s="1" t="s">
        <v>504</v>
      </c>
      <c r="B81" s="1">
        <v>18</v>
      </c>
      <c r="C81" s="26" t="s">
        <v>5346</v>
      </c>
      <c r="D81" t="s">
        <v>506</v>
      </c>
      <c r="E81" s="27" t="s">
        <v>5347</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1">
      <c r="A83" s="1" t="s">
        <v>511</v>
      </c>
      <c r="E83" s="32" t="s">
        <v>5445</v>
      </c>
    </row>
    <row r="84">
      <c r="A84" s="1" t="s">
        <v>513</v>
      </c>
      <c r="E84" s="27" t="s">
        <v>514</v>
      </c>
    </row>
    <row r="85">
      <c r="A85" s="1" t="s">
        <v>504</v>
      </c>
      <c r="B85" s="1">
        <v>19</v>
      </c>
      <c r="C85" s="26" t="s">
        <v>3603</v>
      </c>
      <c r="D85" t="s">
        <v>506</v>
      </c>
      <c r="E85" s="27" t="s">
        <v>3604</v>
      </c>
      <c r="F85" s="28" t="s">
        <v>560</v>
      </c>
      <c r="G85" s="29">
        <v>3.0600000000000001</v>
      </c>
      <c r="H85" s="28">
        <v>0</v>
      </c>
      <c r="I85" s="30">
        <f>ROUND(G85*H85,P4)</f>
        <v>0</v>
      </c>
      <c r="L85" s="30">
        <v>0</v>
      </c>
      <c r="M85" s="24">
        <f>ROUND(G85*L85,P4)</f>
        <v>0</v>
      </c>
      <c r="N85" s="25" t="s">
        <v>509</v>
      </c>
      <c r="O85" s="31">
        <f>M85*AA85</f>
        <v>0</v>
      </c>
      <c r="P85" s="1">
        <v>3</v>
      </c>
      <c r="AA85" s="1">
        <f>IF(P85=1,$O$3,IF(P85=2,$O$4,$O$5))</f>
        <v>0</v>
      </c>
    </row>
    <row r="86" ht="51">
      <c r="A86" s="1" t="s">
        <v>510</v>
      </c>
      <c r="E86" s="27" t="s">
        <v>5102</v>
      </c>
    </row>
    <row r="87" ht="51">
      <c r="A87" s="1" t="s">
        <v>511</v>
      </c>
      <c r="E87" s="32" t="s">
        <v>5446</v>
      </c>
    </row>
    <row r="88">
      <c r="A88" s="1" t="s">
        <v>513</v>
      </c>
      <c r="E88" s="27" t="s">
        <v>514</v>
      </c>
    </row>
    <row r="89">
      <c r="A89" s="1" t="s">
        <v>504</v>
      </c>
      <c r="B89" s="1">
        <v>20</v>
      </c>
      <c r="C89" s="26" t="s">
        <v>5447</v>
      </c>
      <c r="D89" t="s">
        <v>506</v>
      </c>
      <c r="E89" s="27" t="s">
        <v>5448</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5093</v>
      </c>
    </row>
    <row r="91" ht="51">
      <c r="A91" s="1" t="s">
        <v>511</v>
      </c>
      <c r="E91" s="32" t="s">
        <v>5449</v>
      </c>
    </row>
    <row r="92">
      <c r="A92" s="1" t="s">
        <v>513</v>
      </c>
      <c r="E92" s="27" t="s">
        <v>514</v>
      </c>
    </row>
    <row r="93">
      <c r="A93" s="1" t="s">
        <v>501</v>
      </c>
      <c r="C93" s="22" t="s">
        <v>860</v>
      </c>
      <c r="E93" s="23" t="s">
        <v>2849</v>
      </c>
      <c r="L93" s="24">
        <f>SUMIFS(L94:L109,A94:A109,"P")</f>
        <v>0</v>
      </c>
      <c r="M93" s="24">
        <f>SUMIFS(M94:M109,A94:A109,"P")</f>
        <v>0</v>
      </c>
      <c r="N93" s="25"/>
    </row>
    <row r="94">
      <c r="A94" s="1" t="s">
        <v>504</v>
      </c>
      <c r="B94" s="1">
        <v>21</v>
      </c>
      <c r="C94" s="26" t="s">
        <v>4318</v>
      </c>
      <c r="D94" t="s">
        <v>601</v>
      </c>
      <c r="E94" s="27" t="s">
        <v>4319</v>
      </c>
      <c r="F94" s="28" t="s">
        <v>560</v>
      </c>
      <c r="G94" s="29">
        <v>5.9009999999999998</v>
      </c>
      <c r="H94" s="28">
        <v>0</v>
      </c>
      <c r="I94" s="30">
        <f>ROUND(G94*H94,P4)</f>
        <v>0</v>
      </c>
      <c r="L94" s="30">
        <v>0</v>
      </c>
      <c r="M94" s="24">
        <f>ROUND(G94*L94,P4)</f>
        <v>0</v>
      </c>
      <c r="N94" s="25" t="s">
        <v>509</v>
      </c>
      <c r="O94" s="31">
        <f>M94*AA94</f>
        <v>0</v>
      </c>
      <c r="P94" s="1">
        <v>3</v>
      </c>
      <c r="AA94" s="1">
        <f>IF(P94=1,$O$3,IF(P94=2,$O$4,$O$5))</f>
        <v>0</v>
      </c>
    </row>
    <row r="95" ht="25.5">
      <c r="A95" s="1" t="s">
        <v>510</v>
      </c>
      <c r="E95" s="27" t="s">
        <v>5450</v>
      </c>
    </row>
    <row r="96" ht="25.5">
      <c r="A96" s="1" t="s">
        <v>511</v>
      </c>
      <c r="E96" s="32" t="s">
        <v>5451</v>
      </c>
    </row>
    <row r="97">
      <c r="A97" s="1" t="s">
        <v>513</v>
      </c>
      <c r="E97" s="27" t="s">
        <v>514</v>
      </c>
    </row>
    <row r="98">
      <c r="A98" s="1" t="s">
        <v>504</v>
      </c>
      <c r="B98" s="1">
        <v>22</v>
      </c>
      <c r="C98" s="26" t="s">
        <v>4331</v>
      </c>
      <c r="D98" t="s">
        <v>506</v>
      </c>
      <c r="E98" s="27" t="s">
        <v>4332</v>
      </c>
      <c r="F98" s="28" t="s">
        <v>1626</v>
      </c>
      <c r="G98" s="29">
        <v>29.504000000000001</v>
      </c>
      <c r="H98" s="28">
        <v>0</v>
      </c>
      <c r="I98" s="30">
        <f>ROUND(G98*H98,P4)</f>
        <v>0</v>
      </c>
      <c r="L98" s="30">
        <v>0</v>
      </c>
      <c r="M98" s="24">
        <f>ROUND(G98*L98,P4)</f>
        <v>0</v>
      </c>
      <c r="N98" s="25" t="s">
        <v>509</v>
      </c>
      <c r="O98" s="31">
        <f>M98*AA98</f>
        <v>0</v>
      </c>
      <c r="P98" s="1">
        <v>3</v>
      </c>
      <c r="AA98" s="1">
        <f>IF(P98=1,$O$3,IF(P98=2,$O$4,$O$5))</f>
        <v>0</v>
      </c>
    </row>
    <row r="99" ht="51">
      <c r="A99" s="1" t="s">
        <v>510</v>
      </c>
      <c r="E99" s="27" t="s">
        <v>5452</v>
      </c>
    </row>
    <row r="100" ht="25.5">
      <c r="A100" s="1" t="s">
        <v>511</v>
      </c>
      <c r="E100" s="32" t="s">
        <v>5453</v>
      </c>
    </row>
    <row r="101">
      <c r="A101" s="1" t="s">
        <v>513</v>
      </c>
      <c r="E101" s="27" t="s">
        <v>514</v>
      </c>
    </row>
    <row r="102">
      <c r="A102" s="1" t="s">
        <v>504</v>
      </c>
      <c r="B102" s="1">
        <v>23</v>
      </c>
      <c r="C102" s="26" t="s">
        <v>5454</v>
      </c>
      <c r="D102" t="s">
        <v>506</v>
      </c>
      <c r="E102" s="27" t="s">
        <v>5455</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5456</v>
      </c>
    </row>
    <row r="104" ht="25.5">
      <c r="A104" s="1" t="s">
        <v>511</v>
      </c>
      <c r="E104" s="32" t="s">
        <v>5457</v>
      </c>
    </row>
    <row r="105">
      <c r="A105" s="1" t="s">
        <v>513</v>
      </c>
      <c r="E105" s="27" t="s">
        <v>514</v>
      </c>
    </row>
    <row r="106">
      <c r="A106" s="1" t="s">
        <v>504</v>
      </c>
      <c r="B106" s="1">
        <v>24</v>
      </c>
      <c r="C106" s="26" t="s">
        <v>5023</v>
      </c>
      <c r="D106" t="s">
        <v>506</v>
      </c>
      <c r="E106" s="27" t="s">
        <v>5024</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5458</v>
      </c>
    </row>
    <row r="108" ht="25.5">
      <c r="A108" s="1" t="s">
        <v>511</v>
      </c>
      <c r="E108" s="32" t="s">
        <v>5459</v>
      </c>
    </row>
    <row r="109">
      <c r="A109" s="1" t="s">
        <v>513</v>
      </c>
      <c r="E109" s="27" t="s">
        <v>514</v>
      </c>
    </row>
    <row r="110">
      <c r="A110" s="1" t="s">
        <v>501</v>
      </c>
      <c r="C110" s="22" t="s">
        <v>1260</v>
      </c>
      <c r="E110" s="23" t="s">
        <v>1261</v>
      </c>
      <c r="L110" s="24">
        <f>SUMIFS(L111:L126,A111:A126,"P")</f>
        <v>0</v>
      </c>
      <c r="M110" s="24">
        <f>SUMIFS(M111:M126,A111:A126,"P")</f>
        <v>0</v>
      </c>
      <c r="N110" s="25"/>
    </row>
    <row r="111">
      <c r="A111" s="1" t="s">
        <v>504</v>
      </c>
      <c r="B111" s="1">
        <v>25</v>
      </c>
      <c r="C111" s="26" t="s">
        <v>5361</v>
      </c>
      <c r="D111" t="s">
        <v>506</v>
      </c>
      <c r="E111" s="27" t="s">
        <v>5362</v>
      </c>
      <c r="F111" s="28" t="s">
        <v>1626</v>
      </c>
      <c r="G111" s="29">
        <v>9.8000000000000007</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5363</v>
      </c>
    </row>
    <row r="113" ht="25.5">
      <c r="A113" s="1" t="s">
        <v>511</v>
      </c>
      <c r="E113" s="32" t="s">
        <v>5460</v>
      </c>
    </row>
    <row r="114">
      <c r="A114" s="1" t="s">
        <v>513</v>
      </c>
      <c r="E114" s="27" t="s">
        <v>514</v>
      </c>
    </row>
    <row r="115" ht="25.5">
      <c r="A115" s="1" t="s">
        <v>504</v>
      </c>
      <c r="B115" s="1">
        <v>26</v>
      </c>
      <c r="C115" s="26" t="s">
        <v>4906</v>
      </c>
      <c r="D115" t="s">
        <v>506</v>
      </c>
      <c r="E115" s="27" t="s">
        <v>5375</v>
      </c>
      <c r="F115" s="28" t="s">
        <v>1626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5376</v>
      </c>
    </row>
    <row r="117" ht="102">
      <c r="A117" s="1" t="s">
        <v>511</v>
      </c>
      <c r="E117" s="32" t="s">
        <v>5461</v>
      </c>
    </row>
    <row r="118" ht="267.75">
      <c r="A118" s="1" t="s">
        <v>513</v>
      </c>
      <c r="E118" s="27" t="s">
        <v>5378</v>
      </c>
    </row>
    <row r="119" ht="25.5">
      <c r="A119" s="1" t="s">
        <v>504</v>
      </c>
      <c r="B119" s="1">
        <v>27</v>
      </c>
      <c r="C119" s="26" t="s">
        <v>4911</v>
      </c>
      <c r="D119" t="s">
        <v>506</v>
      </c>
      <c r="E119" s="27" t="s">
        <v>5289</v>
      </c>
      <c r="F119" s="28" t="s">
        <v>1626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5379</v>
      </c>
    </row>
    <row r="121" ht="102">
      <c r="A121" s="1" t="s">
        <v>511</v>
      </c>
      <c r="E121" s="32" t="s">
        <v>5462</v>
      </c>
    </row>
    <row r="122" ht="255">
      <c r="A122" s="1" t="s">
        <v>513</v>
      </c>
      <c r="E122" s="27" t="s">
        <v>5292</v>
      </c>
    </row>
    <row r="123">
      <c r="A123" s="1" t="s">
        <v>504</v>
      </c>
      <c r="B123" s="1">
        <v>28</v>
      </c>
      <c r="C123" s="26" t="s">
        <v>5381</v>
      </c>
      <c r="D123" t="s">
        <v>506</v>
      </c>
      <c r="E123" s="27" t="s">
        <v>5382</v>
      </c>
      <c r="F123" s="28" t="s">
        <v>1626</v>
      </c>
      <c r="G123" s="29">
        <v>476.27999999999997</v>
      </c>
      <c r="H123" s="28">
        <v>0</v>
      </c>
      <c r="I123" s="30">
        <f>ROUND(G123*H123,P4)</f>
        <v>0</v>
      </c>
      <c r="L123" s="30">
        <v>0</v>
      </c>
      <c r="M123" s="24">
        <f>ROUND(G123*L123,P4)</f>
        <v>0</v>
      </c>
      <c r="N123" s="25" t="s">
        <v>506</v>
      </c>
      <c r="O123" s="31">
        <f>M123*AA123</f>
        <v>0</v>
      </c>
      <c r="P123" s="1">
        <v>3</v>
      </c>
      <c r="AA123" s="1">
        <f>IF(P123=1,$O$3,IF(P123=2,$O$4,$O$5))</f>
        <v>0</v>
      </c>
    </row>
    <row r="124" ht="38.25">
      <c r="A124" s="1" t="s">
        <v>510</v>
      </c>
      <c r="E124" s="27" t="s">
        <v>5383</v>
      </c>
    </row>
    <row r="125" ht="102">
      <c r="A125" s="1" t="s">
        <v>511</v>
      </c>
      <c r="E125" s="32" t="s">
        <v>5463</v>
      </c>
    </row>
    <row r="126" ht="38.25">
      <c r="A126" s="1" t="s">
        <v>513</v>
      </c>
      <c r="E126" s="27" t="s">
        <v>5385</v>
      </c>
    </row>
    <row r="127">
      <c r="A127" s="1" t="s">
        <v>501</v>
      </c>
      <c r="C127" s="22" t="s">
        <v>3502</v>
      </c>
      <c r="E127" s="23" t="s">
        <v>4925</v>
      </c>
      <c r="L127" s="24">
        <f>SUMIFS(L128:L139,A128:A139,"P")</f>
        <v>0</v>
      </c>
      <c r="M127" s="24">
        <f>SUMIFS(M128:M139,A128:A139,"P")</f>
        <v>0</v>
      </c>
      <c r="N127" s="25"/>
    </row>
    <row r="128">
      <c r="A128" s="1" t="s">
        <v>504</v>
      </c>
      <c r="B128" s="1">
        <v>29</v>
      </c>
      <c r="C128" s="26" t="s">
        <v>5464</v>
      </c>
      <c r="D128" t="s">
        <v>506</v>
      </c>
      <c r="E128" s="27" t="s">
        <v>5465</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5466</v>
      </c>
    </row>
    <row r="130" ht="25.5">
      <c r="A130" s="1" t="s">
        <v>511</v>
      </c>
      <c r="E130" s="32" t="s">
        <v>5467</v>
      </c>
    </row>
    <row r="131">
      <c r="A131" s="1" t="s">
        <v>513</v>
      </c>
      <c r="E131" s="27" t="s">
        <v>514</v>
      </c>
    </row>
    <row r="132">
      <c r="A132" s="1" t="s">
        <v>504</v>
      </c>
      <c r="B132" s="1">
        <v>30</v>
      </c>
      <c r="C132" s="26" t="s">
        <v>5397</v>
      </c>
      <c r="D132" t="s">
        <v>506</v>
      </c>
      <c r="E132" s="27" t="s">
        <v>5398</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5399</v>
      </c>
    </row>
    <row r="134" ht="25.5">
      <c r="A134" s="1" t="s">
        <v>511</v>
      </c>
      <c r="E134" s="32" t="s">
        <v>5468</v>
      </c>
    </row>
    <row r="135">
      <c r="A135" s="1" t="s">
        <v>513</v>
      </c>
      <c r="E135" s="27" t="s">
        <v>514</v>
      </c>
    </row>
    <row r="136">
      <c r="A136" s="1" t="s">
        <v>504</v>
      </c>
      <c r="B136" s="1">
        <v>31</v>
      </c>
      <c r="C136" s="26" t="s">
        <v>4934</v>
      </c>
      <c r="D136" t="s">
        <v>506</v>
      </c>
      <c r="E136" s="27" t="s">
        <v>4935</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5.5">
      <c r="A137" s="1" t="s">
        <v>510</v>
      </c>
      <c r="E137" s="27" t="s">
        <v>5400</v>
      </c>
    </row>
    <row r="138" ht="25.5">
      <c r="A138" s="1" t="s">
        <v>511</v>
      </c>
      <c r="E138" s="32" t="s">
        <v>5469</v>
      </c>
    </row>
    <row r="139">
      <c r="A139" s="1" t="s">
        <v>513</v>
      </c>
      <c r="E139" s="27" t="s">
        <v>514</v>
      </c>
    </row>
    <row r="140">
      <c r="A140" s="1" t="s">
        <v>501</v>
      </c>
      <c r="C140" s="22" t="s">
        <v>2884</v>
      </c>
      <c r="E140" s="23" t="s">
        <v>3333</v>
      </c>
      <c r="L140" s="24">
        <f>SUMIFS(L141:L176,A141:A176,"P")</f>
        <v>0</v>
      </c>
      <c r="M140" s="24">
        <f>SUMIFS(M141:M176,A141:A176,"P")</f>
        <v>0</v>
      </c>
      <c r="N140" s="25"/>
    </row>
    <row r="141">
      <c r="A141" s="1" t="s">
        <v>504</v>
      </c>
      <c r="B141" s="1">
        <v>32</v>
      </c>
      <c r="C141" s="26" t="s">
        <v>4161</v>
      </c>
      <c r="D141" t="s">
        <v>506</v>
      </c>
      <c r="E141" s="27" t="s">
        <v>4162</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5.5">
      <c r="A142" s="1" t="s">
        <v>510</v>
      </c>
      <c r="E142" s="27" t="s">
        <v>5470</v>
      </c>
    </row>
    <row r="143" ht="51">
      <c r="A143" s="1" t="s">
        <v>511</v>
      </c>
      <c r="E143" s="32" t="s">
        <v>5471</v>
      </c>
    </row>
    <row r="144">
      <c r="A144" s="1" t="s">
        <v>513</v>
      </c>
      <c r="E144" s="27" t="s">
        <v>514</v>
      </c>
    </row>
    <row r="145">
      <c r="A145" s="1" t="s">
        <v>504</v>
      </c>
      <c r="B145" s="1">
        <v>33</v>
      </c>
      <c r="C145" s="26" t="s">
        <v>5472</v>
      </c>
      <c r="D145" t="s">
        <v>506</v>
      </c>
      <c r="E145" s="27" t="s">
        <v>5473</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5.5">
      <c r="A146" s="1" t="s">
        <v>510</v>
      </c>
      <c r="E146" s="27" t="s">
        <v>4955</v>
      </c>
    </row>
    <row r="147" ht="25.5">
      <c r="A147" s="1" t="s">
        <v>511</v>
      </c>
      <c r="E147" s="32" t="s">
        <v>5474</v>
      </c>
    </row>
    <row r="148">
      <c r="A148" s="1" t="s">
        <v>513</v>
      </c>
      <c r="E148" s="27" t="s">
        <v>514</v>
      </c>
    </row>
    <row r="149">
      <c r="A149" s="1" t="s">
        <v>504</v>
      </c>
      <c r="B149" s="1">
        <v>34</v>
      </c>
      <c r="C149" s="26" t="s">
        <v>4953</v>
      </c>
      <c r="D149" t="s">
        <v>506</v>
      </c>
      <c r="E149" s="27" t="s">
        <v>4954</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5.5">
      <c r="A150" s="1" t="s">
        <v>510</v>
      </c>
      <c r="E150" s="27" t="s">
        <v>4955</v>
      </c>
    </row>
    <row r="151" ht="38.25">
      <c r="A151" s="1" t="s">
        <v>511</v>
      </c>
      <c r="E151" s="32" t="s">
        <v>5475</v>
      </c>
    </row>
    <row r="152">
      <c r="A152" s="1" t="s">
        <v>513</v>
      </c>
      <c r="E152" s="27" t="s">
        <v>514</v>
      </c>
    </row>
    <row r="153" ht="25.5">
      <c r="A153" s="1" t="s">
        <v>504</v>
      </c>
      <c r="B153" s="1">
        <v>35</v>
      </c>
      <c r="C153" s="26" t="s">
        <v>5139</v>
      </c>
      <c r="D153" t="s">
        <v>506</v>
      </c>
      <c r="E153" s="27" t="s">
        <v>5140</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5476</v>
      </c>
    </row>
    <row r="156">
      <c r="A156" s="1" t="s">
        <v>513</v>
      </c>
      <c r="E156" s="27" t="s">
        <v>514</v>
      </c>
    </row>
    <row r="157">
      <c r="A157" s="1" t="s">
        <v>504</v>
      </c>
      <c r="B157" s="1">
        <v>36</v>
      </c>
      <c r="C157" s="26" t="s">
        <v>5142</v>
      </c>
      <c r="D157" t="s">
        <v>506</v>
      </c>
      <c r="E157" s="27" t="s">
        <v>5143</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5144</v>
      </c>
    </row>
    <row r="159" ht="25.5">
      <c r="A159" s="1" t="s">
        <v>511</v>
      </c>
      <c r="E159" s="32" t="s">
        <v>5477</v>
      </c>
    </row>
    <row r="160">
      <c r="A160" s="1" t="s">
        <v>513</v>
      </c>
      <c r="E160" s="27" t="s">
        <v>514</v>
      </c>
    </row>
    <row r="161">
      <c r="A161" s="1" t="s">
        <v>504</v>
      </c>
      <c r="B161" s="1">
        <v>37</v>
      </c>
      <c r="C161" s="26" t="s">
        <v>5478</v>
      </c>
      <c r="D161" t="s">
        <v>506</v>
      </c>
      <c r="E161" s="27" t="s">
        <v>5479</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5480</v>
      </c>
    </row>
    <row r="164">
      <c r="A164" s="1" t="s">
        <v>513</v>
      </c>
      <c r="E164" s="27" t="s">
        <v>514</v>
      </c>
    </row>
    <row r="165">
      <c r="A165" s="1" t="s">
        <v>504</v>
      </c>
      <c r="B165" s="1">
        <v>38</v>
      </c>
      <c r="C165" s="26" t="s">
        <v>5172</v>
      </c>
      <c r="D165" t="s">
        <v>506</v>
      </c>
      <c r="E165" s="27" t="s">
        <v>5173</v>
      </c>
      <c r="F165" s="28" t="s">
        <v>1626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5174</v>
      </c>
    </row>
    <row r="167" ht="38.25">
      <c r="A167" s="1" t="s">
        <v>511</v>
      </c>
      <c r="E167" s="32" t="s">
        <v>5481</v>
      </c>
    </row>
    <row r="168" ht="25.5">
      <c r="A168" s="1" t="s">
        <v>513</v>
      </c>
      <c r="E168" s="27" t="s">
        <v>5176</v>
      </c>
    </row>
    <row r="169">
      <c r="A169" s="1" t="s">
        <v>504</v>
      </c>
      <c r="B169" s="1">
        <v>39</v>
      </c>
      <c r="C169" s="26" t="s">
        <v>5482</v>
      </c>
      <c r="D169" t="s">
        <v>506</v>
      </c>
      <c r="E169" s="27" t="s">
        <v>5483</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8.25">
      <c r="A170" s="1" t="s">
        <v>510</v>
      </c>
      <c r="E170" s="27" t="s">
        <v>5484</v>
      </c>
    </row>
    <row r="171" ht="102">
      <c r="A171" s="1" t="s">
        <v>511</v>
      </c>
      <c r="E171" s="32" t="s">
        <v>5485</v>
      </c>
    </row>
    <row r="172">
      <c r="A172" s="1" t="s">
        <v>513</v>
      </c>
      <c r="E172" s="27" t="s">
        <v>506</v>
      </c>
    </row>
    <row r="173">
      <c r="A173" s="1" t="s">
        <v>504</v>
      </c>
      <c r="B173" s="1">
        <v>40</v>
      </c>
      <c r="C173" s="26" t="s">
        <v>5486</v>
      </c>
      <c r="D173" t="s">
        <v>506</v>
      </c>
      <c r="E173" s="27" t="s">
        <v>5487</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8.25">
      <c r="A174" s="1" t="s">
        <v>510</v>
      </c>
      <c r="E174" s="27" t="s">
        <v>5488</v>
      </c>
    </row>
    <row r="175" ht="102">
      <c r="A175" s="1" t="s">
        <v>511</v>
      </c>
      <c r="E175" s="32" t="s">
        <v>5489</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COUNTIFS(L8:L221,"=0",A8:A221,"P")+COUNTIFS(L8:L221,"",A8:A221,"P")+SUM(Q8:Q221)</f>
        <v>0</v>
      </c>
    </row>
    <row r="8">
      <c r="A8" s="1" t="s">
        <v>499</v>
      </c>
      <c r="C8" s="22" t="s">
        <v>5490</v>
      </c>
      <c r="E8" s="23" t="s">
        <v>189</v>
      </c>
      <c r="L8" s="24">
        <f>L9+L26+L79+L100+L125+L146+L171+L184</f>
        <v>0</v>
      </c>
      <c r="M8" s="24">
        <f>M9+M26+M79+M100+M125+M146+M171+M184</f>
        <v>0</v>
      </c>
      <c r="N8" s="25"/>
    </row>
    <row r="9">
      <c r="A9" s="1" t="s">
        <v>501</v>
      </c>
      <c r="C9" s="22" t="s">
        <v>1254</v>
      </c>
      <c r="E9" s="23" t="s">
        <v>4118</v>
      </c>
      <c r="L9" s="24">
        <f>SUMIFS(L10:L25,A10:A25,"P")</f>
        <v>0</v>
      </c>
      <c r="M9" s="24">
        <f>SUMIFS(M10:M25,A10:A25,"P")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ht="25.5">
      <c r="A14" s="1" t="s">
        <v>504</v>
      </c>
      <c r="B14" s="1">
        <v>2</v>
      </c>
      <c r="C14" s="26" t="s">
        <v>3384</v>
      </c>
      <c r="D14" t="s">
        <v>3385</v>
      </c>
      <c r="E14" s="27" t="s">
        <v>3386</v>
      </c>
      <c r="F14" s="28" t="s">
        <v>2701</v>
      </c>
      <c r="G14" s="29">
        <v>1993.7629999999999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5491</v>
      </c>
    </row>
    <row r="17" ht="25.5">
      <c r="A17" s="1" t="s">
        <v>513</v>
      </c>
      <c r="E17" s="27" t="s">
        <v>2702</v>
      </c>
    </row>
    <row r="18" ht="25.5">
      <c r="A18" s="1" t="s">
        <v>504</v>
      </c>
      <c r="B18" s="1">
        <v>3</v>
      </c>
      <c r="C18" s="26" t="s">
        <v>2703</v>
      </c>
      <c r="D18" t="s">
        <v>2704</v>
      </c>
      <c r="E18" s="27" t="s">
        <v>2705</v>
      </c>
      <c r="F18" s="28" t="s">
        <v>2701</v>
      </c>
      <c r="G18" s="29">
        <v>60.162999999999997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5492</v>
      </c>
    </row>
    <row r="21" ht="25.5">
      <c r="A21" s="1" t="s">
        <v>513</v>
      </c>
      <c r="E21" s="27" t="s">
        <v>2702</v>
      </c>
    </row>
    <row r="22" ht="25.5">
      <c r="A22" s="1" t="s">
        <v>504</v>
      </c>
      <c r="B22" s="1">
        <v>4</v>
      </c>
      <c r="C22" s="26" t="s">
        <v>4646</v>
      </c>
      <c r="D22" t="s">
        <v>4647</v>
      </c>
      <c r="E22" s="27" t="s">
        <v>4648</v>
      </c>
      <c r="F22" s="28" t="s">
        <v>2701</v>
      </c>
      <c r="G22" s="29">
        <v>246.09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5493</v>
      </c>
    </row>
    <row r="25" ht="25.5">
      <c r="A25" s="1" t="s">
        <v>513</v>
      </c>
      <c r="E25" s="27" t="s">
        <v>2702</v>
      </c>
    </row>
    <row r="26">
      <c r="A26" s="1" t="s">
        <v>501</v>
      </c>
      <c r="C26" s="22" t="s">
        <v>597</v>
      </c>
      <c r="E26" s="23" t="s">
        <v>557</v>
      </c>
      <c r="L26" s="24">
        <f>SUMIFS(L27:L78,A27:A78,"P")</f>
        <v>0</v>
      </c>
      <c r="M26" s="24">
        <f>SUMIFS(M27:M78,A27:A78,"P")</f>
        <v>0</v>
      </c>
      <c r="N26" s="25"/>
    </row>
    <row r="27">
      <c r="A27" s="1" t="s">
        <v>504</v>
      </c>
      <c r="B27" s="1">
        <v>5</v>
      </c>
      <c r="C27" s="26" t="s">
        <v>1646</v>
      </c>
      <c r="D27" t="s">
        <v>506</v>
      </c>
      <c r="E27" s="27" t="s">
        <v>1647</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5494</v>
      </c>
    </row>
    <row r="30">
      <c r="A30" s="1" t="s">
        <v>513</v>
      </c>
      <c r="E30" s="27" t="s">
        <v>514</v>
      </c>
    </row>
    <row r="31">
      <c r="A31" s="1" t="s">
        <v>504</v>
      </c>
      <c r="B31" s="1">
        <v>6</v>
      </c>
      <c r="C31" s="26" t="s">
        <v>3528</v>
      </c>
      <c r="D31" t="s">
        <v>506</v>
      </c>
      <c r="E31" s="27" t="s">
        <v>3529</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5495</v>
      </c>
    </row>
    <row r="34">
      <c r="A34" s="1" t="s">
        <v>513</v>
      </c>
      <c r="E34" s="27" t="s">
        <v>514</v>
      </c>
    </row>
    <row r="35">
      <c r="A35" s="1" t="s">
        <v>504</v>
      </c>
      <c r="B35" s="1">
        <v>7</v>
      </c>
      <c r="C35" s="26" t="s">
        <v>3403</v>
      </c>
      <c r="D35" t="s">
        <v>4196</v>
      </c>
      <c r="E35" s="27" t="s">
        <v>3404</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4197</v>
      </c>
    </row>
    <row r="37" ht="25.5">
      <c r="A37" s="1" t="s">
        <v>511</v>
      </c>
      <c r="E37" s="32" t="s">
        <v>5496</v>
      </c>
    </row>
    <row r="38">
      <c r="A38" s="1" t="s">
        <v>513</v>
      </c>
      <c r="E38" s="27" t="s">
        <v>514</v>
      </c>
    </row>
    <row r="39">
      <c r="A39" s="1" t="s">
        <v>504</v>
      </c>
      <c r="B39" s="1">
        <v>8</v>
      </c>
      <c r="C39" s="26" t="s">
        <v>3399</v>
      </c>
      <c r="D39" t="s">
        <v>506</v>
      </c>
      <c r="E39" s="27" t="s">
        <v>3400</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4201</v>
      </c>
    </row>
    <row r="41" ht="25.5">
      <c r="A41" s="1" t="s">
        <v>511</v>
      </c>
      <c r="E41" s="32" t="s">
        <v>2149</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2149</v>
      </c>
    </row>
    <row r="46">
      <c r="A46" s="1" t="s">
        <v>513</v>
      </c>
      <c r="E46" s="27" t="s">
        <v>514</v>
      </c>
    </row>
    <row r="47">
      <c r="A47" s="1" t="s">
        <v>504</v>
      </c>
      <c r="B47" s="1">
        <v>10</v>
      </c>
      <c r="C47" s="26" t="s">
        <v>3562</v>
      </c>
      <c r="D47" t="s">
        <v>506</v>
      </c>
      <c r="E47" s="27" t="s">
        <v>3563</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3590</v>
      </c>
    </row>
    <row r="49" ht="38.25">
      <c r="A49" s="1" t="s">
        <v>511</v>
      </c>
      <c r="E49" s="32" t="s">
        <v>5497</v>
      </c>
    </row>
    <row r="50">
      <c r="A50" s="1" t="s">
        <v>513</v>
      </c>
      <c r="E50" s="27" t="s">
        <v>514</v>
      </c>
    </row>
    <row r="51">
      <c r="A51" s="1" t="s">
        <v>504</v>
      </c>
      <c r="B51" s="1">
        <v>11</v>
      </c>
      <c r="C51" s="26" t="s">
        <v>3436</v>
      </c>
      <c r="D51" t="s">
        <v>506</v>
      </c>
      <c r="E51" s="27" t="s">
        <v>3437</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5498</v>
      </c>
    </row>
    <row r="53" ht="25.5">
      <c r="A53" s="1" t="s">
        <v>511</v>
      </c>
      <c r="E53" s="32" t="s">
        <v>5499</v>
      </c>
    </row>
    <row r="54">
      <c r="A54" s="1" t="s">
        <v>513</v>
      </c>
      <c r="E54" s="27" t="s">
        <v>514</v>
      </c>
    </row>
    <row r="55">
      <c r="A55" s="1" t="s">
        <v>504</v>
      </c>
      <c r="B55" s="1">
        <v>12</v>
      </c>
      <c r="C55" s="26" t="s">
        <v>3403</v>
      </c>
      <c r="D55" t="s">
        <v>482</v>
      </c>
      <c r="E55" s="27" t="s">
        <v>3404</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3415</v>
      </c>
    </row>
    <row r="57" ht="25.5">
      <c r="A57" s="1" t="s">
        <v>511</v>
      </c>
      <c r="E57" s="32" t="s">
        <v>5500</v>
      </c>
    </row>
    <row r="58">
      <c r="A58" s="1" t="s">
        <v>513</v>
      </c>
      <c r="E58" s="27" t="s">
        <v>514</v>
      </c>
    </row>
    <row r="59">
      <c r="A59" s="1" t="s">
        <v>504</v>
      </c>
      <c r="B59" s="1">
        <v>13</v>
      </c>
      <c r="C59" s="26" t="s">
        <v>3419</v>
      </c>
      <c r="D59" t="s">
        <v>506</v>
      </c>
      <c r="E59" s="27" t="s">
        <v>3420</v>
      </c>
      <c r="F59" s="28" t="s">
        <v>1626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5501</v>
      </c>
    </row>
    <row r="62">
      <c r="A62" s="1" t="s">
        <v>513</v>
      </c>
      <c r="E62" s="27" t="s">
        <v>514</v>
      </c>
    </row>
    <row r="63">
      <c r="A63" s="1" t="s">
        <v>504</v>
      </c>
      <c r="B63" s="1">
        <v>14</v>
      </c>
      <c r="C63" s="26" t="s">
        <v>4817</v>
      </c>
      <c r="D63" t="s">
        <v>506</v>
      </c>
      <c r="E63" s="27" t="s">
        <v>4818</v>
      </c>
      <c r="F63" s="28" t="s">
        <v>1626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5501</v>
      </c>
    </row>
    <row r="66">
      <c r="A66" s="1" t="s">
        <v>513</v>
      </c>
      <c r="E66" s="27" t="s">
        <v>514</v>
      </c>
    </row>
    <row r="67">
      <c r="A67" s="1" t="s">
        <v>504</v>
      </c>
      <c r="B67" s="1">
        <v>15</v>
      </c>
      <c r="C67" s="26" t="s">
        <v>4139</v>
      </c>
      <c r="D67" t="s">
        <v>506</v>
      </c>
      <c r="E67" s="27" t="s">
        <v>4140</v>
      </c>
      <c r="F67" s="28" t="s">
        <v>1626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936</v>
      </c>
    </row>
    <row r="70">
      <c r="A70" s="1" t="s">
        <v>513</v>
      </c>
      <c r="E70" s="27" t="s">
        <v>514</v>
      </c>
    </row>
    <row r="71">
      <c r="A71" s="1" t="s">
        <v>504</v>
      </c>
      <c r="B71" s="1">
        <v>16</v>
      </c>
      <c r="C71" s="26" t="s">
        <v>4142</v>
      </c>
      <c r="D71" t="s">
        <v>506</v>
      </c>
      <c r="E71" s="27" t="s">
        <v>4143</v>
      </c>
      <c r="F71" s="28" t="s">
        <v>1626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1221</v>
      </c>
    </row>
    <row r="74">
      <c r="A74" s="1" t="s">
        <v>513</v>
      </c>
      <c r="E74" s="27" t="s">
        <v>514</v>
      </c>
    </row>
    <row r="75">
      <c r="A75" s="1" t="s">
        <v>504</v>
      </c>
      <c r="B75" s="1">
        <v>17</v>
      </c>
      <c r="C75" s="26" t="s">
        <v>5502</v>
      </c>
      <c r="D75" t="s">
        <v>506</v>
      </c>
      <c r="E75" s="27" t="s">
        <v>5503</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5.5">
      <c r="A77" s="1" t="s">
        <v>511</v>
      </c>
      <c r="E77" s="32" t="s">
        <v>521</v>
      </c>
    </row>
    <row r="78">
      <c r="A78" s="1" t="s">
        <v>513</v>
      </c>
      <c r="E78" s="27" t="s">
        <v>5504</v>
      </c>
    </row>
    <row r="79">
      <c r="A79" s="1" t="s">
        <v>501</v>
      </c>
      <c r="C79" s="22" t="s">
        <v>601</v>
      </c>
      <c r="E79" s="23" t="s">
        <v>1649</v>
      </c>
      <c r="L79" s="24">
        <f>SUMIFS(L80:L99,A80:A99,"P")</f>
        <v>0</v>
      </c>
      <c r="M79" s="24">
        <f>SUMIFS(M80:M99,A80:A99,"P")</f>
        <v>0</v>
      </c>
      <c r="N79" s="25"/>
    </row>
    <row r="80">
      <c r="A80" s="1" t="s">
        <v>504</v>
      </c>
      <c r="B80" s="1">
        <v>18</v>
      </c>
      <c r="C80" s="26" t="s">
        <v>4825</v>
      </c>
      <c r="D80" t="s">
        <v>506</v>
      </c>
      <c r="E80" s="27" t="s">
        <v>4826</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5505</v>
      </c>
    </row>
    <row r="82" ht="25.5">
      <c r="A82" s="1" t="s">
        <v>511</v>
      </c>
      <c r="E82" s="32" t="s">
        <v>5506</v>
      </c>
    </row>
    <row r="83">
      <c r="A83" s="1" t="s">
        <v>513</v>
      </c>
      <c r="E83" s="27" t="s">
        <v>514</v>
      </c>
    </row>
    <row r="84">
      <c r="A84" s="1" t="s">
        <v>504</v>
      </c>
      <c r="B84" s="1">
        <v>19</v>
      </c>
      <c r="C84" s="26" t="s">
        <v>4829</v>
      </c>
      <c r="D84" t="s">
        <v>506</v>
      </c>
      <c r="E84" s="27" t="s">
        <v>4830</v>
      </c>
      <c r="F84" s="28" t="s">
        <v>2701</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5507</v>
      </c>
    </row>
    <row r="87">
      <c r="A87" s="1" t="s">
        <v>513</v>
      </c>
      <c r="E87" s="27" t="s">
        <v>514</v>
      </c>
    </row>
    <row r="88">
      <c r="A88" s="1" t="s">
        <v>504</v>
      </c>
      <c r="B88" s="1">
        <v>20</v>
      </c>
      <c r="C88" s="26" t="s">
        <v>5508</v>
      </c>
      <c r="D88" t="s">
        <v>506</v>
      </c>
      <c r="E88" s="27" t="s">
        <v>5509</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5510</v>
      </c>
    </row>
    <row r="91">
      <c r="A91" s="1" t="s">
        <v>513</v>
      </c>
      <c r="E91" s="27" t="s">
        <v>514</v>
      </c>
    </row>
    <row r="92">
      <c r="A92" s="1" t="s">
        <v>504</v>
      </c>
      <c r="B92" s="1">
        <v>21</v>
      </c>
      <c r="C92" s="26" t="s">
        <v>4208</v>
      </c>
      <c r="D92" t="s">
        <v>506</v>
      </c>
      <c r="E92" s="27" t="s">
        <v>4209</v>
      </c>
      <c r="F92" s="28" t="s">
        <v>560</v>
      </c>
      <c r="G92" s="29">
        <v>39.5</v>
      </c>
      <c r="H92" s="28">
        <v>0</v>
      </c>
      <c r="I92" s="30">
        <f>ROUND(G92*H92,P4)</f>
        <v>0</v>
      </c>
      <c r="L92" s="30">
        <v>0</v>
      </c>
      <c r="M92" s="24">
        <f>ROUND(G92*L92,P4)</f>
        <v>0</v>
      </c>
      <c r="N92" s="25" t="s">
        <v>509</v>
      </c>
      <c r="O92" s="31">
        <f>M92*AA92</f>
        <v>0</v>
      </c>
      <c r="P92" s="1">
        <v>3</v>
      </c>
      <c r="AA92" s="1">
        <f>IF(P92=1,$O$3,IF(P92=2,$O$4,$O$5))</f>
        <v>0</v>
      </c>
    </row>
    <row r="93" ht="102">
      <c r="A93" s="1" t="s">
        <v>510</v>
      </c>
      <c r="E93" s="27" t="s">
        <v>5511</v>
      </c>
    </row>
    <row r="94" ht="25.5">
      <c r="A94" s="1" t="s">
        <v>511</v>
      </c>
      <c r="E94" s="32" t="s">
        <v>5512</v>
      </c>
    </row>
    <row r="95">
      <c r="A95" s="1" t="s">
        <v>513</v>
      </c>
      <c r="E95" s="27" t="s">
        <v>514</v>
      </c>
    </row>
    <row r="96">
      <c r="A96" s="1" t="s">
        <v>504</v>
      </c>
      <c r="B96" s="1">
        <v>22</v>
      </c>
      <c r="C96" s="26" t="s">
        <v>4212</v>
      </c>
      <c r="D96" t="s">
        <v>506</v>
      </c>
      <c r="E96" s="27" t="s">
        <v>4213</v>
      </c>
      <c r="F96" s="28" t="s">
        <v>2701</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5513</v>
      </c>
    </row>
    <row r="98" ht="25.5">
      <c r="A98" s="1" t="s">
        <v>511</v>
      </c>
      <c r="E98" s="32" t="s">
        <v>5514</v>
      </c>
    </row>
    <row r="99">
      <c r="A99" s="1" t="s">
        <v>513</v>
      </c>
      <c r="E99" s="27" t="s">
        <v>514</v>
      </c>
    </row>
    <row r="100">
      <c r="A100" s="1" t="s">
        <v>501</v>
      </c>
      <c r="C100" s="22" t="s">
        <v>604</v>
      </c>
      <c r="E100" s="23" t="s">
        <v>3448</v>
      </c>
      <c r="L100" s="24">
        <f>SUMIFS(L101:L124,A101:A124,"P")</f>
        <v>0</v>
      </c>
      <c r="M100" s="24">
        <f>SUMIFS(M101:M124,A101:A124,"P")</f>
        <v>0</v>
      </c>
      <c r="N100" s="25"/>
    </row>
    <row r="101">
      <c r="A101" s="1" t="s">
        <v>504</v>
      </c>
      <c r="B101" s="1">
        <v>23</v>
      </c>
      <c r="C101" s="26" t="s">
        <v>4858</v>
      </c>
      <c r="D101" t="s">
        <v>506</v>
      </c>
      <c r="E101" s="27" t="s">
        <v>4859</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2">
      <c r="A102" s="1" t="s">
        <v>510</v>
      </c>
      <c r="E102" s="27" t="s">
        <v>5515</v>
      </c>
    </row>
    <row r="103" ht="25.5">
      <c r="A103" s="1" t="s">
        <v>511</v>
      </c>
      <c r="E103" s="32" t="s">
        <v>1300</v>
      </c>
    </row>
    <row r="104">
      <c r="A104" s="1" t="s">
        <v>513</v>
      </c>
      <c r="E104" s="27" t="s">
        <v>514</v>
      </c>
    </row>
    <row r="105">
      <c r="A105" s="1" t="s">
        <v>504</v>
      </c>
      <c r="B105" s="1">
        <v>24</v>
      </c>
      <c r="C105" s="26" t="s">
        <v>4862</v>
      </c>
      <c r="D105" t="s">
        <v>506</v>
      </c>
      <c r="E105" s="27" t="s">
        <v>4863</v>
      </c>
      <c r="F105" s="28" t="s">
        <v>2701</v>
      </c>
      <c r="G105" s="29">
        <v>10.032999999999999</v>
      </c>
      <c r="H105" s="28">
        <v>0</v>
      </c>
      <c r="I105" s="30">
        <f>ROUND(G105*H105,P4)</f>
        <v>0</v>
      </c>
      <c r="L105" s="30">
        <v>0</v>
      </c>
      <c r="M105" s="24">
        <f>ROUND(G105*L105,P4)</f>
        <v>0</v>
      </c>
      <c r="N105" s="25" t="s">
        <v>509</v>
      </c>
      <c r="O105" s="31">
        <f>M105*AA105</f>
        <v>0</v>
      </c>
      <c r="P105" s="1">
        <v>3</v>
      </c>
      <c r="AA105" s="1">
        <f>IF(P105=1,$O$3,IF(P105=2,$O$4,$O$5))</f>
        <v>0</v>
      </c>
    </row>
    <row r="106" ht="25.5">
      <c r="A106" s="1" t="s">
        <v>510</v>
      </c>
      <c r="E106" s="27" t="s">
        <v>5516</v>
      </c>
    </row>
    <row r="107" ht="25.5">
      <c r="A107" s="1" t="s">
        <v>511</v>
      </c>
      <c r="E107" s="32" t="s">
        <v>5517</v>
      </c>
    </row>
    <row r="108">
      <c r="A108" s="1" t="s">
        <v>513</v>
      </c>
      <c r="E108" s="27" t="s">
        <v>514</v>
      </c>
    </row>
    <row r="109">
      <c r="A109" s="1" t="s">
        <v>504</v>
      </c>
      <c r="B109" s="1">
        <v>25</v>
      </c>
      <c r="C109" s="26" t="s">
        <v>5330</v>
      </c>
      <c r="D109" t="s">
        <v>506</v>
      </c>
      <c r="E109" s="27" t="s">
        <v>5331</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4.75">
      <c r="A110" s="1" t="s">
        <v>510</v>
      </c>
      <c r="E110" s="27" t="s">
        <v>5518</v>
      </c>
    </row>
    <row r="111" ht="25.5">
      <c r="A111" s="1" t="s">
        <v>511</v>
      </c>
      <c r="E111" s="32" t="s">
        <v>5519</v>
      </c>
    </row>
    <row r="112">
      <c r="A112" s="1" t="s">
        <v>513</v>
      </c>
      <c r="E112" s="27" t="s">
        <v>514</v>
      </c>
    </row>
    <row r="113">
      <c r="A113" s="1" t="s">
        <v>504</v>
      </c>
      <c r="B113" s="1">
        <v>26</v>
      </c>
      <c r="C113" s="26" t="s">
        <v>5334</v>
      </c>
      <c r="D113" t="s">
        <v>506</v>
      </c>
      <c r="E113" s="27" t="s">
        <v>5335</v>
      </c>
      <c r="F113" s="28" t="s">
        <v>2701</v>
      </c>
      <c r="G113" s="29">
        <v>11.673999999999999</v>
      </c>
      <c r="H113" s="28">
        <v>0</v>
      </c>
      <c r="I113" s="30">
        <f>ROUND(G113*H113,P4)</f>
        <v>0</v>
      </c>
      <c r="L113" s="30">
        <v>0</v>
      </c>
      <c r="M113" s="24">
        <f>ROUND(G113*L113,P4)</f>
        <v>0</v>
      </c>
      <c r="N113" s="25" t="s">
        <v>509</v>
      </c>
      <c r="O113" s="31">
        <f>M113*AA113</f>
        <v>0</v>
      </c>
      <c r="P113" s="1">
        <v>3</v>
      </c>
      <c r="AA113" s="1">
        <f>IF(P113=1,$O$3,IF(P113=2,$O$4,$O$5))</f>
        <v>0</v>
      </c>
    </row>
    <row r="114" ht="25.5">
      <c r="A114" s="1" t="s">
        <v>510</v>
      </c>
      <c r="E114" s="27" t="s">
        <v>5520</v>
      </c>
    </row>
    <row r="115" ht="25.5">
      <c r="A115" s="1" t="s">
        <v>511</v>
      </c>
      <c r="E115" s="32" t="s">
        <v>5521</v>
      </c>
    </row>
    <row r="116">
      <c r="A116" s="1" t="s">
        <v>513</v>
      </c>
      <c r="E116" s="27" t="s">
        <v>514</v>
      </c>
    </row>
    <row r="117">
      <c r="A117" s="1" t="s">
        <v>504</v>
      </c>
      <c r="B117" s="1">
        <v>27</v>
      </c>
      <c r="C117" s="26" t="s">
        <v>4851</v>
      </c>
      <c r="D117" t="s">
        <v>506</v>
      </c>
      <c r="E117" s="27" t="s">
        <v>4852</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3.75">
      <c r="A118" s="1" t="s">
        <v>510</v>
      </c>
      <c r="E118" s="27" t="s">
        <v>5522</v>
      </c>
    </row>
    <row r="119" ht="25.5">
      <c r="A119" s="1" t="s">
        <v>511</v>
      </c>
      <c r="E119" s="32" t="s">
        <v>5523</v>
      </c>
    </row>
    <row r="120">
      <c r="A120" s="1" t="s">
        <v>513</v>
      </c>
      <c r="E120" s="27" t="s">
        <v>514</v>
      </c>
    </row>
    <row r="121">
      <c r="A121" s="1" t="s">
        <v>504</v>
      </c>
      <c r="B121" s="1">
        <v>28</v>
      </c>
      <c r="C121" s="26" t="s">
        <v>4855</v>
      </c>
      <c r="D121" t="s">
        <v>506</v>
      </c>
      <c r="E121" s="27" t="s">
        <v>4856</v>
      </c>
      <c r="F121" s="28" t="s">
        <v>2701</v>
      </c>
      <c r="G121" s="29">
        <v>0.747</v>
      </c>
      <c r="H121" s="28">
        <v>0</v>
      </c>
      <c r="I121" s="30">
        <f>ROUND(G121*H121,P4)</f>
        <v>0</v>
      </c>
      <c r="L121" s="30">
        <v>0</v>
      </c>
      <c r="M121" s="24">
        <f>ROUND(G121*L121,P4)</f>
        <v>0</v>
      </c>
      <c r="N121" s="25" t="s">
        <v>509</v>
      </c>
      <c r="O121" s="31">
        <f>M121*AA121</f>
        <v>0</v>
      </c>
      <c r="P121" s="1">
        <v>3</v>
      </c>
      <c r="AA121" s="1">
        <f>IF(P121=1,$O$3,IF(P121=2,$O$4,$O$5))</f>
        <v>0</v>
      </c>
    </row>
    <row r="122" ht="25.5">
      <c r="A122" s="1" t="s">
        <v>510</v>
      </c>
      <c r="E122" s="27" t="s">
        <v>5524</v>
      </c>
    </row>
    <row r="123" ht="25.5">
      <c r="A123" s="1" t="s">
        <v>511</v>
      </c>
      <c r="E123" s="32" t="s">
        <v>5525</v>
      </c>
    </row>
    <row r="124">
      <c r="A124" s="1" t="s">
        <v>513</v>
      </c>
      <c r="E124" s="27" t="s">
        <v>514</v>
      </c>
    </row>
    <row r="125">
      <c r="A125" s="1" t="s">
        <v>501</v>
      </c>
      <c r="C125" s="22" t="s">
        <v>857</v>
      </c>
      <c r="E125" s="23" t="s">
        <v>3456</v>
      </c>
      <c r="L125" s="24">
        <f>SUMIFS(L126:L145,A126:A145,"P")</f>
        <v>0</v>
      </c>
      <c r="M125" s="24">
        <f>SUMIFS(M126:M145,A126:A145,"P")</f>
        <v>0</v>
      </c>
      <c r="N125" s="25"/>
    </row>
    <row r="126">
      <c r="A126" s="1" t="s">
        <v>504</v>
      </c>
      <c r="B126" s="1">
        <v>29</v>
      </c>
      <c r="C126" s="26" t="s">
        <v>3603</v>
      </c>
      <c r="D126" t="s">
        <v>506</v>
      </c>
      <c r="E126" s="27" t="s">
        <v>3604</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5.5">
      <c r="A127" s="1" t="s">
        <v>510</v>
      </c>
      <c r="E127" s="27" t="s">
        <v>5526</v>
      </c>
    </row>
    <row r="128" ht="25.5">
      <c r="A128" s="1" t="s">
        <v>511</v>
      </c>
      <c r="E128" s="32" t="s">
        <v>5527</v>
      </c>
    </row>
    <row r="129">
      <c r="A129" s="1" t="s">
        <v>513</v>
      </c>
      <c r="E129" s="27" t="s">
        <v>514</v>
      </c>
    </row>
    <row r="130">
      <c r="A130" s="1" t="s">
        <v>504</v>
      </c>
      <c r="B130" s="1">
        <v>30</v>
      </c>
      <c r="C130" s="26" t="s">
        <v>3472</v>
      </c>
      <c r="D130" t="s">
        <v>506</v>
      </c>
      <c r="E130" s="27" t="s">
        <v>3473</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8.25">
      <c r="A132" s="1" t="s">
        <v>511</v>
      </c>
      <c r="E132" s="32" t="s">
        <v>5528</v>
      </c>
    </row>
    <row r="133">
      <c r="A133" s="1" t="s">
        <v>513</v>
      </c>
      <c r="E133" s="27" t="s">
        <v>514</v>
      </c>
    </row>
    <row r="134">
      <c r="A134" s="1" t="s">
        <v>504</v>
      </c>
      <c r="B134" s="1">
        <v>31</v>
      </c>
      <c r="C134" s="26" t="s">
        <v>5529</v>
      </c>
      <c r="D134" t="s">
        <v>506</v>
      </c>
      <c r="E134" s="27" t="s">
        <v>5530</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8.25">
      <c r="A136" s="1" t="s">
        <v>511</v>
      </c>
      <c r="E136" s="32" t="s">
        <v>5531</v>
      </c>
    </row>
    <row r="137">
      <c r="A137" s="1" t="s">
        <v>513</v>
      </c>
      <c r="E137" s="27" t="s">
        <v>514</v>
      </c>
    </row>
    <row r="138">
      <c r="A138" s="1" t="s">
        <v>504</v>
      </c>
      <c r="B138" s="1">
        <v>32</v>
      </c>
      <c r="C138" s="26" t="s">
        <v>5532</v>
      </c>
      <c r="D138" t="s">
        <v>506</v>
      </c>
      <c r="E138" s="27" t="s">
        <v>5533</v>
      </c>
      <c r="F138" s="28" t="s">
        <v>2701</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5.5">
      <c r="A140" s="1" t="s">
        <v>511</v>
      </c>
      <c r="E140" s="32" t="s">
        <v>5534</v>
      </c>
    </row>
    <row r="141">
      <c r="A141" s="1" t="s">
        <v>513</v>
      </c>
      <c r="E141" s="27" t="s">
        <v>514</v>
      </c>
    </row>
    <row r="142">
      <c r="A142" s="1" t="s">
        <v>504</v>
      </c>
      <c r="B142" s="1">
        <v>33</v>
      </c>
      <c r="C142" s="26" t="s">
        <v>4899</v>
      </c>
      <c r="D142" t="s">
        <v>506</v>
      </c>
      <c r="E142" s="27" t="s">
        <v>4900</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5.5">
      <c r="A144" s="1" t="s">
        <v>511</v>
      </c>
      <c r="E144" s="32" t="s">
        <v>5535</v>
      </c>
    </row>
    <row r="145">
      <c r="A145" s="1" t="s">
        <v>513</v>
      </c>
      <c r="E145" s="27" t="s">
        <v>514</v>
      </c>
    </row>
    <row r="146">
      <c r="A146" s="1" t="s">
        <v>501</v>
      </c>
      <c r="C146" s="22" t="s">
        <v>1260</v>
      </c>
      <c r="E146" s="23" t="s">
        <v>4218</v>
      </c>
      <c r="L146" s="24">
        <f>SUMIFS(L147:L170,A147:A170,"P")</f>
        <v>0</v>
      </c>
      <c r="M146" s="24">
        <f>SUMIFS(M147:M170,A147:A170,"P")</f>
        <v>0</v>
      </c>
      <c r="N146" s="25"/>
    </row>
    <row r="147" ht="25.5">
      <c r="A147" s="1" t="s">
        <v>504</v>
      </c>
      <c r="B147" s="1">
        <v>34</v>
      </c>
      <c r="C147" s="26" t="s">
        <v>4906</v>
      </c>
      <c r="D147" t="s">
        <v>506</v>
      </c>
      <c r="E147" s="27" t="s">
        <v>4907</v>
      </c>
      <c r="F147" s="28" t="s">
        <v>1626</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5536</v>
      </c>
    </row>
    <row r="149" ht="25.5">
      <c r="A149" s="1" t="s">
        <v>511</v>
      </c>
      <c r="E149" s="32" t="s">
        <v>5537</v>
      </c>
    </row>
    <row r="150" ht="204">
      <c r="A150" s="1" t="s">
        <v>513</v>
      </c>
      <c r="E150" s="27" t="s">
        <v>5538</v>
      </c>
    </row>
    <row r="151" ht="25.5">
      <c r="A151" s="1" t="s">
        <v>504</v>
      </c>
      <c r="B151" s="1">
        <v>35</v>
      </c>
      <c r="C151" s="26" t="s">
        <v>4911</v>
      </c>
      <c r="D151" t="s">
        <v>506</v>
      </c>
      <c r="E151" s="27" t="s">
        <v>4912</v>
      </c>
      <c r="F151" s="28" t="s">
        <v>1626</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5539</v>
      </c>
    </row>
    <row r="153" ht="25.5">
      <c r="A153" s="1" t="s">
        <v>511</v>
      </c>
      <c r="E153" s="32" t="s">
        <v>5540</v>
      </c>
    </row>
    <row r="154" ht="191.25">
      <c r="A154" s="1" t="s">
        <v>513</v>
      </c>
      <c r="E154" s="27" t="s">
        <v>5541</v>
      </c>
    </row>
    <row r="155" ht="25.5">
      <c r="A155" s="1" t="s">
        <v>504</v>
      </c>
      <c r="B155" s="1">
        <v>36</v>
      </c>
      <c r="C155" s="26" t="s">
        <v>4916</v>
      </c>
      <c r="D155" t="s">
        <v>506</v>
      </c>
      <c r="E155" s="27" t="s">
        <v>4917</v>
      </c>
      <c r="F155" s="28" t="s">
        <v>1626</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5542</v>
      </c>
    </row>
    <row r="157" ht="25.5">
      <c r="A157" s="1" t="s">
        <v>511</v>
      </c>
      <c r="E157" s="32" t="s">
        <v>5543</v>
      </c>
    </row>
    <row r="158" ht="191.25">
      <c r="A158" s="1" t="s">
        <v>513</v>
      </c>
      <c r="E158" s="27" t="s">
        <v>5544</v>
      </c>
    </row>
    <row r="159" ht="25.5">
      <c r="A159" s="1" t="s">
        <v>504</v>
      </c>
      <c r="B159" s="1">
        <v>37</v>
      </c>
      <c r="C159" s="26" t="s">
        <v>4219</v>
      </c>
      <c r="D159" t="s">
        <v>506</v>
      </c>
      <c r="E159" s="27" t="s">
        <v>4220</v>
      </c>
      <c r="F159" s="28" t="s">
        <v>1626</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5545</v>
      </c>
    </row>
    <row r="161" ht="25.5">
      <c r="A161" s="1" t="s">
        <v>511</v>
      </c>
      <c r="E161" s="32" t="s">
        <v>5546</v>
      </c>
    </row>
    <row r="162">
      <c r="A162" s="1" t="s">
        <v>513</v>
      </c>
      <c r="E162" s="27" t="s">
        <v>514</v>
      </c>
    </row>
    <row r="163">
      <c r="A163" s="1" t="s">
        <v>504</v>
      </c>
      <c r="B163" s="1">
        <v>38</v>
      </c>
      <c r="C163" s="26" t="s">
        <v>5361</v>
      </c>
      <c r="D163" t="s">
        <v>506</v>
      </c>
      <c r="E163" s="27" t="s">
        <v>5362</v>
      </c>
      <c r="F163" s="28" t="s">
        <v>1626</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5547</v>
      </c>
    </row>
    <row r="165" ht="25.5">
      <c r="A165" s="1" t="s">
        <v>511</v>
      </c>
      <c r="E165" s="32" t="s">
        <v>5548</v>
      </c>
    </row>
    <row r="166">
      <c r="A166" s="1" t="s">
        <v>513</v>
      </c>
      <c r="E166" s="27" t="s">
        <v>514</v>
      </c>
    </row>
    <row r="167">
      <c r="A167" s="1" t="s">
        <v>504</v>
      </c>
      <c r="B167" s="1">
        <v>39</v>
      </c>
      <c r="C167" s="26" t="s">
        <v>4223</v>
      </c>
      <c r="D167" t="s">
        <v>506</v>
      </c>
      <c r="E167" s="27" t="s">
        <v>4224</v>
      </c>
      <c r="F167" s="28" t="s">
        <v>1626</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5549</v>
      </c>
    </row>
    <row r="170">
      <c r="A170" s="1" t="s">
        <v>513</v>
      </c>
      <c r="E170" s="27" t="s">
        <v>514</v>
      </c>
    </row>
    <row r="171">
      <c r="A171" s="1" t="s">
        <v>501</v>
      </c>
      <c r="C171" s="22" t="s">
        <v>3502</v>
      </c>
      <c r="E171" s="23" t="s">
        <v>3503</v>
      </c>
      <c r="L171" s="24">
        <f>SUMIFS(L172:L183,A172:A183,"P")</f>
        <v>0</v>
      </c>
      <c r="M171" s="24">
        <f>SUMIFS(M172:M183,A172:A183,"P")</f>
        <v>0</v>
      </c>
      <c r="N171" s="25"/>
    </row>
    <row r="172">
      <c r="A172" s="1" t="s">
        <v>504</v>
      </c>
      <c r="B172" s="1">
        <v>40</v>
      </c>
      <c r="C172" s="26" t="s">
        <v>4926</v>
      </c>
      <c r="D172" t="s">
        <v>597</v>
      </c>
      <c r="E172" s="27" t="s">
        <v>4927</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5550</v>
      </c>
    </row>
    <row r="174" ht="25.5">
      <c r="A174" s="1" t="s">
        <v>511</v>
      </c>
      <c r="E174" s="32" t="s">
        <v>5551</v>
      </c>
    </row>
    <row r="175">
      <c r="A175" s="1" t="s">
        <v>513</v>
      </c>
      <c r="E175" s="27" t="s">
        <v>514</v>
      </c>
    </row>
    <row r="176">
      <c r="A176" s="1" t="s">
        <v>504</v>
      </c>
      <c r="B176" s="1">
        <v>41</v>
      </c>
      <c r="C176" s="26" t="s">
        <v>5552</v>
      </c>
      <c r="D176" t="s">
        <v>601</v>
      </c>
      <c r="E176" s="27" t="s">
        <v>5553</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5554</v>
      </c>
    </row>
    <row r="178" ht="25.5">
      <c r="A178" s="1" t="s">
        <v>511</v>
      </c>
      <c r="E178" s="32" t="s">
        <v>5555</v>
      </c>
    </row>
    <row r="179">
      <c r="A179" s="1" t="s">
        <v>513</v>
      </c>
      <c r="E179" s="27" t="s">
        <v>514</v>
      </c>
    </row>
    <row r="180">
      <c r="A180" s="1" t="s">
        <v>504</v>
      </c>
      <c r="B180" s="1">
        <v>42</v>
      </c>
      <c r="C180" s="26" t="s">
        <v>5556</v>
      </c>
      <c r="D180" t="s">
        <v>506</v>
      </c>
      <c r="E180" s="27" t="s">
        <v>5557</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5.5">
      <c r="A181" s="1" t="s">
        <v>510</v>
      </c>
      <c r="E181" s="27" t="s">
        <v>5558</v>
      </c>
    </row>
    <row r="182" ht="25.5">
      <c r="A182" s="1" t="s">
        <v>511</v>
      </c>
      <c r="E182" s="32" t="s">
        <v>5559</v>
      </c>
    </row>
    <row r="183">
      <c r="A183" s="1" t="s">
        <v>513</v>
      </c>
      <c r="E183" s="27" t="s">
        <v>514</v>
      </c>
    </row>
    <row r="184">
      <c r="A184" s="1" t="s">
        <v>501</v>
      </c>
      <c r="C184" s="22" t="s">
        <v>2884</v>
      </c>
      <c r="E184" s="23" t="s">
        <v>3333</v>
      </c>
      <c r="L184" s="24">
        <f>SUMIFS(L185:L220,A185:A220,"P")</f>
        <v>0</v>
      </c>
      <c r="M184" s="24">
        <f>SUMIFS(M185:M220,A185:A220,"P")</f>
        <v>0</v>
      </c>
      <c r="N184" s="25"/>
    </row>
    <row r="185">
      <c r="A185" s="1" t="s">
        <v>504</v>
      </c>
      <c r="B185" s="1">
        <v>43</v>
      </c>
      <c r="C185" s="26" t="s">
        <v>4395</v>
      </c>
      <c r="D185" t="s">
        <v>506</v>
      </c>
      <c r="E185" s="27" t="s">
        <v>4396</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5560</v>
      </c>
    </row>
    <row r="187" ht="25.5">
      <c r="A187" s="1" t="s">
        <v>511</v>
      </c>
      <c r="E187" s="32" t="s">
        <v>5561</v>
      </c>
    </row>
    <row r="188">
      <c r="A188" s="1" t="s">
        <v>513</v>
      </c>
      <c r="E188" s="27" t="s">
        <v>514</v>
      </c>
    </row>
    <row r="189">
      <c r="A189" s="1" t="s">
        <v>504</v>
      </c>
      <c r="B189" s="1">
        <v>44</v>
      </c>
      <c r="C189" s="26" t="s">
        <v>4943</v>
      </c>
      <c r="D189" t="s">
        <v>506</v>
      </c>
      <c r="E189" s="27" t="s">
        <v>4944</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5562</v>
      </c>
    </row>
    <row r="191" ht="25.5">
      <c r="A191" s="1" t="s">
        <v>511</v>
      </c>
      <c r="E191" s="32" t="s">
        <v>5563</v>
      </c>
    </row>
    <row r="192">
      <c r="A192" s="1" t="s">
        <v>513</v>
      </c>
      <c r="E192" s="27" t="s">
        <v>514</v>
      </c>
    </row>
    <row r="193">
      <c r="A193" s="1" t="s">
        <v>504</v>
      </c>
      <c r="B193" s="1">
        <v>45</v>
      </c>
      <c r="C193" s="26" t="s">
        <v>4986</v>
      </c>
      <c r="D193" t="s">
        <v>506</v>
      </c>
      <c r="E193" s="27" t="s">
        <v>4987</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5564</v>
      </c>
    </row>
    <row r="195" ht="38.25">
      <c r="A195" s="1" t="s">
        <v>511</v>
      </c>
      <c r="E195" s="32" t="s">
        <v>5565</v>
      </c>
    </row>
    <row r="196">
      <c r="A196" s="1" t="s">
        <v>513</v>
      </c>
      <c r="E196" s="27" t="s">
        <v>514</v>
      </c>
    </row>
    <row r="197">
      <c r="A197" s="1" t="s">
        <v>504</v>
      </c>
      <c r="B197" s="1">
        <v>46</v>
      </c>
      <c r="C197" s="26" t="s">
        <v>3523</v>
      </c>
      <c r="D197" t="s">
        <v>506</v>
      </c>
      <c r="E197" s="27" t="s">
        <v>3524</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5.5">
      <c r="A199" s="1" t="s">
        <v>511</v>
      </c>
      <c r="E199" s="32" t="s">
        <v>5566</v>
      </c>
    </row>
    <row r="200">
      <c r="A200" s="1" t="s">
        <v>513</v>
      </c>
      <c r="E200" s="27" t="s">
        <v>514</v>
      </c>
    </row>
    <row r="201">
      <c r="A201" s="1" t="s">
        <v>504</v>
      </c>
      <c r="B201" s="1">
        <v>47</v>
      </c>
      <c r="C201" s="26" t="s">
        <v>5567</v>
      </c>
      <c r="D201" t="s">
        <v>506</v>
      </c>
      <c r="E201" s="27" t="s">
        <v>5568</v>
      </c>
      <c r="F201" s="28" t="s">
        <v>2701</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5569</v>
      </c>
    </row>
    <row r="203" ht="25.5">
      <c r="A203" s="1" t="s">
        <v>511</v>
      </c>
      <c r="E203" s="32" t="s">
        <v>5570</v>
      </c>
    </row>
    <row r="204">
      <c r="A204" s="1" t="s">
        <v>513</v>
      </c>
      <c r="E204" s="27" t="s">
        <v>514</v>
      </c>
    </row>
    <row r="205">
      <c r="A205" s="1" t="s">
        <v>504</v>
      </c>
      <c r="B205" s="1">
        <v>48</v>
      </c>
      <c r="C205" s="26" t="s">
        <v>4970</v>
      </c>
      <c r="D205" t="s">
        <v>506</v>
      </c>
      <c r="E205" s="27" t="s">
        <v>4971</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5571</v>
      </c>
    </row>
    <row r="207" ht="25.5">
      <c r="A207" s="1" t="s">
        <v>511</v>
      </c>
      <c r="E207" s="32" t="s">
        <v>541</v>
      </c>
    </row>
    <row r="208">
      <c r="A208" s="1" t="s">
        <v>513</v>
      </c>
      <c r="E208" s="27" t="s">
        <v>514</v>
      </c>
    </row>
    <row r="209">
      <c r="A209" s="1" t="s">
        <v>504</v>
      </c>
      <c r="B209" s="1">
        <v>49</v>
      </c>
      <c r="C209" s="26" t="s">
        <v>4973</v>
      </c>
      <c r="D209" t="s">
        <v>506</v>
      </c>
      <c r="E209" s="27" t="s">
        <v>4974</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5572</v>
      </c>
    </row>
    <row r="211" ht="25.5">
      <c r="A211" s="1" t="s">
        <v>511</v>
      </c>
      <c r="E211" s="32" t="s">
        <v>538</v>
      </c>
    </row>
    <row r="212">
      <c r="A212" s="1" t="s">
        <v>513</v>
      </c>
      <c r="E212" s="27" t="s">
        <v>514</v>
      </c>
    </row>
    <row r="213">
      <c r="A213" s="1" t="s">
        <v>504</v>
      </c>
      <c r="B213" s="1">
        <v>50</v>
      </c>
      <c r="C213" s="26" t="s">
        <v>5573</v>
      </c>
      <c r="D213" t="s">
        <v>506</v>
      </c>
      <c r="E213" s="27" t="s">
        <v>5574</v>
      </c>
      <c r="F213" s="28" t="s">
        <v>1626</v>
      </c>
      <c r="G213" s="29">
        <v>14.472</v>
      </c>
      <c r="H213" s="28">
        <v>0</v>
      </c>
      <c r="I213" s="30">
        <f>ROUND(G213*H213,P4)</f>
        <v>0</v>
      </c>
      <c r="L213" s="30">
        <v>0</v>
      </c>
      <c r="M213" s="24">
        <f>ROUND(G213*L213,P4)</f>
        <v>0</v>
      </c>
      <c r="N213" s="25" t="s">
        <v>509</v>
      </c>
      <c r="O213" s="31">
        <f>M213*AA213</f>
        <v>0</v>
      </c>
      <c r="P213" s="1">
        <v>3</v>
      </c>
      <c r="AA213" s="1">
        <f>IF(P213=1,$O$3,IF(P213=2,$O$4,$O$5))</f>
        <v>0</v>
      </c>
    </row>
    <row r="214" ht="25.5">
      <c r="A214" s="1" t="s">
        <v>510</v>
      </c>
      <c r="E214" s="27" t="s">
        <v>5575</v>
      </c>
    </row>
    <row r="215" ht="25.5">
      <c r="A215" s="1" t="s">
        <v>511</v>
      </c>
      <c r="E215" s="32" t="s">
        <v>5576</v>
      </c>
    </row>
    <row r="216">
      <c r="A216" s="1" t="s">
        <v>513</v>
      </c>
      <c r="E216" s="27" t="s">
        <v>514</v>
      </c>
    </row>
    <row r="217">
      <c r="A217" s="1" t="s">
        <v>504</v>
      </c>
      <c r="B217" s="1">
        <v>51</v>
      </c>
      <c r="C217" s="26" t="s">
        <v>5577</v>
      </c>
      <c r="D217" t="s">
        <v>506</v>
      </c>
      <c r="E217" s="27" t="s">
        <v>5578</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5579</v>
      </c>
    </row>
    <row r="219" ht="25.5">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5580</v>
      </c>
      <c r="E8" s="23" t="s">
        <v>191</v>
      </c>
      <c r="L8" s="24">
        <f>L9+L34+L87+L116+L141+L158+L179+L188</f>
        <v>0</v>
      </c>
      <c r="M8" s="24">
        <f>M9+M34+M87+M116+M141+M158+M179+M188</f>
        <v>0</v>
      </c>
      <c r="N8" s="25"/>
    </row>
    <row r="9">
      <c r="A9" s="1" t="s">
        <v>501</v>
      </c>
      <c r="C9" s="22" t="s">
        <v>1254</v>
      </c>
      <c r="E9" s="23" t="s">
        <v>4118</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5583</v>
      </c>
    </row>
    <row r="16" ht="25.5">
      <c r="A16" s="1" t="s">
        <v>511</v>
      </c>
      <c r="E16" s="32" t="s">
        <v>521</v>
      </c>
    </row>
    <row r="17">
      <c r="A17" s="1" t="s">
        <v>513</v>
      </c>
      <c r="E17" s="27" t="s">
        <v>514</v>
      </c>
    </row>
    <row r="18" ht="25.5">
      <c r="A18" s="1" t="s">
        <v>504</v>
      </c>
      <c r="B18" s="1">
        <v>3</v>
      </c>
      <c r="C18" s="26" t="s">
        <v>3384</v>
      </c>
      <c r="D18" t="s">
        <v>3385</v>
      </c>
      <c r="E18" s="27" t="s">
        <v>3386</v>
      </c>
      <c r="F18" s="28" t="s">
        <v>2701</v>
      </c>
      <c r="G18" s="29">
        <v>1586.5350000000001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5584</v>
      </c>
    </row>
    <row r="21" ht="25.5">
      <c r="A21" s="1" t="s">
        <v>513</v>
      </c>
      <c r="E21" s="27" t="s">
        <v>2702</v>
      </c>
    </row>
    <row r="22" ht="25.5">
      <c r="A22" s="1" t="s">
        <v>504</v>
      </c>
      <c r="B22" s="1">
        <v>4</v>
      </c>
      <c r="C22" s="26" t="s">
        <v>2703</v>
      </c>
      <c r="D22" t="s">
        <v>2704</v>
      </c>
      <c r="E22" s="27" t="s">
        <v>2705</v>
      </c>
      <c r="F22" s="28" t="s">
        <v>2701</v>
      </c>
      <c r="G22" s="29">
        <v>299.27999999999997</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5585</v>
      </c>
    </row>
    <row r="25" ht="25.5">
      <c r="A25" s="1" t="s">
        <v>513</v>
      </c>
      <c r="E25" s="27" t="s">
        <v>2702</v>
      </c>
    </row>
    <row r="26" ht="25.5">
      <c r="A26" s="1" t="s">
        <v>504</v>
      </c>
      <c r="B26" s="1">
        <v>5</v>
      </c>
      <c r="C26" s="26" t="s">
        <v>4646</v>
      </c>
      <c r="D26" t="s">
        <v>4647</v>
      </c>
      <c r="E26" s="27" t="s">
        <v>4648</v>
      </c>
      <c r="F26" s="28" t="s">
        <v>2701</v>
      </c>
      <c r="G26" s="29">
        <v>796.5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5586</v>
      </c>
    </row>
    <row r="29" ht="25.5">
      <c r="A29" s="1" t="s">
        <v>513</v>
      </c>
      <c r="E29" s="27" t="s">
        <v>2702</v>
      </c>
    </row>
    <row r="30" ht="25.5">
      <c r="A30" s="1" t="s">
        <v>504</v>
      </c>
      <c r="B30" s="1">
        <v>6</v>
      </c>
      <c r="C30" s="26" t="s">
        <v>5587</v>
      </c>
      <c r="D30" t="s">
        <v>5588</v>
      </c>
      <c r="E30" s="27" t="s">
        <v>5589</v>
      </c>
      <c r="F30" s="28" t="s">
        <v>2701</v>
      </c>
      <c r="G30" s="29">
        <v>6.2999999999999998</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5590</v>
      </c>
    </row>
    <row r="33" ht="25.5">
      <c r="A33" s="1" t="s">
        <v>513</v>
      </c>
      <c r="E33" s="27" t="s">
        <v>2702</v>
      </c>
    </row>
    <row r="34">
      <c r="A34" s="1" t="s">
        <v>501</v>
      </c>
      <c r="C34" s="22" t="s">
        <v>597</v>
      </c>
      <c r="E34" s="23" t="s">
        <v>557</v>
      </c>
      <c r="L34" s="24">
        <f>SUMIFS(L35:L86,A35:A86,"P")</f>
        <v>0</v>
      </c>
      <c r="M34" s="24">
        <f>SUMIFS(M35:M86,A35:A86,"P")</f>
        <v>0</v>
      </c>
      <c r="N34" s="25"/>
    </row>
    <row r="35">
      <c r="A35" s="1" t="s">
        <v>504</v>
      </c>
      <c r="B35" s="1">
        <v>7</v>
      </c>
      <c r="C35" s="26" t="s">
        <v>5591</v>
      </c>
      <c r="D35" t="s">
        <v>506</v>
      </c>
      <c r="E35" s="27" t="s">
        <v>5592</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5593</v>
      </c>
    </row>
    <row r="38">
      <c r="A38" s="1" t="s">
        <v>513</v>
      </c>
      <c r="E38" s="27" t="s">
        <v>514</v>
      </c>
    </row>
    <row r="39">
      <c r="A39" s="1" t="s">
        <v>504</v>
      </c>
      <c r="B39" s="1">
        <v>8</v>
      </c>
      <c r="C39" s="26" t="s">
        <v>1646</v>
      </c>
      <c r="D39" t="s">
        <v>506</v>
      </c>
      <c r="E39" s="27" t="s">
        <v>1647</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5594</v>
      </c>
    </row>
    <row r="42">
      <c r="A42" s="1" t="s">
        <v>513</v>
      </c>
      <c r="E42" s="27" t="s">
        <v>514</v>
      </c>
    </row>
    <row r="43">
      <c r="A43" s="1" t="s">
        <v>504</v>
      </c>
      <c r="B43" s="1">
        <v>9</v>
      </c>
      <c r="C43" s="26" t="s">
        <v>3399</v>
      </c>
      <c r="D43" t="s">
        <v>506</v>
      </c>
      <c r="E43" s="27" t="s">
        <v>3400</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5.5">
      <c r="A45" s="1" t="s">
        <v>511</v>
      </c>
      <c r="E45" s="32" t="s">
        <v>5594</v>
      </c>
    </row>
    <row r="46">
      <c r="A46" s="1" t="s">
        <v>513</v>
      </c>
      <c r="E46" s="27" t="s">
        <v>514</v>
      </c>
    </row>
    <row r="47">
      <c r="A47" s="1" t="s">
        <v>504</v>
      </c>
      <c r="B47" s="1">
        <v>10</v>
      </c>
      <c r="C47" s="26" t="s">
        <v>3528</v>
      </c>
      <c r="D47" t="s">
        <v>506</v>
      </c>
      <c r="E47" s="27" t="s">
        <v>3529</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3.75">
      <c r="A49" s="1" t="s">
        <v>511</v>
      </c>
      <c r="E49" s="32" t="s">
        <v>5595</v>
      </c>
    </row>
    <row r="50">
      <c r="A50" s="1" t="s">
        <v>513</v>
      </c>
      <c r="E50" s="27" t="s">
        <v>514</v>
      </c>
    </row>
    <row r="51">
      <c r="A51" s="1" t="s">
        <v>504</v>
      </c>
      <c r="B51" s="1">
        <v>11</v>
      </c>
      <c r="C51" s="26" t="s">
        <v>3403</v>
      </c>
      <c r="D51" t="s">
        <v>4196</v>
      </c>
      <c r="E51" s="27" t="s">
        <v>3404</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5.5">
      <c r="A53" s="1" t="s">
        <v>511</v>
      </c>
      <c r="E53" s="32" t="s">
        <v>5594</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3.75">
      <c r="A57" s="1" t="s">
        <v>511</v>
      </c>
      <c r="E57" s="32" t="s">
        <v>5596</v>
      </c>
    </row>
    <row r="58">
      <c r="A58" s="1" t="s">
        <v>513</v>
      </c>
      <c r="E58" s="27" t="s">
        <v>514</v>
      </c>
    </row>
    <row r="59">
      <c r="A59" s="1" t="s">
        <v>504</v>
      </c>
      <c r="B59" s="1">
        <v>13</v>
      </c>
      <c r="C59" s="26" t="s">
        <v>3562</v>
      </c>
      <c r="D59" t="s">
        <v>506</v>
      </c>
      <c r="E59" s="27" t="s">
        <v>3563</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3590</v>
      </c>
    </row>
    <row r="61" ht="51">
      <c r="A61" s="1" t="s">
        <v>511</v>
      </c>
      <c r="E61" s="32" t="s">
        <v>5597</v>
      </c>
    </row>
    <row r="62">
      <c r="A62" s="1" t="s">
        <v>513</v>
      </c>
      <c r="E62" s="27" t="s">
        <v>514</v>
      </c>
    </row>
    <row r="63">
      <c r="A63" s="1" t="s">
        <v>504</v>
      </c>
      <c r="B63" s="1">
        <v>14</v>
      </c>
      <c r="C63" s="26" t="s">
        <v>3436</v>
      </c>
      <c r="D63" t="s">
        <v>506</v>
      </c>
      <c r="E63" s="27" t="s">
        <v>3437</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5498</v>
      </c>
    </row>
    <row r="65" ht="25.5">
      <c r="A65" s="1" t="s">
        <v>511</v>
      </c>
      <c r="E65" s="32" t="s">
        <v>5598</v>
      </c>
    </row>
    <row r="66">
      <c r="A66" s="1" t="s">
        <v>513</v>
      </c>
      <c r="E66" s="27" t="s">
        <v>514</v>
      </c>
    </row>
    <row r="67">
      <c r="A67" s="1" t="s">
        <v>504</v>
      </c>
      <c r="B67" s="1">
        <v>15</v>
      </c>
      <c r="C67" s="26" t="s">
        <v>3403</v>
      </c>
      <c r="D67" t="s">
        <v>482</v>
      </c>
      <c r="E67" s="27" t="s">
        <v>3404</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3415</v>
      </c>
    </row>
    <row r="69" ht="25.5">
      <c r="A69" s="1" t="s">
        <v>511</v>
      </c>
      <c r="E69" s="32" t="s">
        <v>5599</v>
      </c>
    </row>
    <row r="70">
      <c r="A70" s="1" t="s">
        <v>513</v>
      </c>
      <c r="E70" s="27" t="s">
        <v>514</v>
      </c>
    </row>
    <row r="71">
      <c r="A71" s="1" t="s">
        <v>504</v>
      </c>
      <c r="B71" s="1">
        <v>16</v>
      </c>
      <c r="C71" s="26" t="s">
        <v>3419</v>
      </c>
      <c r="D71" t="s">
        <v>506</v>
      </c>
      <c r="E71" s="27" t="s">
        <v>3420</v>
      </c>
      <c r="F71" s="28" t="s">
        <v>1626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5600</v>
      </c>
    </row>
    <row r="74">
      <c r="A74" s="1" t="s">
        <v>513</v>
      </c>
      <c r="E74" s="27" t="s">
        <v>514</v>
      </c>
    </row>
    <row r="75">
      <c r="A75" s="1" t="s">
        <v>504</v>
      </c>
      <c r="B75" s="1">
        <v>17</v>
      </c>
      <c r="C75" s="26" t="s">
        <v>4817</v>
      </c>
      <c r="D75" t="s">
        <v>506</v>
      </c>
      <c r="E75" s="27" t="s">
        <v>4818</v>
      </c>
      <c r="F75" s="28" t="s">
        <v>1626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5600</v>
      </c>
    </row>
    <row r="78">
      <c r="A78" s="1" t="s">
        <v>513</v>
      </c>
      <c r="E78" s="27" t="s">
        <v>514</v>
      </c>
    </row>
    <row r="79">
      <c r="A79" s="1" t="s">
        <v>504</v>
      </c>
      <c r="B79" s="1">
        <v>18</v>
      </c>
      <c r="C79" s="26" t="s">
        <v>4139</v>
      </c>
      <c r="D79" t="s">
        <v>506</v>
      </c>
      <c r="E79" s="27" t="s">
        <v>4140</v>
      </c>
      <c r="F79" s="28" t="s">
        <v>1626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5601</v>
      </c>
    </row>
    <row r="82">
      <c r="A82" s="1" t="s">
        <v>513</v>
      </c>
      <c r="E82" s="27" t="s">
        <v>514</v>
      </c>
    </row>
    <row r="83">
      <c r="A83" s="1" t="s">
        <v>504</v>
      </c>
      <c r="B83" s="1">
        <v>19</v>
      </c>
      <c r="C83" s="26" t="s">
        <v>4142</v>
      </c>
      <c r="D83" t="s">
        <v>506</v>
      </c>
      <c r="E83" s="27" t="s">
        <v>4143</v>
      </c>
      <c r="F83" s="28" t="s">
        <v>1626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5602</v>
      </c>
    </row>
    <row r="86">
      <c r="A86" s="1" t="s">
        <v>513</v>
      </c>
      <c r="E86" s="27" t="s">
        <v>514</v>
      </c>
    </row>
    <row r="87">
      <c r="A87" s="1" t="s">
        <v>501</v>
      </c>
      <c r="C87" s="22" t="s">
        <v>601</v>
      </c>
      <c r="E87" s="23" t="s">
        <v>1649</v>
      </c>
      <c r="L87" s="24">
        <f>SUMIFS(L88:L115,A88:A115,"P")</f>
        <v>0</v>
      </c>
      <c r="M87" s="24">
        <f>SUMIFS(M88:M115,A88:A115,"P")</f>
        <v>0</v>
      </c>
      <c r="N87" s="25"/>
    </row>
    <row r="88">
      <c r="A88" s="1" t="s">
        <v>504</v>
      </c>
      <c r="B88" s="1">
        <v>20</v>
      </c>
      <c r="C88" s="26" t="s">
        <v>5603</v>
      </c>
      <c r="D88" t="s">
        <v>506</v>
      </c>
      <c r="E88" s="27" t="s">
        <v>5604</v>
      </c>
      <c r="F88" s="28" t="s">
        <v>2701</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8.25">
      <c r="A90" s="1" t="s">
        <v>511</v>
      </c>
      <c r="E90" s="32" t="s">
        <v>5605</v>
      </c>
    </row>
    <row r="91">
      <c r="A91" s="1" t="s">
        <v>513</v>
      </c>
      <c r="E91" s="27" t="s">
        <v>514</v>
      </c>
    </row>
    <row r="92">
      <c r="A92" s="1" t="s">
        <v>504</v>
      </c>
      <c r="B92" s="1">
        <v>21</v>
      </c>
      <c r="C92" s="26" t="s">
        <v>5606</v>
      </c>
      <c r="D92" t="s">
        <v>506</v>
      </c>
      <c r="E92" s="27" t="s">
        <v>5607</v>
      </c>
      <c r="F92" s="28" t="s">
        <v>2701</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5608</v>
      </c>
    </row>
    <row r="95">
      <c r="A95" s="1" t="s">
        <v>513</v>
      </c>
      <c r="E95" s="27" t="s">
        <v>514</v>
      </c>
    </row>
    <row r="96">
      <c r="A96" s="1" t="s">
        <v>504</v>
      </c>
      <c r="B96" s="1">
        <v>22</v>
      </c>
      <c r="C96" s="26" t="s">
        <v>4825</v>
      </c>
      <c r="D96" t="s">
        <v>506</v>
      </c>
      <c r="E96" s="27" t="s">
        <v>4826</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5505</v>
      </c>
    </row>
    <row r="98" ht="25.5">
      <c r="A98" s="1" t="s">
        <v>511</v>
      </c>
      <c r="E98" s="32" t="s">
        <v>5609</v>
      </c>
    </row>
    <row r="99">
      <c r="A99" s="1" t="s">
        <v>513</v>
      </c>
      <c r="E99" s="27" t="s">
        <v>514</v>
      </c>
    </row>
    <row r="100">
      <c r="A100" s="1" t="s">
        <v>504</v>
      </c>
      <c r="B100" s="1">
        <v>23</v>
      </c>
      <c r="C100" s="26" t="s">
        <v>4829</v>
      </c>
      <c r="D100" t="s">
        <v>506</v>
      </c>
      <c r="E100" s="27" t="s">
        <v>4830</v>
      </c>
      <c r="F100" s="28" t="s">
        <v>2701</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5610</v>
      </c>
    </row>
    <row r="103">
      <c r="A103" s="1" t="s">
        <v>513</v>
      </c>
      <c r="E103" s="27" t="s">
        <v>514</v>
      </c>
    </row>
    <row r="104">
      <c r="A104" s="1" t="s">
        <v>504</v>
      </c>
      <c r="B104" s="1">
        <v>24</v>
      </c>
      <c r="C104" s="26" t="s">
        <v>5508</v>
      </c>
      <c r="D104" t="s">
        <v>506</v>
      </c>
      <c r="E104" s="27" t="s">
        <v>5509</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5611</v>
      </c>
    </row>
    <row r="107">
      <c r="A107" s="1" t="s">
        <v>513</v>
      </c>
      <c r="E107" s="27" t="s">
        <v>514</v>
      </c>
    </row>
    <row r="108">
      <c r="A108" s="1" t="s">
        <v>504</v>
      </c>
      <c r="B108" s="1">
        <v>25</v>
      </c>
      <c r="C108" s="26" t="s">
        <v>4208</v>
      </c>
      <c r="D108" t="s">
        <v>506</v>
      </c>
      <c r="E108" s="27" t="s">
        <v>4209</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2">
      <c r="A109" s="1" t="s">
        <v>510</v>
      </c>
      <c r="E109" s="27" t="s">
        <v>5511</v>
      </c>
    </row>
    <row r="110" ht="38.25">
      <c r="A110" s="1" t="s">
        <v>511</v>
      </c>
      <c r="E110" s="32" t="s">
        <v>5612</v>
      </c>
    </row>
    <row r="111">
      <c r="A111" s="1" t="s">
        <v>513</v>
      </c>
      <c r="E111" s="27" t="s">
        <v>514</v>
      </c>
    </row>
    <row r="112">
      <c r="A112" s="1" t="s">
        <v>504</v>
      </c>
      <c r="B112" s="1">
        <v>26</v>
      </c>
      <c r="C112" s="26" t="s">
        <v>4212</v>
      </c>
      <c r="D112" t="s">
        <v>506</v>
      </c>
      <c r="E112" s="27" t="s">
        <v>4213</v>
      </c>
      <c r="F112" s="28" t="s">
        <v>2701</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5513</v>
      </c>
    </row>
    <row r="114" ht="25.5">
      <c r="A114" s="1" t="s">
        <v>511</v>
      </c>
      <c r="E114" s="32" t="s">
        <v>5613</v>
      </c>
    </row>
    <row r="115">
      <c r="A115" s="1" t="s">
        <v>513</v>
      </c>
      <c r="E115" s="27" t="s">
        <v>514</v>
      </c>
    </row>
    <row r="116">
      <c r="A116" s="1" t="s">
        <v>501</v>
      </c>
      <c r="C116" s="22" t="s">
        <v>604</v>
      </c>
      <c r="E116" s="23" t="s">
        <v>3448</v>
      </c>
      <c r="L116" s="24">
        <f>SUMIFS(L117:L140,A117:A140,"P")</f>
        <v>0</v>
      </c>
      <c r="M116" s="24">
        <f>SUMIFS(M117:M140,A117:A140,"P")</f>
        <v>0</v>
      </c>
      <c r="N116" s="25"/>
    </row>
    <row r="117">
      <c r="A117" s="1" t="s">
        <v>504</v>
      </c>
      <c r="B117" s="1">
        <v>27</v>
      </c>
      <c r="C117" s="26" t="s">
        <v>5330</v>
      </c>
      <c r="D117" t="s">
        <v>506</v>
      </c>
      <c r="E117" s="27" t="s">
        <v>5331</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4.75">
      <c r="A118" s="1" t="s">
        <v>510</v>
      </c>
      <c r="E118" s="27" t="s">
        <v>5518</v>
      </c>
    </row>
    <row r="119" ht="25.5">
      <c r="A119" s="1" t="s">
        <v>511</v>
      </c>
      <c r="E119" s="32" t="s">
        <v>5614</v>
      </c>
    </row>
    <row r="120">
      <c r="A120" s="1" t="s">
        <v>513</v>
      </c>
      <c r="E120" s="27" t="s">
        <v>514</v>
      </c>
    </row>
    <row r="121">
      <c r="A121" s="1" t="s">
        <v>504</v>
      </c>
      <c r="B121" s="1">
        <v>28</v>
      </c>
      <c r="C121" s="26" t="s">
        <v>5334</v>
      </c>
      <c r="D121" t="s">
        <v>506</v>
      </c>
      <c r="E121" s="27" t="s">
        <v>5335</v>
      </c>
      <c r="F121" s="28" t="s">
        <v>2701</v>
      </c>
      <c r="G121" s="29">
        <v>12.811999999999999</v>
      </c>
      <c r="H121" s="28">
        <v>0</v>
      </c>
      <c r="I121" s="30">
        <f>ROUND(G121*H121,P4)</f>
        <v>0</v>
      </c>
      <c r="L121" s="30">
        <v>0</v>
      </c>
      <c r="M121" s="24">
        <f>ROUND(G121*L121,P4)</f>
        <v>0</v>
      </c>
      <c r="N121" s="25" t="s">
        <v>509</v>
      </c>
      <c r="O121" s="31">
        <f>M121*AA121</f>
        <v>0</v>
      </c>
      <c r="P121" s="1">
        <v>3</v>
      </c>
      <c r="AA121" s="1">
        <f>IF(P121=1,$O$3,IF(P121=2,$O$4,$O$5))</f>
        <v>0</v>
      </c>
    </row>
    <row r="122" ht="25.5">
      <c r="A122" s="1" t="s">
        <v>510</v>
      </c>
      <c r="E122" s="27" t="s">
        <v>5520</v>
      </c>
    </row>
    <row r="123" ht="25.5">
      <c r="A123" s="1" t="s">
        <v>511</v>
      </c>
      <c r="E123" s="32" t="s">
        <v>5615</v>
      </c>
    </row>
    <row r="124">
      <c r="A124" s="1" t="s">
        <v>513</v>
      </c>
      <c r="E124" s="27" t="s">
        <v>514</v>
      </c>
    </row>
    <row r="125">
      <c r="A125" s="1" t="s">
        <v>504</v>
      </c>
      <c r="B125" s="1">
        <v>29</v>
      </c>
      <c r="C125" s="26" t="s">
        <v>4858</v>
      </c>
      <c r="D125" t="s">
        <v>506</v>
      </c>
      <c r="E125" s="27" t="s">
        <v>4859</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2">
      <c r="A126" s="1" t="s">
        <v>510</v>
      </c>
      <c r="E126" s="27" t="s">
        <v>5515</v>
      </c>
    </row>
    <row r="127" ht="38.25">
      <c r="A127" s="1" t="s">
        <v>511</v>
      </c>
      <c r="E127" s="32" t="s">
        <v>5616</v>
      </c>
    </row>
    <row r="128">
      <c r="A128" s="1" t="s">
        <v>513</v>
      </c>
      <c r="E128" s="27" t="s">
        <v>514</v>
      </c>
    </row>
    <row r="129">
      <c r="A129" s="1" t="s">
        <v>504</v>
      </c>
      <c r="B129" s="1">
        <v>30</v>
      </c>
      <c r="C129" s="26" t="s">
        <v>4862</v>
      </c>
      <c r="D129" t="s">
        <v>506</v>
      </c>
      <c r="E129" s="27" t="s">
        <v>4863</v>
      </c>
      <c r="F129" s="28" t="s">
        <v>2701</v>
      </c>
      <c r="G129" s="29">
        <v>13.843</v>
      </c>
      <c r="H129" s="28">
        <v>0</v>
      </c>
      <c r="I129" s="30">
        <f>ROUND(G129*H129,P4)</f>
        <v>0</v>
      </c>
      <c r="L129" s="30">
        <v>0</v>
      </c>
      <c r="M129" s="24">
        <f>ROUND(G129*L129,P4)</f>
        <v>0</v>
      </c>
      <c r="N129" s="25" t="s">
        <v>509</v>
      </c>
      <c r="O129" s="31">
        <f>M129*AA129</f>
        <v>0</v>
      </c>
      <c r="P129" s="1">
        <v>3</v>
      </c>
      <c r="AA129" s="1">
        <f>IF(P129=1,$O$3,IF(P129=2,$O$4,$O$5))</f>
        <v>0</v>
      </c>
    </row>
    <row r="130" ht="25.5">
      <c r="A130" s="1" t="s">
        <v>510</v>
      </c>
      <c r="E130" s="27" t="s">
        <v>5516</v>
      </c>
    </row>
    <row r="131" ht="25.5">
      <c r="A131" s="1" t="s">
        <v>511</v>
      </c>
      <c r="E131" s="32" t="s">
        <v>5617</v>
      </c>
    </row>
    <row r="132">
      <c r="A132" s="1" t="s">
        <v>513</v>
      </c>
      <c r="E132" s="27" t="s">
        <v>514</v>
      </c>
    </row>
    <row r="133">
      <c r="A133" s="1" t="s">
        <v>504</v>
      </c>
      <c r="B133" s="1">
        <v>31</v>
      </c>
      <c r="C133" s="26" t="s">
        <v>4851</v>
      </c>
      <c r="D133" t="s">
        <v>506</v>
      </c>
      <c r="E133" s="27" t="s">
        <v>4852</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6.5">
      <c r="A134" s="1" t="s">
        <v>510</v>
      </c>
      <c r="E134" s="27" t="s">
        <v>5618</v>
      </c>
    </row>
    <row r="135" ht="25.5">
      <c r="A135" s="1" t="s">
        <v>511</v>
      </c>
      <c r="E135" s="32" t="s">
        <v>5619</v>
      </c>
    </row>
    <row r="136">
      <c r="A136" s="1" t="s">
        <v>513</v>
      </c>
      <c r="E136" s="27" t="s">
        <v>514</v>
      </c>
    </row>
    <row r="137">
      <c r="A137" s="1" t="s">
        <v>504</v>
      </c>
      <c r="B137" s="1">
        <v>32</v>
      </c>
      <c r="C137" s="26" t="s">
        <v>4855</v>
      </c>
      <c r="D137" t="s">
        <v>506</v>
      </c>
      <c r="E137" s="27" t="s">
        <v>4856</v>
      </c>
      <c r="F137" s="28" t="s">
        <v>2701</v>
      </c>
      <c r="G137" s="29">
        <v>1.0489999999999999</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5524</v>
      </c>
    </row>
    <row r="139" ht="25.5">
      <c r="A139" s="1" t="s">
        <v>511</v>
      </c>
      <c r="E139" s="32" t="s">
        <v>5620</v>
      </c>
    </row>
    <row r="140">
      <c r="A140" s="1" t="s">
        <v>513</v>
      </c>
      <c r="E140" s="27" t="s">
        <v>514</v>
      </c>
    </row>
    <row r="141">
      <c r="A141" s="1" t="s">
        <v>501</v>
      </c>
      <c r="C141" s="22" t="s">
        <v>857</v>
      </c>
      <c r="E141" s="23" t="s">
        <v>3456</v>
      </c>
      <c r="L141" s="24">
        <f>SUMIFS(L142:L157,A142:A157,"P")</f>
        <v>0</v>
      </c>
      <c r="M141" s="24">
        <f>SUMIFS(M142:M157,A142:A157,"P")</f>
        <v>0</v>
      </c>
      <c r="N141" s="25"/>
    </row>
    <row r="142">
      <c r="A142" s="1" t="s">
        <v>504</v>
      </c>
      <c r="B142" s="1">
        <v>33</v>
      </c>
      <c r="C142" s="26" t="s">
        <v>3603</v>
      </c>
      <c r="D142" t="s">
        <v>506</v>
      </c>
      <c r="E142" s="27" t="s">
        <v>3604</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5.5">
      <c r="A143" s="1" t="s">
        <v>510</v>
      </c>
      <c r="E143" s="27" t="s">
        <v>5526</v>
      </c>
    </row>
    <row r="144" ht="38.25">
      <c r="A144" s="1" t="s">
        <v>511</v>
      </c>
      <c r="E144" s="32" t="s">
        <v>5621</v>
      </c>
    </row>
    <row r="145">
      <c r="A145" s="1" t="s">
        <v>513</v>
      </c>
      <c r="E145" s="27" t="s">
        <v>514</v>
      </c>
    </row>
    <row r="146">
      <c r="A146" s="1" t="s">
        <v>504</v>
      </c>
      <c r="B146" s="1">
        <v>34</v>
      </c>
      <c r="C146" s="26" t="s">
        <v>3472</v>
      </c>
      <c r="D146" t="s">
        <v>506</v>
      </c>
      <c r="E146" s="27" t="s">
        <v>3473</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8.25">
      <c r="A148" s="1" t="s">
        <v>511</v>
      </c>
      <c r="E148" s="32" t="s">
        <v>5622</v>
      </c>
    </row>
    <row r="149">
      <c r="A149" s="1" t="s">
        <v>513</v>
      </c>
      <c r="E149" s="27" t="s">
        <v>514</v>
      </c>
    </row>
    <row r="150">
      <c r="A150" s="1" t="s">
        <v>504</v>
      </c>
      <c r="B150" s="1">
        <v>35</v>
      </c>
      <c r="C150" s="26" t="s">
        <v>5529</v>
      </c>
      <c r="D150" t="s">
        <v>506</v>
      </c>
      <c r="E150" s="27" t="s">
        <v>5530</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8.25">
      <c r="A152" s="1" t="s">
        <v>511</v>
      </c>
      <c r="E152" s="32" t="s">
        <v>5623</v>
      </c>
    </row>
    <row r="153">
      <c r="A153" s="1" t="s">
        <v>513</v>
      </c>
      <c r="E153" s="27" t="s">
        <v>514</v>
      </c>
    </row>
    <row r="154">
      <c r="A154" s="1" t="s">
        <v>504</v>
      </c>
      <c r="B154" s="1">
        <v>36</v>
      </c>
      <c r="C154" s="26" t="s">
        <v>4899</v>
      </c>
      <c r="D154" t="s">
        <v>506</v>
      </c>
      <c r="E154" s="27" t="s">
        <v>4900</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5624</v>
      </c>
    </row>
    <row r="157">
      <c r="A157" s="1" t="s">
        <v>513</v>
      </c>
      <c r="E157" s="27" t="s">
        <v>514</v>
      </c>
    </row>
    <row r="158">
      <c r="A158" s="1" t="s">
        <v>501</v>
      </c>
      <c r="C158" s="22" t="s">
        <v>1260</v>
      </c>
      <c r="E158" s="23" t="s">
        <v>4218</v>
      </c>
      <c r="L158" s="24">
        <f>SUMIFS(L159:L178,A159:A178,"P")</f>
        <v>0</v>
      </c>
      <c r="M158" s="24">
        <f>SUMIFS(M159:M178,A159:A178,"P")</f>
        <v>0</v>
      </c>
      <c r="N158" s="25"/>
    </row>
    <row r="159" ht="25.5">
      <c r="A159" s="1" t="s">
        <v>504</v>
      </c>
      <c r="B159" s="1">
        <v>37</v>
      </c>
      <c r="C159" s="26" t="s">
        <v>4906</v>
      </c>
      <c r="D159" t="s">
        <v>506</v>
      </c>
      <c r="E159" s="27" t="s">
        <v>4907</v>
      </c>
      <c r="F159" s="28" t="s">
        <v>1626</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5536</v>
      </c>
    </row>
    <row r="161" ht="25.5">
      <c r="A161" s="1" t="s">
        <v>511</v>
      </c>
      <c r="E161" s="32" t="s">
        <v>5625</v>
      </c>
    </row>
    <row r="162" ht="204">
      <c r="A162" s="1" t="s">
        <v>513</v>
      </c>
      <c r="E162" s="27" t="s">
        <v>5538</v>
      </c>
    </row>
    <row r="163" ht="25.5">
      <c r="A163" s="1" t="s">
        <v>504</v>
      </c>
      <c r="B163" s="1">
        <v>38</v>
      </c>
      <c r="C163" s="26" t="s">
        <v>4911</v>
      </c>
      <c r="D163" t="s">
        <v>506</v>
      </c>
      <c r="E163" s="27" t="s">
        <v>4912</v>
      </c>
      <c r="F163" s="28" t="s">
        <v>1626</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5.5">
      <c r="A165" s="1" t="s">
        <v>511</v>
      </c>
      <c r="E165" s="32" t="s">
        <v>5626</v>
      </c>
    </row>
    <row r="166" ht="191.25">
      <c r="A166" s="1" t="s">
        <v>513</v>
      </c>
      <c r="E166" s="27" t="s">
        <v>5541</v>
      </c>
    </row>
    <row r="167" ht="25.5">
      <c r="A167" s="1" t="s">
        <v>504</v>
      </c>
      <c r="B167" s="1">
        <v>39</v>
      </c>
      <c r="C167" s="26" t="s">
        <v>4916</v>
      </c>
      <c r="D167" t="s">
        <v>506</v>
      </c>
      <c r="E167" s="27" t="s">
        <v>4917</v>
      </c>
      <c r="F167" s="28" t="s">
        <v>1626</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5.5">
      <c r="A169" s="1" t="s">
        <v>511</v>
      </c>
      <c r="E169" s="32" t="s">
        <v>5627</v>
      </c>
    </row>
    <row r="170" ht="191.25">
      <c r="A170" s="1" t="s">
        <v>513</v>
      </c>
      <c r="E170" s="27" t="s">
        <v>5544</v>
      </c>
    </row>
    <row r="171">
      <c r="A171" s="1" t="s">
        <v>504</v>
      </c>
      <c r="B171" s="1">
        <v>40</v>
      </c>
      <c r="C171" s="26" t="s">
        <v>5361</v>
      </c>
      <c r="D171" t="s">
        <v>506</v>
      </c>
      <c r="E171" s="27" t="s">
        <v>5362</v>
      </c>
      <c r="F171" s="28" t="s">
        <v>1626</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5547</v>
      </c>
    </row>
    <row r="173" ht="25.5">
      <c r="A173" s="1" t="s">
        <v>511</v>
      </c>
      <c r="E173" s="32" t="s">
        <v>5628</v>
      </c>
    </row>
    <row r="174">
      <c r="A174" s="1" t="s">
        <v>513</v>
      </c>
      <c r="E174" s="27" t="s">
        <v>514</v>
      </c>
    </row>
    <row r="175">
      <c r="A175" s="1" t="s">
        <v>504</v>
      </c>
      <c r="B175" s="1">
        <v>41</v>
      </c>
      <c r="C175" s="26" t="s">
        <v>4223</v>
      </c>
      <c r="D175" t="s">
        <v>506</v>
      </c>
      <c r="E175" s="27" t="s">
        <v>4224</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5629</v>
      </c>
    </row>
    <row r="178">
      <c r="A178" s="1" t="s">
        <v>513</v>
      </c>
      <c r="E178" s="27" t="s">
        <v>514</v>
      </c>
    </row>
    <row r="179">
      <c r="A179" s="1" t="s">
        <v>501</v>
      </c>
      <c r="C179" s="22" t="s">
        <v>3502</v>
      </c>
      <c r="E179" s="23" t="s">
        <v>3503</v>
      </c>
      <c r="L179" s="24">
        <f>SUMIFS(L180:L187,A180:A187,"P")</f>
        <v>0</v>
      </c>
      <c r="M179" s="24">
        <f>SUMIFS(M180:M187,A180:A187,"P")</f>
        <v>0</v>
      </c>
      <c r="N179" s="25"/>
    </row>
    <row r="180">
      <c r="A180" s="1" t="s">
        <v>504</v>
      </c>
      <c r="B180" s="1">
        <v>42</v>
      </c>
      <c r="C180" s="26" t="s">
        <v>4926</v>
      </c>
      <c r="D180" t="s">
        <v>506</v>
      </c>
      <c r="E180" s="27" t="s">
        <v>4927</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5550</v>
      </c>
    </row>
    <row r="182" ht="25.5">
      <c r="A182" s="1" t="s">
        <v>511</v>
      </c>
      <c r="E182" s="32" t="s">
        <v>5630</v>
      </c>
    </row>
    <row r="183">
      <c r="A183" s="1" t="s">
        <v>513</v>
      </c>
      <c r="E183" s="27" t="s">
        <v>514</v>
      </c>
    </row>
    <row r="184">
      <c r="A184" s="1" t="s">
        <v>504</v>
      </c>
      <c r="B184" s="1">
        <v>43</v>
      </c>
      <c r="C184" s="26" t="s">
        <v>5556</v>
      </c>
      <c r="D184" t="s">
        <v>506</v>
      </c>
      <c r="E184" s="27" t="s">
        <v>5557</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5.5">
      <c r="A185" s="1" t="s">
        <v>510</v>
      </c>
      <c r="E185" s="27" t="s">
        <v>5631</v>
      </c>
    </row>
    <row r="186" ht="25.5">
      <c r="A186" s="1" t="s">
        <v>511</v>
      </c>
      <c r="E186" s="32" t="s">
        <v>5559</v>
      </c>
    </row>
    <row r="187">
      <c r="A187" s="1" t="s">
        <v>513</v>
      </c>
      <c r="E187" s="27" t="s">
        <v>514</v>
      </c>
    </row>
    <row r="188">
      <c r="A188" s="1" t="s">
        <v>501</v>
      </c>
      <c r="C188" s="22" t="s">
        <v>2884</v>
      </c>
      <c r="E188" s="23" t="s">
        <v>3333</v>
      </c>
      <c r="L188" s="24">
        <f>SUMIFS(L189:L228,A189:A228,"P")</f>
        <v>0</v>
      </c>
      <c r="M188" s="24">
        <f>SUMIFS(M189:M228,A189:A228,"P")</f>
        <v>0</v>
      </c>
      <c r="N188" s="25"/>
    </row>
    <row r="189">
      <c r="A189" s="1" t="s">
        <v>504</v>
      </c>
      <c r="B189" s="1">
        <v>44</v>
      </c>
      <c r="C189" s="26" t="s">
        <v>4395</v>
      </c>
      <c r="D189" t="s">
        <v>506</v>
      </c>
      <c r="E189" s="27" t="s">
        <v>4396</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25.5">
      <c r="A191" s="1" t="s">
        <v>511</v>
      </c>
      <c r="E191" s="32" t="s">
        <v>5632</v>
      </c>
    </row>
    <row r="192">
      <c r="A192" s="1" t="s">
        <v>513</v>
      </c>
      <c r="E192" s="27" t="s">
        <v>514</v>
      </c>
    </row>
    <row r="193">
      <c r="A193" s="1" t="s">
        <v>504</v>
      </c>
      <c r="B193" s="1">
        <v>45</v>
      </c>
      <c r="C193" s="26" t="s">
        <v>4943</v>
      </c>
      <c r="D193" t="s">
        <v>506</v>
      </c>
      <c r="E193" s="27" t="s">
        <v>4944</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5.5">
      <c r="A195" s="1" t="s">
        <v>511</v>
      </c>
      <c r="E195" s="32" t="s">
        <v>5633</v>
      </c>
    </row>
    <row r="196">
      <c r="A196" s="1" t="s">
        <v>513</v>
      </c>
      <c r="E196" s="27" t="s">
        <v>514</v>
      </c>
    </row>
    <row r="197">
      <c r="A197" s="1" t="s">
        <v>504</v>
      </c>
      <c r="B197" s="1">
        <v>46</v>
      </c>
      <c r="C197" s="26" t="s">
        <v>4986</v>
      </c>
      <c r="D197" t="s">
        <v>506</v>
      </c>
      <c r="E197" s="27" t="s">
        <v>4987</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5564</v>
      </c>
    </row>
    <row r="199" ht="25.5">
      <c r="A199" s="1" t="s">
        <v>511</v>
      </c>
      <c r="E199" s="32" t="s">
        <v>5634</v>
      </c>
    </row>
    <row r="200">
      <c r="A200" s="1" t="s">
        <v>513</v>
      </c>
      <c r="E200" s="27" t="s">
        <v>514</v>
      </c>
    </row>
    <row r="201">
      <c r="A201" s="1" t="s">
        <v>504</v>
      </c>
      <c r="B201" s="1">
        <v>47</v>
      </c>
      <c r="C201" s="26" t="s">
        <v>3523</v>
      </c>
      <c r="D201" t="s">
        <v>506</v>
      </c>
      <c r="E201" s="27" t="s">
        <v>3524</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5635</v>
      </c>
    </row>
    <row r="204">
      <c r="A204" s="1" t="s">
        <v>513</v>
      </c>
      <c r="E204" s="27" t="s">
        <v>514</v>
      </c>
    </row>
    <row r="205">
      <c r="A205" s="1" t="s">
        <v>504</v>
      </c>
      <c r="B205" s="1">
        <v>48</v>
      </c>
      <c r="C205" s="26" t="s">
        <v>5636</v>
      </c>
      <c r="D205" t="s">
        <v>506</v>
      </c>
      <c r="E205" s="27" t="s">
        <v>5637</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5638</v>
      </c>
    </row>
    <row r="207" ht="38.25">
      <c r="A207" s="1" t="s">
        <v>511</v>
      </c>
      <c r="E207" s="32" t="s">
        <v>5639</v>
      </c>
    </row>
    <row r="208">
      <c r="A208" s="1" t="s">
        <v>513</v>
      </c>
      <c r="E208" s="27" t="s">
        <v>514</v>
      </c>
    </row>
    <row r="209">
      <c r="A209" s="1" t="s">
        <v>504</v>
      </c>
      <c r="B209" s="1">
        <v>49</v>
      </c>
      <c r="C209" s="26" t="s">
        <v>5567</v>
      </c>
      <c r="D209" t="s">
        <v>597</v>
      </c>
      <c r="E209" s="27" t="s">
        <v>5568</v>
      </c>
      <c r="F209" s="28" t="s">
        <v>2701</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5640</v>
      </c>
    </row>
    <row r="211" ht="38.25">
      <c r="A211" s="1" t="s">
        <v>511</v>
      </c>
      <c r="E211" s="32" t="s">
        <v>5641</v>
      </c>
    </row>
    <row r="212">
      <c r="A212" s="1" t="s">
        <v>513</v>
      </c>
      <c r="E212" s="27" t="s">
        <v>514</v>
      </c>
    </row>
    <row r="213">
      <c r="A213" s="1" t="s">
        <v>504</v>
      </c>
      <c r="B213" s="1">
        <v>50</v>
      </c>
      <c r="C213" s="26" t="s">
        <v>5567</v>
      </c>
      <c r="D213" t="s">
        <v>601</v>
      </c>
      <c r="E213" s="27" t="s">
        <v>5568</v>
      </c>
      <c r="F213" s="28" t="s">
        <v>2701</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5569</v>
      </c>
    </row>
    <row r="215" ht="25.5">
      <c r="A215" s="1" t="s">
        <v>511</v>
      </c>
      <c r="E215" s="32" t="s">
        <v>5642</v>
      </c>
    </row>
    <row r="216">
      <c r="A216" s="1" t="s">
        <v>513</v>
      </c>
      <c r="E216" s="27" t="s">
        <v>514</v>
      </c>
    </row>
    <row r="217">
      <c r="A217" s="1" t="s">
        <v>504</v>
      </c>
      <c r="B217" s="1">
        <v>51</v>
      </c>
      <c r="C217" s="26" t="s">
        <v>4970</v>
      </c>
      <c r="D217" t="s">
        <v>506</v>
      </c>
      <c r="E217" s="27" t="s">
        <v>4971</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5571</v>
      </c>
    </row>
    <row r="219" ht="25.5">
      <c r="A219" s="1" t="s">
        <v>511</v>
      </c>
      <c r="E219" s="32" t="s">
        <v>541</v>
      </c>
    </row>
    <row r="220">
      <c r="A220" s="1" t="s">
        <v>513</v>
      </c>
      <c r="E220" s="27" t="s">
        <v>514</v>
      </c>
    </row>
    <row r="221">
      <c r="A221" s="1" t="s">
        <v>504</v>
      </c>
      <c r="B221" s="1">
        <v>52</v>
      </c>
      <c r="C221" s="26" t="s">
        <v>4973</v>
      </c>
      <c r="D221" t="s">
        <v>506</v>
      </c>
      <c r="E221" s="27" t="s">
        <v>4974</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5572</v>
      </c>
    </row>
    <row r="223" ht="25.5">
      <c r="A223" s="1" t="s">
        <v>511</v>
      </c>
      <c r="E223" s="32" t="s">
        <v>538</v>
      </c>
    </row>
    <row r="224">
      <c r="A224" s="1" t="s">
        <v>513</v>
      </c>
      <c r="E224" s="27" t="s">
        <v>514</v>
      </c>
    </row>
    <row r="225">
      <c r="A225" s="1" t="s">
        <v>504</v>
      </c>
      <c r="B225" s="1">
        <v>53</v>
      </c>
      <c r="C225" s="26" t="s">
        <v>5573</v>
      </c>
      <c r="D225" t="s">
        <v>506</v>
      </c>
      <c r="E225" s="27" t="s">
        <v>5574</v>
      </c>
      <c r="F225" s="28" t="s">
        <v>1626</v>
      </c>
      <c r="G225" s="29">
        <v>13.836</v>
      </c>
      <c r="H225" s="28">
        <v>0</v>
      </c>
      <c r="I225" s="30">
        <f>ROUND(G225*H225,P4)</f>
        <v>0</v>
      </c>
      <c r="L225" s="30">
        <v>0</v>
      </c>
      <c r="M225" s="24">
        <f>ROUND(G225*L225,P4)</f>
        <v>0</v>
      </c>
      <c r="N225" s="25" t="s">
        <v>509</v>
      </c>
      <c r="O225" s="31">
        <f>M225*AA225</f>
        <v>0</v>
      </c>
      <c r="P225" s="1">
        <v>3</v>
      </c>
      <c r="AA225" s="1">
        <f>IF(P225=1,$O$3,IF(P225=2,$O$4,$O$5))</f>
        <v>0</v>
      </c>
    </row>
    <row r="226" ht="25.5">
      <c r="A226" s="1" t="s">
        <v>510</v>
      </c>
      <c r="E226" s="27" t="s">
        <v>5575</v>
      </c>
    </row>
    <row r="227" ht="25.5">
      <c r="A227" s="1" t="s">
        <v>511</v>
      </c>
      <c r="E227" s="32" t="s">
        <v>5643</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5644</v>
      </c>
      <c r="E8" s="23" t="s">
        <v>193</v>
      </c>
      <c r="L8" s="24">
        <f>L9+L18+L35+L44</f>
        <v>0</v>
      </c>
      <c r="M8" s="24">
        <f>M9+M18+M35+M44</f>
        <v>0</v>
      </c>
      <c r="N8" s="25"/>
    </row>
    <row r="9">
      <c r="A9" s="1" t="s">
        <v>501</v>
      </c>
      <c r="C9" s="22" t="s">
        <v>1254</v>
      </c>
      <c r="E9" s="23" t="s">
        <v>4118</v>
      </c>
      <c r="L9" s="24">
        <f>SUMIFS(L10:L17,A10:A17,"P")</f>
        <v>0</v>
      </c>
      <c r="M9" s="24">
        <f>SUMIFS(M10:M17,A10:A17,"P")</f>
        <v>0</v>
      </c>
      <c r="N9" s="25"/>
    </row>
    <row r="10" ht="25.5">
      <c r="A10" s="1" t="s">
        <v>504</v>
      </c>
      <c r="B10" s="1">
        <v>1</v>
      </c>
      <c r="C10" s="26" t="s">
        <v>3384</v>
      </c>
      <c r="D10" t="s">
        <v>3385</v>
      </c>
      <c r="E10" s="27" t="s">
        <v>3386</v>
      </c>
      <c r="F10" s="28" t="s">
        <v>2701</v>
      </c>
      <c r="G10" s="29">
        <v>64.799999999999997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5645</v>
      </c>
    </row>
    <row r="13" ht="25.5">
      <c r="A13" s="1" t="s">
        <v>513</v>
      </c>
      <c r="E13" s="27" t="s">
        <v>2702</v>
      </c>
    </row>
    <row r="14" ht="25.5">
      <c r="A14" s="1" t="s">
        <v>504</v>
      </c>
      <c r="B14" s="1">
        <v>2</v>
      </c>
      <c r="C14" s="26" t="s">
        <v>4646</v>
      </c>
      <c r="D14" t="s">
        <v>4647</v>
      </c>
      <c r="E14" s="27" t="s">
        <v>4648</v>
      </c>
      <c r="F14" s="28" t="s">
        <v>2701</v>
      </c>
      <c r="G14" s="29">
        <v>51.975000000000001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5646</v>
      </c>
    </row>
    <row r="17" ht="25.5">
      <c r="A17" s="1" t="s">
        <v>513</v>
      </c>
      <c r="E17" s="27" t="s">
        <v>2702</v>
      </c>
    </row>
    <row r="18">
      <c r="A18" s="1" t="s">
        <v>501</v>
      </c>
      <c r="C18" s="22" t="s">
        <v>597</v>
      </c>
      <c r="E18" s="23" t="s">
        <v>557</v>
      </c>
      <c r="L18" s="24">
        <f>SUMIFS(L19:L34,A19:A34,"P")</f>
        <v>0</v>
      </c>
      <c r="M18" s="24">
        <f>SUMIFS(M19:M34,A19:A34,"P")</f>
        <v>0</v>
      </c>
      <c r="N18" s="25"/>
    </row>
    <row r="19">
      <c r="A19" s="1" t="s">
        <v>504</v>
      </c>
      <c r="B19" s="1">
        <v>3</v>
      </c>
      <c r="C19" s="26" t="s">
        <v>5647</v>
      </c>
      <c r="D19" t="s">
        <v>506</v>
      </c>
      <c r="E19" s="27" t="s">
        <v>5648</v>
      </c>
      <c r="F19" s="28" t="s">
        <v>564</v>
      </c>
      <c r="G19" s="29">
        <v>35</v>
      </c>
      <c r="H19" s="28">
        <v>0</v>
      </c>
      <c r="I19" s="30">
        <f>ROUND(G19*H19,P4)</f>
        <v>0</v>
      </c>
      <c r="L19" s="30">
        <v>0</v>
      </c>
      <c r="M19" s="24">
        <f>ROUND(G19*L19,P4)</f>
        <v>0</v>
      </c>
      <c r="N19" s="25" t="s">
        <v>509</v>
      </c>
      <c r="O19" s="31">
        <f>M19*AA19</f>
        <v>0</v>
      </c>
      <c r="P19" s="1">
        <v>3</v>
      </c>
      <c r="AA19" s="1">
        <f>IF(P19=1,$O$3,IF(P19=2,$O$4,$O$5))</f>
        <v>0</v>
      </c>
    </row>
    <row r="20" ht="25.5">
      <c r="A20" s="1" t="s">
        <v>510</v>
      </c>
      <c r="E20" s="27" t="s">
        <v>5649</v>
      </c>
    </row>
    <row r="21" ht="25.5">
      <c r="A21" s="1" t="s">
        <v>511</v>
      </c>
      <c r="E21" s="32" t="s">
        <v>5650</v>
      </c>
    </row>
    <row r="22">
      <c r="A22" s="1" t="s">
        <v>513</v>
      </c>
      <c r="E22" s="27" t="s">
        <v>514</v>
      </c>
    </row>
    <row r="23">
      <c r="A23" s="1" t="s">
        <v>504</v>
      </c>
      <c r="B23" s="1">
        <v>4</v>
      </c>
      <c r="C23" s="26" t="s">
        <v>5651</v>
      </c>
      <c r="D23" t="s">
        <v>506</v>
      </c>
      <c r="E23" s="27" t="s">
        <v>5652</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5653</v>
      </c>
    </row>
    <row r="26">
      <c r="A26" s="1" t="s">
        <v>513</v>
      </c>
      <c r="E26" s="27" t="s">
        <v>514</v>
      </c>
    </row>
    <row r="27">
      <c r="A27" s="1" t="s">
        <v>504</v>
      </c>
      <c r="B27" s="1">
        <v>5</v>
      </c>
      <c r="C27" s="26" t="s">
        <v>5654</v>
      </c>
      <c r="D27" t="s">
        <v>506</v>
      </c>
      <c r="E27" s="27" t="s">
        <v>5655</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5656</v>
      </c>
    </row>
    <row r="29" ht="25.5">
      <c r="A29" s="1" t="s">
        <v>511</v>
      </c>
      <c r="E29" s="32" t="s">
        <v>5657</v>
      </c>
    </row>
    <row r="30">
      <c r="A30" s="1" t="s">
        <v>513</v>
      </c>
      <c r="E30" s="27" t="s">
        <v>514</v>
      </c>
    </row>
    <row r="31">
      <c r="A31" s="1" t="s">
        <v>504</v>
      </c>
      <c r="B31" s="1">
        <v>6</v>
      </c>
      <c r="C31" s="26" t="s">
        <v>5658</v>
      </c>
      <c r="D31" t="s">
        <v>506</v>
      </c>
      <c r="E31" s="27" t="s">
        <v>5659</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5660</v>
      </c>
    </row>
    <row r="33" ht="25.5">
      <c r="A33" s="1" t="s">
        <v>511</v>
      </c>
      <c r="E33" s="32" t="s">
        <v>5657</v>
      </c>
    </row>
    <row r="34">
      <c r="A34" s="1" t="s">
        <v>513</v>
      </c>
      <c r="E34" s="27" t="s">
        <v>514</v>
      </c>
    </row>
    <row r="35">
      <c r="A35" s="1" t="s">
        <v>501</v>
      </c>
      <c r="C35" s="22" t="s">
        <v>857</v>
      </c>
      <c r="E35" s="23" t="s">
        <v>3456</v>
      </c>
      <c r="L35" s="24">
        <f>SUMIFS(L36:L43,A36:A43,"P")</f>
        <v>0</v>
      </c>
      <c r="M35" s="24">
        <f>SUMIFS(M36:M43,A36:A43,"P")</f>
        <v>0</v>
      </c>
      <c r="N35" s="25"/>
    </row>
    <row r="36">
      <c r="A36" s="1" t="s">
        <v>504</v>
      </c>
      <c r="B36" s="1">
        <v>7</v>
      </c>
      <c r="C36" s="26" t="s">
        <v>3603</v>
      </c>
      <c r="D36" t="s">
        <v>601</v>
      </c>
      <c r="E36" s="27" t="s">
        <v>3604</v>
      </c>
      <c r="F36" s="28" t="s">
        <v>560</v>
      </c>
      <c r="G36" s="29">
        <v>13.859999999999999</v>
      </c>
      <c r="H36" s="28">
        <v>0</v>
      </c>
      <c r="I36" s="30">
        <f>ROUND(G36*H36,P4)</f>
        <v>0</v>
      </c>
      <c r="L36" s="30">
        <v>0</v>
      </c>
      <c r="M36" s="24">
        <f>ROUND(G36*L36,P4)</f>
        <v>0</v>
      </c>
      <c r="N36" s="25" t="s">
        <v>509</v>
      </c>
      <c r="O36" s="31">
        <f>M36*AA36</f>
        <v>0</v>
      </c>
      <c r="P36" s="1">
        <v>3</v>
      </c>
      <c r="AA36" s="1">
        <f>IF(P36=1,$O$3,IF(P36=2,$O$4,$O$5))</f>
        <v>0</v>
      </c>
    </row>
    <row r="37" ht="25.5">
      <c r="A37" s="1" t="s">
        <v>510</v>
      </c>
      <c r="E37" s="27" t="s">
        <v>5661</v>
      </c>
    </row>
    <row r="38" ht="25.5">
      <c r="A38" s="1" t="s">
        <v>511</v>
      </c>
      <c r="E38" s="32" t="s">
        <v>5662</v>
      </c>
    </row>
    <row r="39">
      <c r="A39" s="1" t="s">
        <v>513</v>
      </c>
      <c r="E39" s="27" t="s">
        <v>514</v>
      </c>
    </row>
    <row r="40">
      <c r="A40" s="1" t="s">
        <v>504</v>
      </c>
      <c r="B40" s="1">
        <v>8</v>
      </c>
      <c r="C40" s="26" t="s">
        <v>5529</v>
      </c>
      <c r="D40" t="s">
        <v>506</v>
      </c>
      <c r="E40" s="27" t="s">
        <v>5530</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5663</v>
      </c>
    </row>
    <row r="43">
      <c r="A43" s="1" t="s">
        <v>513</v>
      </c>
      <c r="E43" s="27" t="s">
        <v>514</v>
      </c>
    </row>
    <row r="44">
      <c r="A44" s="1" t="s">
        <v>501</v>
      </c>
      <c r="C44" s="22" t="s">
        <v>2884</v>
      </c>
      <c r="E44" s="23" t="s">
        <v>3333</v>
      </c>
      <c r="L44" s="24">
        <f>SUMIFS(L45:L56,A45:A56,"P")</f>
        <v>0</v>
      </c>
      <c r="M44" s="24">
        <f>SUMIFS(M45:M56,A45:A56,"P")</f>
        <v>0</v>
      </c>
      <c r="N44" s="25"/>
    </row>
    <row r="45">
      <c r="A45" s="1" t="s">
        <v>504</v>
      </c>
      <c r="B45" s="1">
        <v>9</v>
      </c>
      <c r="C45" s="26" t="s">
        <v>4395</v>
      </c>
      <c r="D45" t="s">
        <v>506</v>
      </c>
      <c r="E45" s="27" t="s">
        <v>4396</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5560</v>
      </c>
    </row>
    <row r="47" ht="25.5">
      <c r="A47" s="1" t="s">
        <v>511</v>
      </c>
      <c r="E47" s="32" t="s">
        <v>5664</v>
      </c>
    </row>
    <row r="48">
      <c r="A48" s="1" t="s">
        <v>513</v>
      </c>
      <c r="E48" s="27" t="s">
        <v>514</v>
      </c>
    </row>
    <row r="49">
      <c r="A49" s="1" t="s">
        <v>504</v>
      </c>
      <c r="B49" s="1">
        <v>10</v>
      </c>
      <c r="C49" s="26" t="s">
        <v>5665</v>
      </c>
      <c r="D49" t="s">
        <v>506</v>
      </c>
      <c r="E49" s="27" t="s">
        <v>5666</v>
      </c>
      <c r="F49" s="28" t="s">
        <v>1626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5667</v>
      </c>
    </row>
    <row r="52">
      <c r="A52" s="1" t="s">
        <v>513</v>
      </c>
      <c r="E52" s="27" t="s">
        <v>514</v>
      </c>
    </row>
    <row r="53">
      <c r="A53" s="1" t="s">
        <v>504</v>
      </c>
      <c r="B53" s="1">
        <v>11</v>
      </c>
      <c r="C53" s="26" t="s">
        <v>4986</v>
      </c>
      <c r="D53" t="s">
        <v>506</v>
      </c>
      <c r="E53" s="27" t="s">
        <v>4987</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5564</v>
      </c>
    </row>
    <row r="55" ht="25.5">
      <c r="A55" s="1" t="s">
        <v>511</v>
      </c>
      <c r="E55" s="32" t="s">
        <v>5668</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COUNTIFS(L8:L198,"=0",A8:A198,"P")+COUNTIFS(L8:L198,"",A8:A198,"P")+SUM(Q8:Q198)</f>
        <v>0</v>
      </c>
    </row>
    <row r="8">
      <c r="A8" s="1" t="s">
        <v>499</v>
      </c>
      <c r="C8" s="22" t="s">
        <v>5669</v>
      </c>
      <c r="E8" s="23" t="s">
        <v>195</v>
      </c>
      <c r="L8" s="24">
        <f>L9+L30+L83+L100+L113+L130+L139+L164+L177</f>
        <v>0</v>
      </c>
      <c r="M8" s="24">
        <f>M9+M30+M83+M100+M113+M130+M139+M164+M177</f>
        <v>0</v>
      </c>
      <c r="N8" s="25"/>
    </row>
    <row r="9">
      <c r="A9" s="1" t="s">
        <v>501</v>
      </c>
      <c r="C9" s="22" t="s">
        <v>1254</v>
      </c>
      <c r="E9" s="23" t="s">
        <v>1255</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5670</v>
      </c>
    </row>
    <row r="12" ht="25.5">
      <c r="A12" s="1" t="s">
        <v>511</v>
      </c>
      <c r="E12" s="32" t="s">
        <v>4762</v>
      </c>
    </row>
    <row r="13">
      <c r="A13" s="1" t="s">
        <v>513</v>
      </c>
      <c r="E13" s="27" t="s">
        <v>514</v>
      </c>
    </row>
    <row r="14" ht="25.5">
      <c r="A14" s="1" t="s">
        <v>504</v>
      </c>
      <c r="B14" s="1">
        <v>2</v>
      </c>
      <c r="C14" s="26" t="s">
        <v>3384</v>
      </c>
      <c r="D14" t="s">
        <v>3385</v>
      </c>
      <c r="E14" s="27" t="s">
        <v>3386</v>
      </c>
      <c r="F14" s="28" t="s">
        <v>2701</v>
      </c>
      <c r="G14" s="29">
        <v>3040.1889999999999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5671</v>
      </c>
    </row>
    <row r="17" ht="25.5">
      <c r="A17" s="1" t="s">
        <v>513</v>
      </c>
      <c r="E17" s="27" t="s">
        <v>2702</v>
      </c>
    </row>
    <row r="18" ht="25.5">
      <c r="A18" s="1" t="s">
        <v>504</v>
      </c>
      <c r="B18" s="1">
        <v>3</v>
      </c>
      <c r="C18" s="26" t="s">
        <v>3775</v>
      </c>
      <c r="D18" t="s">
        <v>3776</v>
      </c>
      <c r="E18" s="27" t="s">
        <v>3777</v>
      </c>
      <c r="F18" s="28" t="s">
        <v>2701</v>
      </c>
      <c r="G18" s="29">
        <v>722.45899999999995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5672</v>
      </c>
    </row>
    <row r="21" ht="25.5">
      <c r="A21" s="1" t="s">
        <v>513</v>
      </c>
      <c r="E21" s="27" t="s">
        <v>2702</v>
      </c>
    </row>
    <row r="22" ht="25.5">
      <c r="A22" s="1" t="s">
        <v>504</v>
      </c>
      <c r="B22" s="1">
        <v>4</v>
      </c>
      <c r="C22" s="26" t="s">
        <v>3030</v>
      </c>
      <c r="D22" t="s">
        <v>3031</v>
      </c>
      <c r="E22" s="27" t="s">
        <v>3032</v>
      </c>
      <c r="F22" s="28" t="s">
        <v>2701</v>
      </c>
      <c r="G22" s="29">
        <v>96.733999999999995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5673</v>
      </c>
    </row>
    <row r="25" ht="25.5">
      <c r="A25" s="1" t="s">
        <v>513</v>
      </c>
      <c r="E25" s="27" t="s">
        <v>2702</v>
      </c>
    </row>
    <row r="26" ht="25.5">
      <c r="A26" s="1" t="s">
        <v>504</v>
      </c>
      <c r="B26" s="1">
        <v>5</v>
      </c>
      <c r="C26" s="26" t="s">
        <v>2833</v>
      </c>
      <c r="D26" t="s">
        <v>2834</v>
      </c>
      <c r="E26" s="27" t="s">
        <v>2835</v>
      </c>
      <c r="F26" s="28" t="s">
        <v>2701</v>
      </c>
      <c r="G26" s="29">
        <v>40.32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5674</v>
      </c>
    </row>
    <row r="29" ht="25.5">
      <c r="A29" s="1" t="s">
        <v>513</v>
      </c>
      <c r="E29" s="27" t="s">
        <v>2702</v>
      </c>
    </row>
    <row r="30">
      <c r="A30" s="1" t="s">
        <v>501</v>
      </c>
      <c r="C30" s="22" t="s">
        <v>597</v>
      </c>
      <c r="E30" s="23" t="s">
        <v>557</v>
      </c>
      <c r="L30" s="24">
        <f>SUMIFS(L31:L82,A31:A82,"P")</f>
        <v>0</v>
      </c>
      <c r="M30" s="24">
        <f>SUMIFS(M31:M82,A31:A82,"P")</f>
        <v>0</v>
      </c>
      <c r="N30" s="25"/>
    </row>
    <row r="31" ht="25.5">
      <c r="A31" s="1" t="s">
        <v>504</v>
      </c>
      <c r="B31" s="1">
        <v>6</v>
      </c>
      <c r="C31" s="26" t="s">
        <v>4278</v>
      </c>
      <c r="D31" t="s">
        <v>506</v>
      </c>
      <c r="E31" s="27" t="s">
        <v>4279</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5675</v>
      </c>
    </row>
    <row r="33" ht="51">
      <c r="A33" s="1" t="s">
        <v>511</v>
      </c>
      <c r="E33" s="32" t="s">
        <v>5676</v>
      </c>
    </row>
    <row r="34">
      <c r="A34" s="1" t="s">
        <v>513</v>
      </c>
      <c r="E34" s="27" t="s">
        <v>514</v>
      </c>
    </row>
    <row r="35">
      <c r="A35" s="1" t="s">
        <v>504</v>
      </c>
      <c r="B35" s="1">
        <v>7</v>
      </c>
      <c r="C35" s="26" t="s">
        <v>4787</v>
      </c>
      <c r="D35" t="s">
        <v>506</v>
      </c>
      <c r="E35" s="27" t="s">
        <v>4788</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5675</v>
      </c>
    </row>
    <row r="37" ht="51">
      <c r="A37" s="1" t="s">
        <v>511</v>
      </c>
      <c r="E37" s="32" t="s">
        <v>5677</v>
      </c>
    </row>
    <row r="38">
      <c r="A38" s="1" t="s">
        <v>513</v>
      </c>
      <c r="E38" s="27" t="s">
        <v>514</v>
      </c>
    </row>
    <row r="39">
      <c r="A39" s="1" t="s">
        <v>504</v>
      </c>
      <c r="B39" s="1">
        <v>8</v>
      </c>
      <c r="C39" s="26" t="s">
        <v>3410</v>
      </c>
      <c r="D39" t="s">
        <v>506</v>
      </c>
      <c r="E39" s="27" t="s">
        <v>3411</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4793</v>
      </c>
    </row>
    <row r="41" ht="38.25">
      <c r="A41" s="1" t="s">
        <v>511</v>
      </c>
      <c r="E41" s="32" t="s">
        <v>5678</v>
      </c>
    </row>
    <row r="42">
      <c r="A42" s="1" t="s">
        <v>513</v>
      </c>
      <c r="E42" s="27" t="s">
        <v>514</v>
      </c>
    </row>
    <row r="43">
      <c r="A43" s="1" t="s">
        <v>504</v>
      </c>
      <c r="B43" s="1">
        <v>9</v>
      </c>
      <c r="C43" s="26" t="s">
        <v>3399</v>
      </c>
      <c r="D43" t="s">
        <v>601</v>
      </c>
      <c r="E43" s="27" t="s">
        <v>3400</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3413</v>
      </c>
    </row>
    <row r="45" ht="25.5">
      <c r="A45" s="1" t="s">
        <v>511</v>
      </c>
      <c r="E45" s="32" t="s">
        <v>5679</v>
      </c>
    </row>
    <row r="46">
      <c r="A46" s="1" t="s">
        <v>513</v>
      </c>
      <c r="E46" s="27" t="s">
        <v>514</v>
      </c>
    </row>
    <row r="47">
      <c r="A47" s="1" t="s">
        <v>504</v>
      </c>
      <c r="B47" s="1">
        <v>10</v>
      </c>
      <c r="C47" s="26" t="s">
        <v>5680</v>
      </c>
      <c r="D47" t="s">
        <v>506</v>
      </c>
      <c r="E47" s="27" t="s">
        <v>5681</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5188</v>
      </c>
    </row>
    <row r="49" ht="76.5">
      <c r="A49" s="1" t="s">
        <v>511</v>
      </c>
      <c r="E49" s="32" t="s">
        <v>5682</v>
      </c>
    </row>
    <row r="50">
      <c r="A50" s="1" t="s">
        <v>513</v>
      </c>
      <c r="E50" s="27" t="s">
        <v>514</v>
      </c>
    </row>
    <row r="51">
      <c r="A51" s="1" t="s">
        <v>504</v>
      </c>
      <c r="B51" s="1">
        <v>11</v>
      </c>
      <c r="C51" s="26" t="s">
        <v>3403</v>
      </c>
      <c r="D51" t="s">
        <v>506</v>
      </c>
      <c r="E51" s="27" t="s">
        <v>3404</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4795</v>
      </c>
    </row>
    <row r="53" ht="51">
      <c r="A53" s="1" t="s">
        <v>511</v>
      </c>
      <c r="E53" s="32" t="s">
        <v>5683</v>
      </c>
    </row>
    <row r="54">
      <c r="A54" s="1" t="s">
        <v>513</v>
      </c>
      <c r="E54" s="27" t="s">
        <v>514</v>
      </c>
    </row>
    <row r="55">
      <c r="A55" s="1" t="s">
        <v>504</v>
      </c>
      <c r="B55" s="1">
        <v>12</v>
      </c>
      <c r="C55" s="26" t="s">
        <v>3528</v>
      </c>
      <c r="D55" t="s">
        <v>506</v>
      </c>
      <c r="E55" s="27" t="s">
        <v>3529</v>
      </c>
      <c r="F55" s="28" t="s">
        <v>560</v>
      </c>
      <c r="G55" s="29">
        <v>1376.1099999999999</v>
      </c>
      <c r="H55" s="28">
        <v>0</v>
      </c>
      <c r="I55" s="30">
        <f>ROUND(G55*H55,P4)</f>
        <v>0</v>
      </c>
      <c r="L55" s="30">
        <v>0</v>
      </c>
      <c r="M55" s="24">
        <f>ROUND(G55*L55,P4)</f>
        <v>0</v>
      </c>
      <c r="N55" s="25" t="s">
        <v>509</v>
      </c>
      <c r="O55" s="31">
        <f>M55*AA55</f>
        <v>0</v>
      </c>
      <c r="P55" s="1">
        <v>3</v>
      </c>
      <c r="AA55" s="1">
        <f>IF(P55=1,$O$3,IF(P55=2,$O$4,$O$5))</f>
        <v>0</v>
      </c>
    </row>
    <row r="56" ht="25.5">
      <c r="A56" s="1" t="s">
        <v>510</v>
      </c>
      <c r="E56" s="27" t="s">
        <v>5684</v>
      </c>
    </row>
    <row r="57" ht="102">
      <c r="A57" s="1" t="s">
        <v>511</v>
      </c>
      <c r="E57" s="32" t="s">
        <v>5685</v>
      </c>
    </row>
    <row r="58">
      <c r="A58" s="1" t="s">
        <v>513</v>
      </c>
      <c r="E58" s="27" t="s">
        <v>514</v>
      </c>
    </row>
    <row r="59">
      <c r="A59" s="1" t="s">
        <v>504</v>
      </c>
      <c r="B59" s="1">
        <v>13</v>
      </c>
      <c r="C59" s="26" t="s">
        <v>5315</v>
      </c>
      <c r="D59" t="s">
        <v>506</v>
      </c>
      <c r="E59" s="27" t="s">
        <v>5316</v>
      </c>
      <c r="F59" s="28" t="s">
        <v>560</v>
      </c>
      <c r="G59" s="29">
        <v>344.02800000000002</v>
      </c>
      <c r="H59" s="28">
        <v>0</v>
      </c>
      <c r="I59" s="30">
        <f>ROUND(G59*H59,P4)</f>
        <v>0</v>
      </c>
      <c r="L59" s="30">
        <v>0</v>
      </c>
      <c r="M59" s="24">
        <f>ROUND(G59*L59,P4)</f>
        <v>0</v>
      </c>
      <c r="N59" s="25" t="s">
        <v>509</v>
      </c>
      <c r="O59" s="31">
        <f>M59*AA59</f>
        <v>0</v>
      </c>
      <c r="P59" s="1">
        <v>3</v>
      </c>
      <c r="AA59" s="1">
        <f>IF(P59=1,$O$3,IF(P59=2,$O$4,$O$5))</f>
        <v>0</v>
      </c>
    </row>
    <row r="60" ht="25.5">
      <c r="A60" s="1" t="s">
        <v>510</v>
      </c>
      <c r="E60" s="27" t="s">
        <v>5684</v>
      </c>
    </row>
    <row r="61" ht="102">
      <c r="A61" s="1" t="s">
        <v>511</v>
      </c>
      <c r="E61" s="32" t="s">
        <v>5686</v>
      </c>
    </row>
    <row r="62">
      <c r="A62" s="1" t="s">
        <v>513</v>
      </c>
      <c r="E62" s="27" t="s">
        <v>514</v>
      </c>
    </row>
    <row r="63">
      <c r="A63" s="1" t="s">
        <v>504</v>
      </c>
      <c r="B63" s="1">
        <v>14</v>
      </c>
      <c r="C63" s="26" t="s">
        <v>3436</v>
      </c>
      <c r="D63" t="s">
        <v>506</v>
      </c>
      <c r="E63" s="27" t="s">
        <v>3437</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5318</v>
      </c>
    </row>
    <row r="65" ht="25.5">
      <c r="A65" s="1" t="s">
        <v>511</v>
      </c>
      <c r="E65" s="32" t="s">
        <v>5687</v>
      </c>
    </row>
    <row r="66">
      <c r="A66" s="1" t="s">
        <v>513</v>
      </c>
      <c r="E66" s="27" t="s">
        <v>514</v>
      </c>
    </row>
    <row r="67">
      <c r="A67" s="1" t="s">
        <v>504</v>
      </c>
      <c r="B67" s="1">
        <v>15</v>
      </c>
      <c r="C67" s="26" t="s">
        <v>3419</v>
      </c>
      <c r="D67" t="s">
        <v>506</v>
      </c>
      <c r="E67" s="27" t="s">
        <v>3420</v>
      </c>
      <c r="F67" s="28" t="s">
        <v>1626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5194</v>
      </c>
    </row>
    <row r="69" ht="38.25">
      <c r="A69" s="1" t="s">
        <v>511</v>
      </c>
      <c r="E69" s="32" t="s">
        <v>5688</v>
      </c>
    </row>
    <row r="70">
      <c r="A70" s="1" t="s">
        <v>513</v>
      </c>
      <c r="E70" s="27" t="s">
        <v>514</v>
      </c>
    </row>
    <row r="71">
      <c r="A71" s="1" t="s">
        <v>504</v>
      </c>
      <c r="B71" s="1">
        <v>16</v>
      </c>
      <c r="C71" s="26" t="s">
        <v>5196</v>
      </c>
      <c r="D71" t="s">
        <v>506</v>
      </c>
      <c r="E71" s="27" t="s">
        <v>5197</v>
      </c>
      <c r="F71" s="28" t="s">
        <v>1626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5689</v>
      </c>
    </row>
    <row r="74">
      <c r="A74" s="1" t="s">
        <v>513</v>
      </c>
      <c r="E74" s="27" t="s">
        <v>514</v>
      </c>
    </row>
    <row r="75">
      <c r="A75" s="1" t="s">
        <v>504</v>
      </c>
      <c r="B75" s="1">
        <v>17</v>
      </c>
      <c r="C75" s="26" t="s">
        <v>4139</v>
      </c>
      <c r="D75" t="s">
        <v>506</v>
      </c>
      <c r="E75" s="27" t="s">
        <v>4140</v>
      </c>
      <c r="F75" s="28" t="s">
        <v>1626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5199</v>
      </c>
    </row>
    <row r="77" ht="25.5">
      <c r="A77" s="1" t="s">
        <v>511</v>
      </c>
      <c r="E77" s="32" t="s">
        <v>5690</v>
      </c>
    </row>
    <row r="78">
      <c r="A78" s="1" t="s">
        <v>513</v>
      </c>
      <c r="E78" s="27" t="s">
        <v>514</v>
      </c>
    </row>
    <row r="79">
      <c r="A79" s="1" t="s">
        <v>504</v>
      </c>
      <c r="B79" s="1">
        <v>18</v>
      </c>
      <c r="C79" s="26" t="s">
        <v>3427</v>
      </c>
      <c r="D79" t="s">
        <v>506</v>
      </c>
      <c r="E79" s="27" t="s">
        <v>3428</v>
      </c>
      <c r="F79" s="28" t="s">
        <v>1626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5689</v>
      </c>
    </row>
    <row r="82">
      <c r="A82" s="1" t="s">
        <v>513</v>
      </c>
      <c r="E82" s="27" t="s">
        <v>514</v>
      </c>
    </row>
    <row r="83">
      <c r="A83" s="1" t="s">
        <v>501</v>
      </c>
      <c r="C83" s="22" t="s">
        <v>601</v>
      </c>
      <c r="E83" s="23" t="s">
        <v>1649</v>
      </c>
      <c r="L83" s="24">
        <f>SUMIFS(L84:L99,A84:A99,"P")</f>
        <v>0</v>
      </c>
      <c r="M83" s="24">
        <f>SUMIFS(M84:M99,A84:A99,"P")</f>
        <v>0</v>
      </c>
      <c r="N83" s="25"/>
    </row>
    <row r="84">
      <c r="A84" s="1" t="s">
        <v>504</v>
      </c>
      <c r="B84" s="1">
        <v>19</v>
      </c>
      <c r="C84" s="26" t="s">
        <v>5603</v>
      </c>
      <c r="D84" t="s">
        <v>506</v>
      </c>
      <c r="E84" s="27" t="s">
        <v>5604</v>
      </c>
      <c r="F84" s="28" t="s">
        <v>2701</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5691</v>
      </c>
    </row>
    <row r="87">
      <c r="A87" s="1" t="s">
        <v>513</v>
      </c>
      <c r="E87" s="27" t="s">
        <v>514</v>
      </c>
    </row>
    <row r="88">
      <c r="A88" s="1" t="s">
        <v>504</v>
      </c>
      <c r="B88" s="1">
        <v>20</v>
      </c>
      <c r="C88" s="26" t="s">
        <v>5606</v>
      </c>
      <c r="D88" t="s">
        <v>506</v>
      </c>
      <c r="E88" s="27" t="s">
        <v>5607</v>
      </c>
      <c r="F88" s="28" t="s">
        <v>2701</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5692</v>
      </c>
    </row>
    <row r="91">
      <c r="A91" s="1" t="s">
        <v>513</v>
      </c>
      <c r="E91" s="27" t="s">
        <v>514</v>
      </c>
    </row>
    <row r="92">
      <c r="A92" s="1" t="s">
        <v>504</v>
      </c>
      <c r="B92" s="1">
        <v>21</v>
      </c>
      <c r="C92" s="26" t="s">
        <v>4208</v>
      </c>
      <c r="D92" t="s">
        <v>506</v>
      </c>
      <c r="E92" s="27" t="s">
        <v>4209</v>
      </c>
      <c r="F92" s="28" t="s">
        <v>560</v>
      </c>
      <c r="G92" s="29">
        <v>18.821999999999999</v>
      </c>
      <c r="H92" s="28">
        <v>0</v>
      </c>
      <c r="I92" s="30">
        <f>ROUND(G92*H92,P4)</f>
        <v>0</v>
      </c>
      <c r="L92" s="30">
        <v>0</v>
      </c>
      <c r="M92" s="24">
        <f>ROUND(G92*L92,P4)</f>
        <v>0</v>
      </c>
      <c r="N92" s="25" t="s">
        <v>509</v>
      </c>
      <c r="O92" s="31">
        <f>M92*AA92</f>
        <v>0</v>
      </c>
      <c r="P92" s="1">
        <v>3</v>
      </c>
      <c r="AA92" s="1">
        <f>IF(P92=1,$O$3,IF(P92=2,$O$4,$O$5))</f>
        <v>0</v>
      </c>
    </row>
    <row r="93">
      <c r="A93" s="1" t="s">
        <v>510</v>
      </c>
      <c r="E93" s="27" t="s">
        <v>5693</v>
      </c>
    </row>
    <row r="94" ht="25.5">
      <c r="A94" s="1" t="s">
        <v>511</v>
      </c>
      <c r="E94" s="32" t="s">
        <v>5694</v>
      </c>
    </row>
    <row r="95">
      <c r="A95" s="1" t="s">
        <v>513</v>
      </c>
      <c r="E95" s="27" t="s">
        <v>514</v>
      </c>
    </row>
    <row r="96">
      <c r="A96" s="1" t="s">
        <v>504</v>
      </c>
      <c r="B96" s="1">
        <v>22</v>
      </c>
      <c r="C96" s="26" t="s">
        <v>4212</v>
      </c>
      <c r="D96" t="s">
        <v>506</v>
      </c>
      <c r="E96" s="27" t="s">
        <v>4213</v>
      </c>
      <c r="F96" s="28" t="s">
        <v>2701</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5695</v>
      </c>
    </row>
    <row r="98" ht="25.5">
      <c r="A98" s="1" t="s">
        <v>511</v>
      </c>
      <c r="E98" s="32" t="s">
        <v>5696</v>
      </c>
    </row>
    <row r="99">
      <c r="A99" s="1" t="s">
        <v>513</v>
      </c>
      <c r="E99" s="27" t="s">
        <v>514</v>
      </c>
    </row>
    <row r="100">
      <c r="A100" s="1" t="s">
        <v>501</v>
      </c>
      <c r="C100" s="22" t="s">
        <v>604</v>
      </c>
      <c r="E100" s="23" t="s">
        <v>4850</v>
      </c>
      <c r="L100" s="24">
        <f>SUMIFS(L101:L112,A101:A112,"P")</f>
        <v>0</v>
      </c>
      <c r="M100" s="24">
        <f>SUMIFS(M101:M112,A101:A112,"P")</f>
        <v>0</v>
      </c>
      <c r="N100" s="25"/>
    </row>
    <row r="101">
      <c r="A101" s="1" t="s">
        <v>504</v>
      </c>
      <c r="B101" s="1">
        <v>23</v>
      </c>
      <c r="C101" s="26" t="s">
        <v>5330</v>
      </c>
      <c r="D101" t="s">
        <v>506</v>
      </c>
      <c r="E101" s="27" t="s">
        <v>5331</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1">
      <c r="A102" s="1" t="s">
        <v>510</v>
      </c>
      <c r="E102" s="27" t="s">
        <v>5697</v>
      </c>
    </row>
    <row r="103" ht="25.5">
      <c r="A103" s="1" t="s">
        <v>511</v>
      </c>
      <c r="E103" s="32" t="s">
        <v>5698</v>
      </c>
    </row>
    <row r="104">
      <c r="A104" s="1" t="s">
        <v>513</v>
      </c>
      <c r="E104" s="27" t="s">
        <v>514</v>
      </c>
    </row>
    <row r="105">
      <c r="A105" s="1" t="s">
        <v>504</v>
      </c>
      <c r="B105" s="1">
        <v>24</v>
      </c>
      <c r="C105" s="26" t="s">
        <v>5334</v>
      </c>
      <c r="D105" t="s">
        <v>506</v>
      </c>
      <c r="E105" s="27" t="s">
        <v>5335</v>
      </c>
      <c r="F105" s="28" t="s">
        <v>2701</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5699</v>
      </c>
    </row>
    <row r="107" ht="25.5">
      <c r="A107" s="1" t="s">
        <v>511</v>
      </c>
      <c r="E107" s="32" t="s">
        <v>5700</v>
      </c>
    </row>
    <row r="108">
      <c r="A108" s="1" t="s">
        <v>513</v>
      </c>
      <c r="E108" s="27" t="s">
        <v>514</v>
      </c>
    </row>
    <row r="109">
      <c r="A109" s="1" t="s">
        <v>504</v>
      </c>
      <c r="B109" s="1">
        <v>25</v>
      </c>
      <c r="C109" s="26" t="s">
        <v>4865</v>
      </c>
      <c r="D109" t="s">
        <v>506</v>
      </c>
      <c r="E109" s="27" t="s">
        <v>4866</v>
      </c>
      <c r="F109" s="28" t="s">
        <v>1626</v>
      </c>
      <c r="G109" s="29">
        <v>53.268999999999998</v>
      </c>
      <c r="H109" s="28">
        <v>0</v>
      </c>
      <c r="I109" s="30">
        <f>ROUND(G109*H109,P4)</f>
        <v>0</v>
      </c>
      <c r="L109" s="30">
        <v>0</v>
      </c>
      <c r="M109" s="24">
        <f>ROUND(G109*L109,P4)</f>
        <v>0</v>
      </c>
      <c r="N109" s="25" t="s">
        <v>506</v>
      </c>
      <c r="O109" s="31">
        <f>M109*AA109</f>
        <v>0</v>
      </c>
      <c r="P109" s="1">
        <v>3</v>
      </c>
      <c r="AA109" s="1">
        <f>IF(P109=1,$O$3,IF(P109=2,$O$4,$O$5))</f>
        <v>0</v>
      </c>
    </row>
    <row r="110" ht="38.25">
      <c r="A110" s="1" t="s">
        <v>510</v>
      </c>
      <c r="E110" s="27" t="s">
        <v>5701</v>
      </c>
    </row>
    <row r="111" ht="25.5">
      <c r="A111" s="1" t="s">
        <v>511</v>
      </c>
      <c r="E111" s="32" t="s">
        <v>5702</v>
      </c>
    </row>
    <row r="112" ht="25.5">
      <c r="A112" s="1" t="s">
        <v>513</v>
      </c>
      <c r="E112" s="27" t="s">
        <v>5703</v>
      </c>
    </row>
    <row r="113">
      <c r="A113" s="1" t="s">
        <v>501</v>
      </c>
      <c r="C113" s="22" t="s">
        <v>857</v>
      </c>
      <c r="E113" s="23" t="s">
        <v>3456</v>
      </c>
      <c r="L113" s="24">
        <f>SUMIFS(L114:L129,A114:A129,"P")</f>
        <v>0</v>
      </c>
      <c r="M113" s="24">
        <f>SUMIFS(M114:M129,A114:A129,"P")</f>
        <v>0</v>
      </c>
      <c r="N113" s="25"/>
    </row>
    <row r="114">
      <c r="A114" s="1" t="s">
        <v>504</v>
      </c>
      <c r="B114" s="1">
        <v>26</v>
      </c>
      <c r="C114" s="26" t="s">
        <v>4145</v>
      </c>
      <c r="D114" t="s">
        <v>506</v>
      </c>
      <c r="E114" s="27" t="s">
        <v>4146</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8.25">
      <c r="A115" s="1" t="s">
        <v>510</v>
      </c>
      <c r="E115" s="27" t="s">
        <v>5704</v>
      </c>
    </row>
    <row r="116" ht="25.5">
      <c r="A116" s="1" t="s">
        <v>511</v>
      </c>
      <c r="E116" s="32" t="s">
        <v>5705</v>
      </c>
    </row>
    <row r="117">
      <c r="A117" s="1" t="s">
        <v>513</v>
      </c>
      <c r="E117" s="27" t="s">
        <v>514</v>
      </c>
    </row>
    <row r="118">
      <c r="A118" s="1" t="s">
        <v>504</v>
      </c>
      <c r="B118" s="1">
        <v>27</v>
      </c>
      <c r="C118" s="26" t="s">
        <v>4889</v>
      </c>
      <c r="D118" t="s">
        <v>506</v>
      </c>
      <c r="E118" s="27" t="s">
        <v>4890</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5706</v>
      </c>
    </row>
    <row r="120" ht="25.5">
      <c r="A120" s="1" t="s">
        <v>511</v>
      </c>
      <c r="E120" s="32" t="s">
        <v>5707</v>
      </c>
    </row>
    <row r="121">
      <c r="A121" s="1" t="s">
        <v>513</v>
      </c>
      <c r="E121" s="27" t="s">
        <v>514</v>
      </c>
    </row>
    <row r="122">
      <c r="A122" s="1" t="s">
        <v>504</v>
      </c>
      <c r="B122" s="1">
        <v>28</v>
      </c>
      <c r="C122" s="26" t="s">
        <v>5346</v>
      </c>
      <c r="D122" t="s">
        <v>506</v>
      </c>
      <c r="E122" s="27" t="s">
        <v>5347</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5708</v>
      </c>
    </row>
    <row r="124" ht="127.5">
      <c r="A124" s="1" t="s">
        <v>511</v>
      </c>
      <c r="E124" s="32" t="s">
        <v>5709</v>
      </c>
    </row>
    <row r="125">
      <c r="A125" s="1" t="s">
        <v>513</v>
      </c>
      <c r="E125" s="27" t="s">
        <v>514</v>
      </c>
    </row>
    <row r="126">
      <c r="A126" s="1" t="s">
        <v>504</v>
      </c>
      <c r="B126" s="1">
        <v>29</v>
      </c>
      <c r="C126" s="26" t="s">
        <v>5349</v>
      </c>
      <c r="D126" t="s">
        <v>506</v>
      </c>
      <c r="E126" s="27" t="s">
        <v>5350</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5.5">
      <c r="A127" s="1" t="s">
        <v>510</v>
      </c>
      <c r="E127" s="27" t="s">
        <v>5710</v>
      </c>
    </row>
    <row r="128" ht="25.5">
      <c r="A128" s="1" t="s">
        <v>511</v>
      </c>
      <c r="E128" s="32" t="s">
        <v>5711</v>
      </c>
    </row>
    <row r="129">
      <c r="A129" s="1" t="s">
        <v>513</v>
      </c>
      <c r="E129" s="27" t="s">
        <v>514</v>
      </c>
    </row>
    <row r="130">
      <c r="A130" s="1" t="s">
        <v>501</v>
      </c>
      <c r="C130" s="22" t="s">
        <v>860</v>
      </c>
      <c r="E130" s="23" t="s">
        <v>2849</v>
      </c>
      <c r="L130" s="24">
        <f>SUMIFS(L131:L138,A131:A138,"P")</f>
        <v>0</v>
      </c>
      <c r="M130" s="24">
        <f>SUMIFS(M131:M138,A131:A138,"P")</f>
        <v>0</v>
      </c>
      <c r="N130" s="25"/>
    </row>
    <row r="131">
      <c r="A131" s="1" t="s">
        <v>504</v>
      </c>
      <c r="B131" s="1">
        <v>30</v>
      </c>
      <c r="C131" s="26" t="s">
        <v>4334</v>
      </c>
      <c r="D131" t="s">
        <v>506</v>
      </c>
      <c r="E131" s="27" t="s">
        <v>4335</v>
      </c>
      <c r="F131" s="28" t="s">
        <v>1626</v>
      </c>
      <c r="G131" s="29">
        <v>57.951999999999998</v>
      </c>
      <c r="H131" s="28">
        <v>0</v>
      </c>
      <c r="I131" s="30">
        <f>ROUND(G131*H131,P4)</f>
        <v>0</v>
      </c>
      <c r="L131" s="30">
        <v>0</v>
      </c>
      <c r="M131" s="24">
        <f>ROUND(G131*L131,P4)</f>
        <v>0</v>
      </c>
      <c r="N131" s="25" t="s">
        <v>509</v>
      </c>
      <c r="O131" s="31">
        <f>M131*AA131</f>
        <v>0</v>
      </c>
      <c r="P131" s="1">
        <v>3</v>
      </c>
      <c r="AA131" s="1">
        <f>IF(P131=1,$O$3,IF(P131=2,$O$4,$O$5))</f>
        <v>0</v>
      </c>
    </row>
    <row r="132" ht="38.25">
      <c r="A132" s="1" t="s">
        <v>510</v>
      </c>
      <c r="E132" s="27" t="s">
        <v>5712</v>
      </c>
    </row>
    <row r="133" ht="25.5">
      <c r="A133" s="1" t="s">
        <v>511</v>
      </c>
      <c r="E133" s="32" t="s">
        <v>5713</v>
      </c>
    </row>
    <row r="134">
      <c r="A134" s="1" t="s">
        <v>513</v>
      </c>
      <c r="E134" s="27" t="s">
        <v>514</v>
      </c>
    </row>
    <row r="135">
      <c r="A135" s="1" t="s">
        <v>504</v>
      </c>
      <c r="B135" s="1">
        <v>31</v>
      </c>
      <c r="C135" s="26" t="s">
        <v>4687</v>
      </c>
      <c r="D135" t="s">
        <v>506</v>
      </c>
      <c r="E135" s="27" t="s">
        <v>4688</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5.5">
      <c r="A136" s="1" t="s">
        <v>510</v>
      </c>
      <c r="E136" s="27" t="s">
        <v>5714</v>
      </c>
    </row>
    <row r="137" ht="25.5">
      <c r="A137" s="1" t="s">
        <v>511</v>
      </c>
      <c r="E137" s="32" t="s">
        <v>5715</v>
      </c>
    </row>
    <row r="138">
      <c r="A138" s="1" t="s">
        <v>513</v>
      </c>
      <c r="E138" s="27" t="s">
        <v>514</v>
      </c>
    </row>
    <row r="139">
      <c r="A139" s="1" t="s">
        <v>501</v>
      </c>
      <c r="C139" s="22" t="s">
        <v>1260</v>
      </c>
      <c r="E139" s="23" t="s">
        <v>1261</v>
      </c>
      <c r="L139" s="24">
        <f>SUMIFS(L140:L163,A140:A163,"P")</f>
        <v>0</v>
      </c>
      <c r="M139" s="24">
        <f>SUMIFS(M140:M163,A140:A163,"P")</f>
        <v>0</v>
      </c>
      <c r="N139" s="25"/>
    </row>
    <row r="140">
      <c r="A140" s="1" t="s">
        <v>504</v>
      </c>
      <c r="B140" s="1">
        <v>32</v>
      </c>
      <c r="C140" s="26" t="s">
        <v>5365</v>
      </c>
      <c r="D140" t="s">
        <v>506</v>
      </c>
      <c r="E140" s="27" t="s">
        <v>5366</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5716</v>
      </c>
    </row>
    <row r="142" ht="25.5">
      <c r="A142" s="1" t="s">
        <v>511</v>
      </c>
      <c r="E142" s="32" t="s">
        <v>5717</v>
      </c>
    </row>
    <row r="143">
      <c r="A143" s="1" t="s">
        <v>513</v>
      </c>
      <c r="E143" s="27" t="s">
        <v>514</v>
      </c>
    </row>
    <row r="144">
      <c r="A144" s="1" t="s">
        <v>504</v>
      </c>
      <c r="B144" s="1">
        <v>33</v>
      </c>
      <c r="C144" s="26" t="s">
        <v>4223</v>
      </c>
      <c r="D144" t="s">
        <v>506</v>
      </c>
      <c r="E144" s="27" t="s">
        <v>4224</v>
      </c>
      <c r="F144" s="28" t="s">
        <v>1626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5718</v>
      </c>
    </row>
    <row r="147">
      <c r="A147" s="1" t="s">
        <v>513</v>
      </c>
      <c r="E147" s="27" t="s">
        <v>514</v>
      </c>
    </row>
    <row r="148">
      <c r="A148" s="1" t="s">
        <v>504</v>
      </c>
      <c r="B148" s="1">
        <v>34</v>
      </c>
      <c r="C148" s="26" t="s">
        <v>5719</v>
      </c>
      <c r="D148" t="s">
        <v>506</v>
      </c>
      <c r="E148" s="27" t="s">
        <v>5720</v>
      </c>
      <c r="F148" s="28" t="s">
        <v>1626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5721</v>
      </c>
    </row>
    <row r="150" ht="38.25">
      <c r="A150" s="1" t="s">
        <v>511</v>
      </c>
      <c r="E150" s="32" t="s">
        <v>5722</v>
      </c>
    </row>
    <row r="151" ht="267.75">
      <c r="A151" s="1" t="s">
        <v>513</v>
      </c>
      <c r="E151" s="27" t="s">
        <v>5378</v>
      </c>
    </row>
    <row r="152" ht="25.5">
      <c r="A152" s="1" t="s">
        <v>504</v>
      </c>
      <c r="B152" s="1">
        <v>35</v>
      </c>
      <c r="C152" s="26" t="s">
        <v>4906</v>
      </c>
      <c r="D152" t="s">
        <v>506</v>
      </c>
      <c r="E152" s="27" t="s">
        <v>5375</v>
      </c>
      <c r="F152" s="28" t="s">
        <v>1626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5723</v>
      </c>
    </row>
    <row r="154" ht="38.25">
      <c r="A154" s="1" t="s">
        <v>511</v>
      </c>
      <c r="E154" s="32" t="s">
        <v>5724</v>
      </c>
    </row>
    <row r="155" ht="267.75">
      <c r="A155" s="1" t="s">
        <v>513</v>
      </c>
      <c r="E155" s="27" t="s">
        <v>5378</v>
      </c>
    </row>
    <row r="156" ht="25.5">
      <c r="A156" s="1" t="s">
        <v>504</v>
      </c>
      <c r="B156" s="1">
        <v>36</v>
      </c>
      <c r="C156" s="26" t="s">
        <v>5725</v>
      </c>
      <c r="D156" t="s">
        <v>506</v>
      </c>
      <c r="E156" s="27" t="s">
        <v>5726</v>
      </c>
      <c r="F156" s="28" t="s">
        <v>1626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5727</v>
      </c>
    </row>
    <row r="158" ht="38.25">
      <c r="A158" s="1" t="s">
        <v>511</v>
      </c>
      <c r="E158" s="32" t="s">
        <v>5728</v>
      </c>
    </row>
    <row r="159" ht="255">
      <c r="A159" s="1" t="s">
        <v>513</v>
      </c>
      <c r="E159" s="27" t="s">
        <v>5292</v>
      </c>
    </row>
    <row r="160" ht="25.5">
      <c r="A160" s="1" t="s">
        <v>504</v>
      </c>
      <c r="B160" s="1">
        <v>37</v>
      </c>
      <c r="C160" s="26" t="s">
        <v>4911</v>
      </c>
      <c r="D160" t="s">
        <v>506</v>
      </c>
      <c r="E160" s="27" t="s">
        <v>5289</v>
      </c>
      <c r="F160" s="28" t="s">
        <v>1626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5290</v>
      </c>
    </row>
    <row r="162" ht="25.5">
      <c r="A162" s="1" t="s">
        <v>511</v>
      </c>
      <c r="E162" s="32" t="s">
        <v>5729</v>
      </c>
    </row>
    <row r="163" ht="255">
      <c r="A163" s="1" t="s">
        <v>513</v>
      </c>
      <c r="E163" s="27" t="s">
        <v>5292</v>
      </c>
    </row>
    <row r="164">
      <c r="A164" s="1" t="s">
        <v>501</v>
      </c>
      <c r="C164" s="22" t="s">
        <v>3502</v>
      </c>
      <c r="E164" s="23" t="s">
        <v>4925</v>
      </c>
      <c r="L164" s="24">
        <f>SUMIFS(L165:L176,A165:A176,"P")</f>
        <v>0</v>
      </c>
      <c r="M164" s="24">
        <f>SUMIFS(M165:M176,A165:A176,"P")</f>
        <v>0</v>
      </c>
      <c r="N164" s="25"/>
    </row>
    <row r="165">
      <c r="A165" s="1" t="s">
        <v>504</v>
      </c>
      <c r="B165" s="1">
        <v>38</v>
      </c>
      <c r="C165" s="26" t="s">
        <v>3621</v>
      </c>
      <c r="D165" t="s">
        <v>506</v>
      </c>
      <c r="E165" s="27" t="s">
        <v>3622</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5730</v>
      </c>
    </row>
    <row r="167" ht="51">
      <c r="A167" s="1" t="s">
        <v>511</v>
      </c>
      <c r="E167" s="32" t="s">
        <v>5731</v>
      </c>
    </row>
    <row r="168">
      <c r="A168" s="1" t="s">
        <v>513</v>
      </c>
      <c r="E168" s="27" t="s">
        <v>514</v>
      </c>
    </row>
    <row r="169">
      <c r="A169" s="1" t="s">
        <v>504</v>
      </c>
      <c r="B169" s="1">
        <v>39</v>
      </c>
      <c r="C169" s="26" t="s">
        <v>3914</v>
      </c>
      <c r="D169" t="s">
        <v>506</v>
      </c>
      <c r="E169" s="27" t="s">
        <v>3915</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8.25">
      <c r="A170" s="1" t="s">
        <v>510</v>
      </c>
      <c r="E170" s="27" t="s">
        <v>5732</v>
      </c>
    </row>
    <row r="171" ht="76.5">
      <c r="A171" s="1" t="s">
        <v>511</v>
      </c>
      <c r="E171" s="32" t="s">
        <v>5733</v>
      </c>
    </row>
    <row r="172">
      <c r="A172" s="1" t="s">
        <v>513</v>
      </c>
      <c r="E172" s="27" t="s">
        <v>514</v>
      </c>
    </row>
    <row r="173">
      <c r="A173" s="1" t="s">
        <v>504</v>
      </c>
      <c r="B173" s="1">
        <v>40</v>
      </c>
      <c r="C173" s="26" t="s">
        <v>5734</v>
      </c>
      <c r="D173" t="s">
        <v>506</v>
      </c>
      <c r="E173" s="27" t="s">
        <v>5735</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5.5">
      <c r="A174" s="1" t="s">
        <v>510</v>
      </c>
      <c r="E174" s="27" t="s">
        <v>5736</v>
      </c>
    </row>
    <row r="175" ht="51">
      <c r="A175" s="1" t="s">
        <v>511</v>
      </c>
      <c r="E175" s="32" t="s">
        <v>5737</v>
      </c>
    </row>
    <row r="176">
      <c r="A176" s="1" t="s">
        <v>513</v>
      </c>
      <c r="E176" s="27" t="s">
        <v>514</v>
      </c>
    </row>
    <row r="177">
      <c r="A177" s="1" t="s">
        <v>501</v>
      </c>
      <c r="C177" s="22" t="s">
        <v>2884</v>
      </c>
      <c r="E177" s="23" t="s">
        <v>3333</v>
      </c>
      <c r="L177" s="24">
        <f>SUMIFS(L178:L197,A178:A197,"P")</f>
        <v>0</v>
      </c>
      <c r="M177" s="24">
        <f>SUMIFS(M178:M197,A178:A197,"P")</f>
        <v>0</v>
      </c>
      <c r="N177" s="25"/>
    </row>
    <row r="178">
      <c r="A178" s="1" t="s">
        <v>504</v>
      </c>
      <c r="B178" s="1">
        <v>41</v>
      </c>
      <c r="C178" s="26" t="s">
        <v>4593</v>
      </c>
      <c r="D178" t="s">
        <v>506</v>
      </c>
      <c r="E178" s="27" t="s">
        <v>4594</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5.5">
      <c r="A179" s="1" t="s">
        <v>510</v>
      </c>
      <c r="E179" s="27" t="s">
        <v>5738</v>
      </c>
    </row>
    <row r="180" ht="25.5">
      <c r="A180" s="1" t="s">
        <v>511</v>
      </c>
      <c r="E180" s="32" t="s">
        <v>5739</v>
      </c>
    </row>
    <row r="181">
      <c r="A181" s="1" t="s">
        <v>513</v>
      </c>
      <c r="E181" s="27" t="s">
        <v>514</v>
      </c>
    </row>
    <row r="182">
      <c r="A182" s="1" t="s">
        <v>504</v>
      </c>
      <c r="B182" s="1">
        <v>42</v>
      </c>
      <c r="C182" s="26" t="s">
        <v>4191</v>
      </c>
      <c r="D182" t="s">
        <v>506</v>
      </c>
      <c r="E182" s="27" t="s">
        <v>4192</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5410</v>
      </c>
    </row>
    <row r="184" ht="25.5">
      <c r="A184" s="1" t="s">
        <v>511</v>
      </c>
      <c r="E184" s="32" t="s">
        <v>5740</v>
      </c>
    </row>
    <row r="185">
      <c r="A185" s="1" t="s">
        <v>513</v>
      </c>
      <c r="E185" s="27" t="s">
        <v>514</v>
      </c>
    </row>
    <row r="186">
      <c r="A186" s="1" t="s">
        <v>504</v>
      </c>
      <c r="B186" s="1">
        <v>43</v>
      </c>
      <c r="C186" s="26" t="s">
        <v>4977</v>
      </c>
      <c r="D186" t="s">
        <v>601</v>
      </c>
      <c r="E186" s="27" t="s">
        <v>4978</v>
      </c>
      <c r="F186" s="28" t="s">
        <v>4979</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5741</v>
      </c>
    </row>
    <row r="188" ht="25.5">
      <c r="A188" s="1" t="s">
        <v>511</v>
      </c>
      <c r="E188" s="32" t="s">
        <v>5742</v>
      </c>
    </row>
    <row r="189">
      <c r="A189" s="1" t="s">
        <v>513</v>
      </c>
      <c r="E189" s="27" t="s">
        <v>514</v>
      </c>
    </row>
    <row r="190">
      <c r="A190" s="1" t="s">
        <v>504</v>
      </c>
      <c r="B190" s="1">
        <v>44</v>
      </c>
      <c r="C190" s="26" t="s">
        <v>2899</v>
      </c>
      <c r="D190" t="s">
        <v>506</v>
      </c>
      <c r="E190" s="27" t="s">
        <v>2900</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4984</v>
      </c>
    </row>
    <row r="192" ht="38.25">
      <c r="A192" s="1" t="s">
        <v>511</v>
      </c>
      <c r="E192" s="32" t="s">
        <v>5743</v>
      </c>
    </row>
    <row r="193">
      <c r="A193" s="1" t="s">
        <v>513</v>
      </c>
      <c r="E193" s="27" t="s">
        <v>514</v>
      </c>
    </row>
    <row r="194">
      <c r="A194" s="1" t="s">
        <v>504</v>
      </c>
      <c r="B194" s="1">
        <v>45</v>
      </c>
      <c r="C194" s="26" t="s">
        <v>5744</v>
      </c>
      <c r="D194" t="s">
        <v>506</v>
      </c>
      <c r="E194" s="27" t="s">
        <v>5745</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5.5">
      <c r="A195" s="1" t="s">
        <v>510</v>
      </c>
      <c r="E195" s="27" t="s">
        <v>5746</v>
      </c>
    </row>
    <row r="196" ht="25.5">
      <c r="A196" s="1" t="s">
        <v>511</v>
      </c>
      <c r="E196" s="32" t="s">
        <v>5747</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5748</v>
      </c>
      <c r="E8" s="23" t="s">
        <v>197</v>
      </c>
      <c r="L8" s="24">
        <f>L9+L18+L35+L44+L53+L86+L111</f>
        <v>0</v>
      </c>
      <c r="M8" s="24">
        <f>M9+M18+M35+M44+M53+M86+M111</f>
        <v>0</v>
      </c>
      <c r="N8" s="25"/>
    </row>
    <row r="9">
      <c r="A9" s="1" t="s">
        <v>501</v>
      </c>
      <c r="C9" s="22" t="s">
        <v>601</v>
      </c>
      <c r="E9" s="23" t="s">
        <v>1649</v>
      </c>
      <c r="L9" s="24">
        <f>SUMIFS(L10:L17,A10:A17,"P")</f>
        <v>0</v>
      </c>
      <c r="M9" s="24">
        <f>SUMIFS(M10:M17,A10:A17,"P")</f>
        <v>0</v>
      </c>
      <c r="N9" s="25"/>
    </row>
    <row r="10">
      <c r="A10" s="1" t="s">
        <v>504</v>
      </c>
      <c r="B10" s="1">
        <v>1</v>
      </c>
      <c r="C10" s="26" t="s">
        <v>4208</v>
      </c>
      <c r="D10" t="s">
        <v>506</v>
      </c>
      <c r="E10" s="27" t="s">
        <v>4209</v>
      </c>
      <c r="F10" s="28" t="s">
        <v>560</v>
      </c>
      <c r="G10" s="29">
        <v>153.63</v>
      </c>
      <c r="H10" s="28">
        <v>0</v>
      </c>
      <c r="I10" s="30">
        <f>ROUND(G10*H10,P4)</f>
        <v>0</v>
      </c>
      <c r="L10" s="30">
        <v>0</v>
      </c>
      <c r="M10" s="24">
        <f>ROUND(G10*L10,P4)</f>
        <v>0</v>
      </c>
      <c r="N10" s="25" t="s">
        <v>509</v>
      </c>
      <c r="O10" s="31">
        <f>M10*AA10</f>
        <v>0</v>
      </c>
      <c r="P10" s="1">
        <v>3</v>
      </c>
      <c r="AA10" s="1">
        <f>IF(P10=1,$O$3,IF(P10=2,$O$4,$O$5))</f>
        <v>0</v>
      </c>
    </row>
    <row r="11">
      <c r="A11" s="1" t="s">
        <v>510</v>
      </c>
      <c r="E11" s="27" t="s">
        <v>5693</v>
      </c>
    </row>
    <row r="12" ht="114.75">
      <c r="A12" s="1" t="s">
        <v>511</v>
      </c>
      <c r="E12" s="32" t="s">
        <v>5749</v>
      </c>
    </row>
    <row r="13">
      <c r="A13" s="1" t="s">
        <v>513</v>
      </c>
      <c r="E13" s="27" t="s">
        <v>514</v>
      </c>
    </row>
    <row r="14">
      <c r="A14" s="1" t="s">
        <v>504</v>
      </c>
      <c r="B14" s="1">
        <v>2</v>
      </c>
      <c r="C14" s="26" t="s">
        <v>4212</v>
      </c>
      <c r="D14" t="s">
        <v>506</v>
      </c>
      <c r="E14" s="27" t="s">
        <v>4213</v>
      </c>
      <c r="F14" s="28" t="s">
        <v>2701</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5695</v>
      </c>
    </row>
    <row r="16" ht="114.75">
      <c r="A16" s="1" t="s">
        <v>511</v>
      </c>
      <c r="E16" s="32" t="s">
        <v>5750</v>
      </c>
    </row>
    <row r="17">
      <c r="A17" s="1" t="s">
        <v>513</v>
      </c>
      <c r="E17" s="27" t="s">
        <v>514</v>
      </c>
    </row>
    <row r="18">
      <c r="A18" s="1" t="s">
        <v>501</v>
      </c>
      <c r="C18" s="22" t="s">
        <v>604</v>
      </c>
      <c r="E18" s="23" t="s">
        <v>4850</v>
      </c>
      <c r="L18" s="24">
        <f>SUMIFS(L19:L34,A19:A34,"P")</f>
        <v>0</v>
      </c>
      <c r="M18" s="24">
        <f>SUMIFS(M19:M34,A19:A34,"P")</f>
        <v>0</v>
      </c>
      <c r="N18" s="25"/>
    </row>
    <row r="19">
      <c r="A19" s="1" t="s">
        <v>504</v>
      </c>
      <c r="B19" s="1">
        <v>3</v>
      </c>
      <c r="C19" s="26" t="s">
        <v>5330</v>
      </c>
      <c r="D19" t="s">
        <v>506</v>
      </c>
      <c r="E19" s="27" t="s">
        <v>5331</v>
      </c>
      <c r="F19" s="28" t="s">
        <v>560</v>
      </c>
      <c r="G19" s="29">
        <v>325.77499999999998</v>
      </c>
      <c r="H19" s="28">
        <v>0</v>
      </c>
      <c r="I19" s="30">
        <f>ROUND(G19*H19,P4)</f>
        <v>0</v>
      </c>
      <c r="L19" s="30">
        <v>0</v>
      </c>
      <c r="M19" s="24">
        <f>ROUND(G19*L19,P4)</f>
        <v>0</v>
      </c>
      <c r="N19" s="25" t="s">
        <v>509</v>
      </c>
      <c r="O19" s="31">
        <f>M19*AA19</f>
        <v>0</v>
      </c>
      <c r="P19" s="1">
        <v>3</v>
      </c>
      <c r="AA19" s="1">
        <f>IF(P19=1,$O$3,IF(P19=2,$O$4,$O$5))</f>
        <v>0</v>
      </c>
    </row>
    <row r="20" ht="51">
      <c r="A20" s="1" t="s">
        <v>510</v>
      </c>
      <c r="E20" s="27" t="s">
        <v>5697</v>
      </c>
    </row>
    <row r="21" ht="127.5">
      <c r="A21" s="1" t="s">
        <v>511</v>
      </c>
      <c r="E21" s="32" t="s">
        <v>5751</v>
      </c>
    </row>
    <row r="22">
      <c r="A22" s="1" t="s">
        <v>513</v>
      </c>
      <c r="E22" s="27" t="s">
        <v>514</v>
      </c>
    </row>
    <row r="23">
      <c r="A23" s="1" t="s">
        <v>504</v>
      </c>
      <c r="B23" s="1">
        <v>4</v>
      </c>
      <c r="C23" s="26" t="s">
        <v>5334</v>
      </c>
      <c r="D23" t="s">
        <v>506</v>
      </c>
      <c r="E23" s="27" t="s">
        <v>5335</v>
      </c>
      <c r="F23" s="28" t="s">
        <v>2701</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5699</v>
      </c>
    </row>
    <row r="25" ht="127.5">
      <c r="A25" s="1" t="s">
        <v>511</v>
      </c>
      <c r="E25" s="32" t="s">
        <v>5752</v>
      </c>
    </row>
    <row r="26">
      <c r="A26" s="1" t="s">
        <v>513</v>
      </c>
      <c r="E26" s="27" t="s">
        <v>514</v>
      </c>
    </row>
    <row r="27">
      <c r="A27" s="1" t="s">
        <v>504</v>
      </c>
      <c r="B27" s="1">
        <v>5</v>
      </c>
      <c r="C27" s="26" t="s">
        <v>5327</v>
      </c>
      <c r="D27" t="s">
        <v>506</v>
      </c>
      <c r="E27" s="27" t="s">
        <v>5328</v>
      </c>
      <c r="F27" s="28" t="s">
        <v>2701</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1">
      <c r="A29" s="1" t="s">
        <v>511</v>
      </c>
      <c r="E29" s="32" t="s">
        <v>5753</v>
      </c>
    </row>
    <row r="30">
      <c r="A30" s="1" t="s">
        <v>513</v>
      </c>
      <c r="E30" s="27" t="s">
        <v>514</v>
      </c>
    </row>
    <row r="31">
      <c r="A31" s="1" t="s">
        <v>504</v>
      </c>
      <c r="B31" s="1">
        <v>6</v>
      </c>
      <c r="C31" s="26" t="s">
        <v>4865</v>
      </c>
      <c r="D31" t="s">
        <v>506</v>
      </c>
      <c r="E31" s="27" t="s">
        <v>4866</v>
      </c>
      <c r="F31" s="28" t="s">
        <v>1626</v>
      </c>
      <c r="G31" s="29">
        <v>785.327</v>
      </c>
      <c r="H31" s="28">
        <v>0</v>
      </c>
      <c r="I31" s="30">
        <f>ROUND(G31*H31,P4)</f>
        <v>0</v>
      </c>
      <c r="L31" s="30">
        <v>0</v>
      </c>
      <c r="M31" s="24">
        <f>ROUND(G31*L31,P4)</f>
        <v>0</v>
      </c>
      <c r="N31" s="25" t="s">
        <v>506</v>
      </c>
      <c r="O31" s="31">
        <f>M31*AA31</f>
        <v>0</v>
      </c>
      <c r="P31" s="1">
        <v>3</v>
      </c>
      <c r="AA31" s="1">
        <f>IF(P31=1,$O$3,IF(P31=2,$O$4,$O$5))</f>
        <v>0</v>
      </c>
    </row>
    <row r="32" ht="38.25">
      <c r="A32" s="1" t="s">
        <v>510</v>
      </c>
      <c r="E32" s="27" t="s">
        <v>5701</v>
      </c>
    </row>
    <row r="33" ht="25.5">
      <c r="A33" s="1" t="s">
        <v>511</v>
      </c>
      <c r="E33" s="32" t="s">
        <v>5754</v>
      </c>
    </row>
    <row r="34" ht="25.5">
      <c r="A34" s="1" t="s">
        <v>513</v>
      </c>
      <c r="E34" s="27" t="s">
        <v>5703</v>
      </c>
    </row>
    <row r="35">
      <c r="A35" s="1" t="s">
        <v>501</v>
      </c>
      <c r="C35" s="22" t="s">
        <v>857</v>
      </c>
      <c r="E35" s="23" t="s">
        <v>3456</v>
      </c>
      <c r="L35" s="24">
        <f>SUMIFS(L36:L43,A36:A43,"P")</f>
        <v>0</v>
      </c>
      <c r="M35" s="24">
        <f>SUMIFS(M36:M43,A36:A43,"P")</f>
        <v>0</v>
      </c>
      <c r="N35" s="25"/>
    </row>
    <row r="36">
      <c r="A36" s="1" t="s">
        <v>504</v>
      </c>
      <c r="B36" s="1">
        <v>7</v>
      </c>
      <c r="C36" s="26" t="s">
        <v>4145</v>
      </c>
      <c r="D36" t="s">
        <v>506</v>
      </c>
      <c r="E36" s="27" t="s">
        <v>4146</v>
      </c>
      <c r="F36" s="28" t="s">
        <v>560</v>
      </c>
      <c r="G36" s="29">
        <v>110.52200000000001</v>
      </c>
      <c r="H36" s="28">
        <v>0</v>
      </c>
      <c r="I36" s="30">
        <f>ROUND(G36*H36,P4)</f>
        <v>0</v>
      </c>
      <c r="L36" s="30">
        <v>0</v>
      </c>
      <c r="M36" s="24">
        <f>ROUND(G36*L36,P4)</f>
        <v>0</v>
      </c>
      <c r="N36" s="25" t="s">
        <v>509</v>
      </c>
      <c r="O36" s="31">
        <f>M36*AA36</f>
        <v>0</v>
      </c>
      <c r="P36" s="1">
        <v>3</v>
      </c>
      <c r="AA36" s="1">
        <f>IF(P36=1,$O$3,IF(P36=2,$O$4,$O$5))</f>
        <v>0</v>
      </c>
    </row>
    <row r="37" ht="38.25">
      <c r="A37" s="1" t="s">
        <v>510</v>
      </c>
      <c r="E37" s="27" t="s">
        <v>5704</v>
      </c>
    </row>
    <row r="38" ht="25.5">
      <c r="A38" s="1" t="s">
        <v>511</v>
      </c>
      <c r="E38" s="32" t="s">
        <v>5755</v>
      </c>
    </row>
    <row r="39">
      <c r="A39" s="1" t="s">
        <v>513</v>
      </c>
      <c r="E39" s="27" t="s">
        <v>514</v>
      </c>
    </row>
    <row r="40">
      <c r="A40" s="1" t="s">
        <v>504</v>
      </c>
      <c r="B40" s="1">
        <v>8</v>
      </c>
      <c r="C40" s="26" t="s">
        <v>5349</v>
      </c>
      <c r="D40" t="s">
        <v>506</v>
      </c>
      <c r="E40" s="27" t="s">
        <v>5350</v>
      </c>
      <c r="F40" s="28" t="s">
        <v>560</v>
      </c>
      <c r="G40" s="29">
        <v>26.937000000000001</v>
      </c>
      <c r="H40" s="28">
        <v>0</v>
      </c>
      <c r="I40" s="30">
        <f>ROUND(G40*H40,P4)</f>
        <v>0</v>
      </c>
      <c r="L40" s="30">
        <v>0</v>
      </c>
      <c r="M40" s="24">
        <f>ROUND(G40*L40,P4)</f>
        <v>0</v>
      </c>
      <c r="N40" s="25" t="s">
        <v>509</v>
      </c>
      <c r="O40" s="31">
        <f>M40*AA40</f>
        <v>0</v>
      </c>
      <c r="P40" s="1">
        <v>3</v>
      </c>
      <c r="AA40" s="1">
        <f>IF(P40=1,$O$3,IF(P40=2,$O$4,$O$5))</f>
        <v>0</v>
      </c>
    </row>
    <row r="41" ht="25.5">
      <c r="A41" s="1" t="s">
        <v>510</v>
      </c>
      <c r="E41" s="27" t="s">
        <v>5710</v>
      </c>
    </row>
    <row r="42" ht="25.5">
      <c r="A42" s="1" t="s">
        <v>511</v>
      </c>
      <c r="E42" s="32" t="s">
        <v>5756</v>
      </c>
    </row>
    <row r="43">
      <c r="A43" s="1" t="s">
        <v>513</v>
      </c>
      <c r="E43" s="27" t="s">
        <v>514</v>
      </c>
    </row>
    <row r="44">
      <c r="A44" s="1" t="s">
        <v>501</v>
      </c>
      <c r="C44" s="22" t="s">
        <v>860</v>
      </c>
      <c r="E44" s="23" t="s">
        <v>2849</v>
      </c>
      <c r="L44" s="24">
        <f>SUMIFS(L45:L52,A45:A52,"P")</f>
        <v>0</v>
      </c>
      <c r="M44" s="24">
        <f>SUMIFS(M45:M52,A45:A52,"P")</f>
        <v>0</v>
      </c>
      <c r="N44" s="25"/>
    </row>
    <row r="45">
      <c r="A45" s="1" t="s">
        <v>504</v>
      </c>
      <c r="B45" s="1">
        <v>9</v>
      </c>
      <c r="C45" s="26" t="s">
        <v>4334</v>
      </c>
      <c r="D45" t="s">
        <v>506</v>
      </c>
      <c r="E45" s="27" t="s">
        <v>4335</v>
      </c>
      <c r="F45" s="28" t="s">
        <v>1626</v>
      </c>
      <c r="G45" s="29">
        <v>384.81200000000001</v>
      </c>
      <c r="H45" s="28">
        <v>0</v>
      </c>
      <c r="I45" s="30">
        <f>ROUND(G45*H45,P4)</f>
        <v>0</v>
      </c>
      <c r="L45" s="30">
        <v>0</v>
      </c>
      <c r="M45" s="24">
        <f>ROUND(G45*L45,P4)</f>
        <v>0</v>
      </c>
      <c r="N45" s="25" t="s">
        <v>509</v>
      </c>
      <c r="O45" s="31">
        <f>M45*AA45</f>
        <v>0</v>
      </c>
      <c r="P45" s="1">
        <v>3</v>
      </c>
      <c r="AA45" s="1">
        <f>IF(P45=1,$O$3,IF(P45=2,$O$4,$O$5))</f>
        <v>0</v>
      </c>
    </row>
    <row r="46" ht="38.25">
      <c r="A46" s="1" t="s">
        <v>510</v>
      </c>
      <c r="E46" s="27" t="s">
        <v>5712</v>
      </c>
    </row>
    <row r="47" ht="25.5">
      <c r="A47" s="1" t="s">
        <v>511</v>
      </c>
      <c r="E47" s="32" t="s">
        <v>5757</v>
      </c>
    </row>
    <row r="48">
      <c r="A48" s="1" t="s">
        <v>513</v>
      </c>
      <c r="E48" s="27" t="s">
        <v>514</v>
      </c>
    </row>
    <row r="49">
      <c r="A49" s="1" t="s">
        <v>504</v>
      </c>
      <c r="B49" s="1">
        <v>10</v>
      </c>
      <c r="C49" s="26" t="s">
        <v>4687</v>
      </c>
      <c r="D49" t="s">
        <v>506</v>
      </c>
      <c r="E49" s="27" t="s">
        <v>4688</v>
      </c>
      <c r="F49" s="28" t="s">
        <v>560</v>
      </c>
      <c r="G49" s="29">
        <v>11.544</v>
      </c>
      <c r="H49" s="28">
        <v>0</v>
      </c>
      <c r="I49" s="30">
        <f>ROUND(G49*H49,P4)</f>
        <v>0</v>
      </c>
      <c r="L49" s="30">
        <v>0</v>
      </c>
      <c r="M49" s="24">
        <f>ROUND(G49*L49,P4)</f>
        <v>0</v>
      </c>
      <c r="N49" s="25" t="s">
        <v>509</v>
      </c>
      <c r="O49" s="31">
        <f>M49*AA49</f>
        <v>0</v>
      </c>
      <c r="P49" s="1">
        <v>3</v>
      </c>
      <c r="AA49" s="1">
        <f>IF(P49=1,$O$3,IF(P49=2,$O$4,$O$5))</f>
        <v>0</v>
      </c>
    </row>
    <row r="50" ht="25.5">
      <c r="A50" s="1" t="s">
        <v>510</v>
      </c>
      <c r="E50" s="27" t="s">
        <v>5714</v>
      </c>
    </row>
    <row r="51" ht="25.5">
      <c r="A51" s="1" t="s">
        <v>511</v>
      </c>
      <c r="E51" s="32" t="s">
        <v>5758</v>
      </c>
    </row>
    <row r="52">
      <c r="A52" s="1" t="s">
        <v>513</v>
      </c>
      <c r="E52" s="27" t="s">
        <v>514</v>
      </c>
    </row>
    <row r="53">
      <c r="A53" s="1" t="s">
        <v>501</v>
      </c>
      <c r="C53" s="22" t="s">
        <v>1260</v>
      </c>
      <c r="E53" s="23" t="s">
        <v>1261</v>
      </c>
      <c r="L53" s="24">
        <f>SUMIFS(L54:L85,A54:A85,"P")</f>
        <v>0</v>
      </c>
      <c r="M53" s="24">
        <f>SUMIFS(M54:M85,A54:A85,"P")</f>
        <v>0</v>
      </c>
      <c r="N53" s="25"/>
    </row>
    <row r="54">
      <c r="A54" s="1" t="s">
        <v>504</v>
      </c>
      <c r="B54" s="1">
        <v>11</v>
      </c>
      <c r="C54" s="26" t="s">
        <v>5361</v>
      </c>
      <c r="D54" t="s">
        <v>506</v>
      </c>
      <c r="E54" s="27" t="s">
        <v>5362</v>
      </c>
      <c r="F54" s="28" t="s">
        <v>1626</v>
      </c>
      <c r="G54" s="29">
        <v>84.900000000000006</v>
      </c>
      <c r="H54" s="28">
        <v>0</v>
      </c>
      <c r="I54" s="30">
        <f>ROUND(G54*H54,P4)</f>
        <v>0</v>
      </c>
      <c r="L54" s="30">
        <v>0</v>
      </c>
      <c r="M54" s="24">
        <f>ROUND(G54*L54,P4)</f>
        <v>0</v>
      </c>
      <c r="N54" s="25" t="s">
        <v>509</v>
      </c>
      <c r="O54" s="31">
        <f>M54*AA54</f>
        <v>0</v>
      </c>
      <c r="P54" s="1">
        <v>3</v>
      </c>
      <c r="AA54" s="1">
        <f>IF(P54=1,$O$3,IF(P54=2,$O$4,$O$5))</f>
        <v>0</v>
      </c>
    </row>
    <row r="55" ht="25.5">
      <c r="A55" s="1" t="s">
        <v>510</v>
      </c>
      <c r="E55" s="27" t="s">
        <v>5363</v>
      </c>
    </row>
    <row r="56" ht="114.75">
      <c r="A56" s="1" t="s">
        <v>511</v>
      </c>
      <c r="E56" s="32" t="s">
        <v>5759</v>
      </c>
    </row>
    <row r="57">
      <c r="A57" s="1" t="s">
        <v>513</v>
      </c>
      <c r="E57" s="27" t="s">
        <v>514</v>
      </c>
    </row>
    <row r="58">
      <c r="A58" s="1" t="s">
        <v>504</v>
      </c>
      <c r="B58" s="1">
        <v>12</v>
      </c>
      <c r="C58" s="26" t="s">
        <v>5760</v>
      </c>
      <c r="D58" t="s">
        <v>506</v>
      </c>
      <c r="E58" s="27" t="s">
        <v>5761</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5762</v>
      </c>
    </row>
    <row r="60" ht="25.5">
      <c r="A60" s="1" t="s">
        <v>511</v>
      </c>
      <c r="E60" s="32" t="s">
        <v>4762</v>
      </c>
    </row>
    <row r="61">
      <c r="A61" s="1" t="s">
        <v>513</v>
      </c>
      <c r="E61" s="27" t="s">
        <v>514</v>
      </c>
    </row>
    <row r="62">
      <c r="A62" s="1" t="s">
        <v>504</v>
      </c>
      <c r="B62" s="1">
        <v>13</v>
      </c>
      <c r="C62" s="26" t="s">
        <v>4223</v>
      </c>
      <c r="D62" t="s">
        <v>506</v>
      </c>
      <c r="E62" s="27" t="s">
        <v>4224</v>
      </c>
      <c r="F62" s="28" t="s">
        <v>1626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5763</v>
      </c>
    </row>
    <row r="65">
      <c r="A65" s="1" t="s">
        <v>513</v>
      </c>
      <c r="E65" s="27" t="s">
        <v>514</v>
      </c>
    </row>
    <row r="66">
      <c r="A66" s="1" t="s">
        <v>504</v>
      </c>
      <c r="B66" s="1">
        <v>14</v>
      </c>
      <c r="C66" s="26" t="s">
        <v>5719</v>
      </c>
      <c r="D66" t="s">
        <v>506</v>
      </c>
      <c r="E66" s="27" t="s">
        <v>5720</v>
      </c>
      <c r="F66" s="28" t="s">
        <v>1626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5721</v>
      </c>
    </row>
    <row r="68" ht="38.25">
      <c r="A68" s="1" t="s">
        <v>511</v>
      </c>
      <c r="E68" s="32" t="s">
        <v>5764</v>
      </c>
    </row>
    <row r="69" ht="267.75">
      <c r="A69" s="1" t="s">
        <v>513</v>
      </c>
      <c r="E69" s="27" t="s">
        <v>5378</v>
      </c>
    </row>
    <row r="70" ht="25.5">
      <c r="A70" s="1" t="s">
        <v>504</v>
      </c>
      <c r="B70" s="1">
        <v>15</v>
      </c>
      <c r="C70" s="26" t="s">
        <v>4906</v>
      </c>
      <c r="D70" t="s">
        <v>506</v>
      </c>
      <c r="E70" s="27" t="s">
        <v>5375</v>
      </c>
      <c r="F70" s="28" t="s">
        <v>1626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5723</v>
      </c>
    </row>
    <row r="72" ht="38.25">
      <c r="A72" s="1" t="s">
        <v>511</v>
      </c>
      <c r="E72" s="32" t="s">
        <v>5765</v>
      </c>
    </row>
    <row r="73" ht="267.75">
      <c r="A73" s="1" t="s">
        <v>513</v>
      </c>
      <c r="E73" s="27" t="s">
        <v>5378</v>
      </c>
    </row>
    <row r="74" ht="25.5">
      <c r="A74" s="1" t="s">
        <v>504</v>
      </c>
      <c r="B74" s="1">
        <v>16</v>
      </c>
      <c r="C74" s="26" t="s">
        <v>5725</v>
      </c>
      <c r="D74" t="s">
        <v>506</v>
      </c>
      <c r="E74" s="27" t="s">
        <v>5726</v>
      </c>
      <c r="F74" s="28" t="s">
        <v>1626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5727</v>
      </c>
    </row>
    <row r="76" ht="38.25">
      <c r="A76" s="1" t="s">
        <v>511</v>
      </c>
      <c r="E76" s="32" t="s">
        <v>5766</v>
      </c>
    </row>
    <row r="77" ht="255">
      <c r="A77" s="1" t="s">
        <v>513</v>
      </c>
      <c r="E77" s="27" t="s">
        <v>5292</v>
      </c>
    </row>
    <row r="78" ht="25.5">
      <c r="A78" s="1" t="s">
        <v>504</v>
      </c>
      <c r="B78" s="1">
        <v>17</v>
      </c>
      <c r="C78" s="26" t="s">
        <v>4911</v>
      </c>
      <c r="D78" t="s">
        <v>506</v>
      </c>
      <c r="E78" s="27" t="s">
        <v>5289</v>
      </c>
      <c r="F78" s="28" t="s">
        <v>1626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5290</v>
      </c>
    </row>
    <row r="80" ht="25.5">
      <c r="A80" s="1" t="s">
        <v>511</v>
      </c>
      <c r="E80" s="32" t="s">
        <v>5767</v>
      </c>
    </row>
    <row r="81" ht="255">
      <c r="A81" s="1" t="s">
        <v>513</v>
      </c>
      <c r="E81" s="27" t="s">
        <v>5292</v>
      </c>
    </row>
    <row r="82">
      <c r="A82" s="1" t="s">
        <v>504</v>
      </c>
      <c r="B82" s="1">
        <v>18</v>
      </c>
      <c r="C82" s="26" t="s">
        <v>5381</v>
      </c>
      <c r="D82" t="s">
        <v>506</v>
      </c>
      <c r="E82" s="27" t="s">
        <v>5382</v>
      </c>
      <c r="F82" s="28" t="s">
        <v>1626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5768</v>
      </c>
    </row>
    <row r="84" ht="38.25">
      <c r="A84" s="1" t="s">
        <v>511</v>
      </c>
      <c r="E84" s="32" t="s">
        <v>5769</v>
      </c>
    </row>
    <row r="85" ht="38.25">
      <c r="A85" s="1" t="s">
        <v>513</v>
      </c>
      <c r="E85" s="27" t="s">
        <v>5385</v>
      </c>
    </row>
    <row r="86">
      <c r="A86" s="1" t="s">
        <v>501</v>
      </c>
      <c r="C86" s="22" t="s">
        <v>3502</v>
      </c>
      <c r="E86" s="23" t="s">
        <v>4925</v>
      </c>
      <c r="L86" s="24">
        <f>SUMIFS(L87:L110,A87:A110,"P")</f>
        <v>0</v>
      </c>
      <c r="M86" s="24">
        <f>SUMIFS(M87:M110,A87:A110,"P")</f>
        <v>0</v>
      </c>
      <c r="N86" s="25"/>
    </row>
    <row r="87">
      <c r="A87" s="1" t="s">
        <v>504</v>
      </c>
      <c r="B87" s="1">
        <v>19</v>
      </c>
      <c r="C87" s="26" t="s">
        <v>5386</v>
      </c>
      <c r="D87" t="s">
        <v>506</v>
      </c>
      <c r="E87" s="27" t="s">
        <v>5387</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5770</v>
      </c>
    </row>
    <row r="89" ht="51">
      <c r="A89" s="1" t="s">
        <v>511</v>
      </c>
      <c r="E89" s="32" t="s">
        <v>5771</v>
      </c>
    </row>
    <row r="90">
      <c r="A90" s="1" t="s">
        <v>513</v>
      </c>
      <c r="E90" s="27" t="s">
        <v>514</v>
      </c>
    </row>
    <row r="91">
      <c r="A91" s="1" t="s">
        <v>504</v>
      </c>
      <c r="B91" s="1">
        <v>20</v>
      </c>
      <c r="C91" s="26" t="s">
        <v>3914</v>
      </c>
      <c r="D91" t="s">
        <v>506</v>
      </c>
      <c r="E91" s="27" t="s">
        <v>3915</v>
      </c>
      <c r="F91" s="28" t="s">
        <v>564</v>
      </c>
      <c r="G91" s="29">
        <v>91.619</v>
      </c>
      <c r="H91" s="28">
        <v>0</v>
      </c>
      <c r="I91" s="30">
        <f>ROUND(G91*H91,P4)</f>
        <v>0</v>
      </c>
      <c r="L91" s="30">
        <v>0</v>
      </c>
      <c r="M91" s="24">
        <f>ROUND(G91*L91,P4)</f>
        <v>0</v>
      </c>
      <c r="N91" s="25" t="s">
        <v>509</v>
      </c>
      <c r="O91" s="31">
        <f>M91*AA91</f>
        <v>0</v>
      </c>
      <c r="P91" s="1">
        <v>3</v>
      </c>
      <c r="AA91" s="1">
        <f>IF(P91=1,$O$3,IF(P91=2,$O$4,$O$5))</f>
        <v>0</v>
      </c>
    </row>
    <row r="92" ht="38.25">
      <c r="A92" s="1" t="s">
        <v>510</v>
      </c>
      <c r="E92" s="27" t="s">
        <v>5732</v>
      </c>
    </row>
    <row r="93" ht="76.5">
      <c r="A93" s="1" t="s">
        <v>511</v>
      </c>
      <c r="E93" s="32" t="s">
        <v>5772</v>
      </c>
    </row>
    <row r="94">
      <c r="A94" s="1" t="s">
        <v>513</v>
      </c>
      <c r="E94" s="27" t="s">
        <v>514</v>
      </c>
    </row>
    <row r="95">
      <c r="A95" s="1" t="s">
        <v>504</v>
      </c>
      <c r="B95" s="1">
        <v>21</v>
      </c>
      <c r="C95" s="26" t="s">
        <v>5397</v>
      </c>
      <c r="D95" t="s">
        <v>506</v>
      </c>
      <c r="E95" s="27" t="s">
        <v>5398</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5773</v>
      </c>
    </row>
    <row r="97" ht="25.5">
      <c r="A97" s="1" t="s">
        <v>511</v>
      </c>
      <c r="E97" s="32" t="s">
        <v>4762</v>
      </c>
    </row>
    <row r="98">
      <c r="A98" s="1" t="s">
        <v>513</v>
      </c>
      <c r="E98" s="27" t="s">
        <v>514</v>
      </c>
    </row>
    <row r="99">
      <c r="A99" s="1" t="s">
        <v>504</v>
      </c>
      <c r="B99" s="1">
        <v>22</v>
      </c>
      <c r="C99" s="26" t="s">
        <v>4934</v>
      </c>
      <c r="D99" t="s">
        <v>506</v>
      </c>
      <c r="E99" s="27" t="s">
        <v>4935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5774</v>
      </c>
    </row>
    <row r="101" ht="25.5">
      <c r="A101" s="1" t="s">
        <v>511</v>
      </c>
      <c r="E101" s="32" t="s">
        <v>5775</v>
      </c>
    </row>
    <row r="102">
      <c r="A102" s="1" t="s">
        <v>513</v>
      </c>
      <c r="E102" s="27" t="s">
        <v>514</v>
      </c>
    </row>
    <row r="103">
      <c r="A103" s="1" t="s">
        <v>504</v>
      </c>
      <c r="B103" s="1">
        <v>23</v>
      </c>
      <c r="C103" s="26" t="s">
        <v>5776</v>
      </c>
      <c r="D103" t="s">
        <v>506</v>
      </c>
      <c r="E103" s="27" t="s">
        <v>5777</v>
      </c>
      <c r="F103" s="28" t="s">
        <v>1258</v>
      </c>
      <c r="G103" s="29">
        <v>2</v>
      </c>
      <c r="H103" s="28">
        <v>0</v>
      </c>
      <c r="I103" s="30">
        <f>ROUND(G103*H103,P4)</f>
        <v>0</v>
      </c>
      <c r="L103" s="30">
        <v>0</v>
      </c>
      <c r="M103" s="24">
        <f>ROUND(G103*L103,P4)</f>
        <v>0</v>
      </c>
      <c r="N103" s="25" t="s">
        <v>506</v>
      </c>
      <c r="O103" s="31">
        <f>M103*AA103</f>
        <v>0</v>
      </c>
      <c r="P103" s="1">
        <v>3</v>
      </c>
      <c r="AA103" s="1">
        <f>IF(P103=1,$O$3,IF(P103=2,$O$4,$O$5))</f>
        <v>0</v>
      </c>
    </row>
    <row r="104" ht="63.75">
      <c r="A104" s="1" t="s">
        <v>510</v>
      </c>
      <c r="E104" s="27" t="s">
        <v>5778</v>
      </c>
    </row>
    <row r="105" ht="25.5">
      <c r="A105" s="1" t="s">
        <v>511</v>
      </c>
      <c r="E105" s="32" t="s">
        <v>5779</v>
      </c>
    </row>
    <row r="106" ht="51">
      <c r="A106" s="1" t="s">
        <v>513</v>
      </c>
      <c r="E106" s="27" t="s">
        <v>5780</v>
      </c>
    </row>
    <row r="107">
      <c r="A107" s="1" t="s">
        <v>504</v>
      </c>
      <c r="B107" s="1">
        <v>24</v>
      </c>
      <c r="C107" s="26" t="s">
        <v>5781</v>
      </c>
      <c r="D107" t="s">
        <v>506</v>
      </c>
      <c r="E107" s="27" t="s">
        <v>5782</v>
      </c>
      <c r="F107" s="28" t="s">
        <v>1258</v>
      </c>
      <c r="G107" s="29">
        <v>2</v>
      </c>
      <c r="H107" s="28">
        <v>0</v>
      </c>
      <c r="I107" s="30">
        <f>ROUND(G107*H107,P4)</f>
        <v>0</v>
      </c>
      <c r="L107" s="30">
        <v>0</v>
      </c>
      <c r="M107" s="24">
        <f>ROUND(G107*L107,P4)</f>
        <v>0</v>
      </c>
      <c r="N107" s="25" t="s">
        <v>506</v>
      </c>
      <c r="O107" s="31">
        <f>M107*AA107</f>
        <v>0</v>
      </c>
      <c r="P107" s="1">
        <v>3</v>
      </c>
      <c r="AA107" s="1">
        <f>IF(P107=1,$O$3,IF(P107=2,$O$4,$O$5))</f>
        <v>0</v>
      </c>
    </row>
    <row r="108" ht="63.75">
      <c r="A108" s="1" t="s">
        <v>510</v>
      </c>
      <c r="E108" s="27" t="s">
        <v>5783</v>
      </c>
    </row>
    <row r="109" ht="25.5">
      <c r="A109" s="1" t="s">
        <v>511</v>
      </c>
      <c r="E109" s="32" t="s">
        <v>5784</v>
      </c>
    </row>
    <row r="110" ht="51">
      <c r="A110" s="1" t="s">
        <v>513</v>
      </c>
      <c r="E110" s="27" t="s">
        <v>5780</v>
      </c>
    </row>
    <row r="111">
      <c r="A111" s="1" t="s">
        <v>501</v>
      </c>
      <c r="C111" s="22" t="s">
        <v>2884</v>
      </c>
      <c r="E111" s="23" t="s">
        <v>3333</v>
      </c>
      <c r="L111" s="24">
        <f>SUMIFS(L112:L119,A112:A119,"P")</f>
        <v>0</v>
      </c>
      <c r="M111" s="24">
        <f>SUMIFS(M112:M119,A112:A119,"P")</f>
        <v>0</v>
      </c>
      <c r="N111" s="25"/>
    </row>
    <row r="112">
      <c r="A112" s="1" t="s">
        <v>504</v>
      </c>
      <c r="B112" s="1">
        <v>25</v>
      </c>
      <c r="C112" s="26" t="s">
        <v>4191</v>
      </c>
      <c r="D112" t="s">
        <v>506</v>
      </c>
      <c r="E112" s="27" t="s">
        <v>4192</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5410</v>
      </c>
    </row>
    <row r="114" ht="25.5">
      <c r="A114" s="1" t="s">
        <v>511</v>
      </c>
      <c r="E114" s="32" t="s">
        <v>5785</v>
      </c>
    </row>
    <row r="115">
      <c r="A115" s="1" t="s">
        <v>513</v>
      </c>
      <c r="E115" s="27" t="s">
        <v>514</v>
      </c>
    </row>
    <row r="116">
      <c r="A116" s="1" t="s">
        <v>504</v>
      </c>
      <c r="B116" s="1">
        <v>26</v>
      </c>
      <c r="C116" s="26" t="s">
        <v>4977</v>
      </c>
      <c r="D116" t="s">
        <v>597</v>
      </c>
      <c r="E116" s="27" t="s">
        <v>4978</v>
      </c>
      <c r="F116" s="28" t="s">
        <v>4979</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5786</v>
      </c>
    </row>
    <row r="118" ht="25.5">
      <c r="A118" s="1" t="s">
        <v>511</v>
      </c>
      <c r="E118" s="32" t="s">
        <v>5787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5788</v>
      </c>
      <c r="E8" s="23" t="s">
        <v>199</v>
      </c>
      <c r="L8" s="24">
        <f>L9+L30+L75+L92+L97+L118+L123+L132</f>
        <v>0</v>
      </c>
      <c r="M8" s="24">
        <f>M9+M30+M75+M92+M97+M118+M123+M132</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945.33600000000001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5789</v>
      </c>
    </row>
    <row r="13" ht="25.5">
      <c r="A13" s="1" t="s">
        <v>513</v>
      </c>
      <c r="E13" s="27" t="s">
        <v>2702</v>
      </c>
    </row>
    <row r="14" ht="25.5">
      <c r="A14" s="1" t="s">
        <v>504</v>
      </c>
      <c r="B14" s="1">
        <v>2</v>
      </c>
      <c r="C14" s="26" t="s">
        <v>2703</v>
      </c>
      <c r="D14" t="s">
        <v>2704</v>
      </c>
      <c r="E14" s="27" t="s">
        <v>2705</v>
      </c>
      <c r="F14" s="28" t="s">
        <v>2701</v>
      </c>
      <c r="G14" s="29">
        <v>36.911999999999999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5790</v>
      </c>
    </row>
    <row r="17" ht="25.5">
      <c r="A17" s="1" t="s">
        <v>513</v>
      </c>
      <c r="E17" s="27" t="s">
        <v>2702</v>
      </c>
    </row>
    <row r="18" ht="25.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5791</v>
      </c>
    </row>
    <row r="21" ht="25.5">
      <c r="A21" s="1" t="s">
        <v>513</v>
      </c>
      <c r="E21" s="27" t="s">
        <v>2702</v>
      </c>
    </row>
    <row r="22" ht="25.5">
      <c r="A22" s="1" t="s">
        <v>504</v>
      </c>
      <c r="B22" s="1">
        <v>4</v>
      </c>
      <c r="C22" s="26" t="s">
        <v>4646</v>
      </c>
      <c r="D22" t="s">
        <v>4647</v>
      </c>
      <c r="E22" s="27" t="s">
        <v>4648</v>
      </c>
      <c r="F22" s="28" t="s">
        <v>2701</v>
      </c>
      <c r="G22" s="29">
        <v>117.5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5792</v>
      </c>
    </row>
    <row r="25" ht="25.5">
      <c r="A25" s="1" t="s">
        <v>513</v>
      </c>
      <c r="E25" s="27" t="s">
        <v>2702</v>
      </c>
    </row>
    <row r="26" ht="25.5">
      <c r="A26" s="1" t="s">
        <v>504</v>
      </c>
      <c r="B26" s="1">
        <v>5</v>
      </c>
      <c r="C26" s="26" t="s">
        <v>4769</v>
      </c>
      <c r="D26" t="s">
        <v>4770</v>
      </c>
      <c r="E26" s="27" t="s">
        <v>4771</v>
      </c>
      <c r="F26" s="28" t="s">
        <v>2701</v>
      </c>
      <c r="G26" s="29">
        <v>0.223</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5793</v>
      </c>
    </row>
    <row r="29" ht="25.5">
      <c r="A29" s="1" t="s">
        <v>513</v>
      </c>
      <c r="E29" s="27" t="s">
        <v>2702</v>
      </c>
    </row>
    <row r="30">
      <c r="A30" s="1" t="s">
        <v>501</v>
      </c>
      <c r="C30" s="22" t="s">
        <v>597</v>
      </c>
      <c r="E30" s="23" t="s">
        <v>557</v>
      </c>
      <c r="L30" s="24">
        <f>SUMIFS(L31:L74,A31:A74,"P")</f>
        <v>0</v>
      </c>
      <c r="M30" s="24">
        <f>SUMIFS(M31:M74,A31:A74,"P")</f>
        <v>0</v>
      </c>
      <c r="N30" s="25"/>
    </row>
    <row r="31">
      <c r="A31" s="1" t="s">
        <v>504</v>
      </c>
      <c r="B31" s="1">
        <v>6</v>
      </c>
      <c r="C31" s="26" t="s">
        <v>3410</v>
      </c>
      <c r="D31" t="s">
        <v>506</v>
      </c>
      <c r="E31" s="27" t="s">
        <v>3411</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5794</v>
      </c>
    </row>
    <row r="34">
      <c r="A34" s="1" t="s">
        <v>513</v>
      </c>
      <c r="E34" s="27" t="s">
        <v>514</v>
      </c>
    </row>
    <row r="35">
      <c r="A35" s="1" t="s">
        <v>504</v>
      </c>
      <c r="B35" s="1">
        <v>7</v>
      </c>
      <c r="C35" s="26" t="s">
        <v>3399</v>
      </c>
      <c r="D35" t="s">
        <v>601</v>
      </c>
      <c r="E35" s="27" t="s">
        <v>3400</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5795</v>
      </c>
    </row>
    <row r="38">
      <c r="A38" s="1" t="s">
        <v>513</v>
      </c>
      <c r="E38" s="27" t="s">
        <v>514</v>
      </c>
    </row>
    <row r="39">
      <c r="A39" s="1" t="s">
        <v>504</v>
      </c>
      <c r="B39" s="1">
        <v>8</v>
      </c>
      <c r="C39" s="26" t="s">
        <v>3403</v>
      </c>
      <c r="D39" t="s">
        <v>506</v>
      </c>
      <c r="E39" s="27" t="s">
        <v>3404</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4795</v>
      </c>
    </row>
    <row r="41" ht="63.75">
      <c r="A41" s="1" t="s">
        <v>511</v>
      </c>
      <c r="E41" s="32" t="s">
        <v>5796</v>
      </c>
    </row>
    <row r="42">
      <c r="A42" s="1" t="s">
        <v>513</v>
      </c>
      <c r="E42" s="27" t="s">
        <v>514</v>
      </c>
    </row>
    <row r="43">
      <c r="A43" s="1" t="s">
        <v>504</v>
      </c>
      <c r="B43" s="1">
        <v>9</v>
      </c>
      <c r="C43" s="26" t="s">
        <v>1646</v>
      </c>
      <c r="D43" t="s">
        <v>506</v>
      </c>
      <c r="E43" s="27" t="s">
        <v>1647</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5186</v>
      </c>
    </row>
    <row r="45" ht="38.25">
      <c r="A45" s="1" t="s">
        <v>511</v>
      </c>
      <c r="E45" s="32" t="s">
        <v>5797</v>
      </c>
    </row>
    <row r="46">
      <c r="A46" s="1" t="s">
        <v>513</v>
      </c>
      <c r="E46" s="27" t="s">
        <v>514</v>
      </c>
    </row>
    <row r="47">
      <c r="A47" s="1" t="s">
        <v>504</v>
      </c>
      <c r="B47" s="1">
        <v>10</v>
      </c>
      <c r="C47" s="26" t="s">
        <v>3528</v>
      </c>
      <c r="D47" t="s">
        <v>506</v>
      </c>
      <c r="E47" s="27" t="s">
        <v>3529</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5188</v>
      </c>
    </row>
    <row r="49" ht="51">
      <c r="A49" s="1" t="s">
        <v>511</v>
      </c>
      <c r="E49" s="32" t="s">
        <v>5798</v>
      </c>
    </row>
    <row r="50">
      <c r="A50" s="1" t="s">
        <v>513</v>
      </c>
      <c r="E50" s="27" t="s">
        <v>514</v>
      </c>
    </row>
    <row r="51">
      <c r="A51" s="1" t="s">
        <v>504</v>
      </c>
      <c r="B51" s="1">
        <v>11</v>
      </c>
      <c r="C51" s="26" t="s">
        <v>3407</v>
      </c>
      <c r="D51" t="s">
        <v>506</v>
      </c>
      <c r="E51" s="27" t="s">
        <v>3408</v>
      </c>
      <c r="F51" s="28" t="s">
        <v>560</v>
      </c>
      <c r="G51" s="29">
        <v>46.640000000000001</v>
      </c>
      <c r="H51" s="28">
        <v>0</v>
      </c>
      <c r="I51" s="30">
        <f>ROUND(G51*H51,P4)</f>
        <v>0</v>
      </c>
      <c r="L51" s="30">
        <v>0</v>
      </c>
      <c r="M51" s="24">
        <f>ROUND(G51*L51,P4)</f>
        <v>0</v>
      </c>
      <c r="N51" s="25" t="s">
        <v>509</v>
      </c>
      <c r="O51" s="31">
        <f>M51*AA51</f>
        <v>0</v>
      </c>
      <c r="P51" s="1">
        <v>3</v>
      </c>
      <c r="AA51" s="1">
        <f>IF(P51=1,$O$3,IF(P51=2,$O$4,$O$5))</f>
        <v>0</v>
      </c>
    </row>
    <row r="52" ht="25.5">
      <c r="A52" s="1" t="s">
        <v>510</v>
      </c>
      <c r="E52" s="27" t="s">
        <v>5190</v>
      </c>
    </row>
    <row r="53" ht="25.5">
      <c r="A53" s="1" t="s">
        <v>511</v>
      </c>
      <c r="E53" s="32" t="s">
        <v>5799</v>
      </c>
    </row>
    <row r="54">
      <c r="A54" s="1" t="s">
        <v>513</v>
      </c>
      <c r="E54" s="27" t="s">
        <v>514</v>
      </c>
    </row>
    <row r="55">
      <c r="A55" s="1" t="s">
        <v>504</v>
      </c>
      <c r="B55" s="1">
        <v>12</v>
      </c>
      <c r="C55" s="26" t="s">
        <v>3562</v>
      </c>
      <c r="D55" t="s">
        <v>506</v>
      </c>
      <c r="E55" s="27" t="s">
        <v>3563</v>
      </c>
      <c r="F55" s="28" t="s">
        <v>560</v>
      </c>
      <c r="G55" s="29">
        <v>128.035</v>
      </c>
      <c r="H55" s="28">
        <v>0</v>
      </c>
      <c r="I55" s="30">
        <f>ROUND(G55*H55,P4)</f>
        <v>0</v>
      </c>
      <c r="L55" s="30">
        <v>0</v>
      </c>
      <c r="M55" s="24">
        <f>ROUND(G55*L55,P4)</f>
        <v>0</v>
      </c>
      <c r="N55" s="25" t="s">
        <v>509</v>
      </c>
      <c r="O55" s="31">
        <f>M55*AA55</f>
        <v>0</v>
      </c>
      <c r="P55" s="1">
        <v>3</v>
      </c>
      <c r="AA55" s="1">
        <f>IF(P55=1,$O$3,IF(P55=2,$O$4,$O$5))</f>
        <v>0</v>
      </c>
    </row>
    <row r="56" ht="38.25">
      <c r="A56" s="1" t="s">
        <v>510</v>
      </c>
      <c r="E56" s="27" t="s">
        <v>5192</v>
      </c>
    </row>
    <row r="57" ht="25.5">
      <c r="A57" s="1" t="s">
        <v>511</v>
      </c>
      <c r="E57" s="32" t="s">
        <v>5800</v>
      </c>
    </row>
    <row r="58">
      <c r="A58" s="1" t="s">
        <v>513</v>
      </c>
      <c r="E58" s="27" t="s">
        <v>514</v>
      </c>
    </row>
    <row r="59">
      <c r="A59" s="1" t="s">
        <v>504</v>
      </c>
      <c r="B59" s="1">
        <v>13</v>
      </c>
      <c r="C59" s="26" t="s">
        <v>4070</v>
      </c>
      <c r="D59" t="s">
        <v>506</v>
      </c>
      <c r="E59" s="27" t="s">
        <v>4071</v>
      </c>
      <c r="F59" s="28" t="s">
        <v>1626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5194</v>
      </c>
    </row>
    <row r="61" ht="25.5">
      <c r="A61" s="1" t="s">
        <v>511</v>
      </c>
      <c r="E61" s="32" t="s">
        <v>5801</v>
      </c>
    </row>
    <row r="62">
      <c r="A62" s="1" t="s">
        <v>513</v>
      </c>
      <c r="E62" s="27" t="s">
        <v>514</v>
      </c>
    </row>
    <row r="63">
      <c r="A63" s="1" t="s">
        <v>504</v>
      </c>
      <c r="B63" s="1">
        <v>14</v>
      </c>
      <c r="C63" s="26" t="s">
        <v>5196</v>
      </c>
      <c r="D63" t="s">
        <v>506</v>
      </c>
      <c r="E63" s="27" t="s">
        <v>5197</v>
      </c>
      <c r="F63" s="28" t="s">
        <v>1626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5802</v>
      </c>
    </row>
    <row r="66">
      <c r="A66" s="1" t="s">
        <v>513</v>
      </c>
      <c r="E66" s="27" t="s">
        <v>514</v>
      </c>
    </row>
    <row r="67">
      <c r="A67" s="1" t="s">
        <v>504</v>
      </c>
      <c r="B67" s="1">
        <v>15</v>
      </c>
      <c r="C67" s="26" t="s">
        <v>4139</v>
      </c>
      <c r="D67" t="s">
        <v>506</v>
      </c>
      <c r="E67" s="27" t="s">
        <v>4140</v>
      </c>
      <c r="F67" s="28" t="s">
        <v>1626</v>
      </c>
      <c r="G67" s="29">
        <v>186.56</v>
      </c>
      <c r="H67" s="28">
        <v>0</v>
      </c>
      <c r="I67" s="30">
        <f>ROUND(G67*H67,P4)</f>
        <v>0</v>
      </c>
      <c r="L67" s="30">
        <v>0</v>
      </c>
      <c r="M67" s="24">
        <f>ROUND(G67*L67,P4)</f>
        <v>0</v>
      </c>
      <c r="N67" s="25" t="s">
        <v>509</v>
      </c>
      <c r="O67" s="31">
        <f>M67*AA67</f>
        <v>0</v>
      </c>
      <c r="P67" s="1">
        <v>3</v>
      </c>
      <c r="AA67" s="1">
        <f>IF(P67=1,$O$3,IF(P67=2,$O$4,$O$5))</f>
        <v>0</v>
      </c>
    </row>
    <row r="68">
      <c r="A68" s="1" t="s">
        <v>510</v>
      </c>
      <c r="E68" s="27" t="s">
        <v>5199</v>
      </c>
    </row>
    <row r="69" ht="25.5">
      <c r="A69" s="1" t="s">
        <v>511</v>
      </c>
      <c r="E69" s="32" t="s">
        <v>5803</v>
      </c>
    </row>
    <row r="70">
      <c r="A70" s="1" t="s">
        <v>513</v>
      </c>
      <c r="E70" s="27" t="s">
        <v>514</v>
      </c>
    </row>
    <row r="71">
      <c r="A71" s="1" t="s">
        <v>504</v>
      </c>
      <c r="B71" s="1">
        <v>16</v>
      </c>
      <c r="C71" s="26" t="s">
        <v>3427</v>
      </c>
      <c r="D71" t="s">
        <v>506</v>
      </c>
      <c r="E71" s="27" t="s">
        <v>3428</v>
      </c>
      <c r="F71" s="28" t="s">
        <v>1626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5804</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5204</v>
      </c>
    </row>
    <row r="78" ht="25.5">
      <c r="A78" s="1" t="s">
        <v>511</v>
      </c>
      <c r="E78" s="32" t="s">
        <v>5805</v>
      </c>
    </row>
    <row r="79">
      <c r="A79" s="1" t="s">
        <v>513</v>
      </c>
      <c r="E79" s="27" t="s">
        <v>514</v>
      </c>
    </row>
    <row r="80">
      <c r="A80" s="1" t="s">
        <v>504</v>
      </c>
      <c r="B80" s="1">
        <v>18</v>
      </c>
      <c r="C80" s="26" t="s">
        <v>4844</v>
      </c>
      <c r="D80" t="s">
        <v>506</v>
      </c>
      <c r="E80" s="27" t="s">
        <v>4845</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5204</v>
      </c>
    </row>
    <row r="82" ht="25.5">
      <c r="A82" s="1" t="s">
        <v>511</v>
      </c>
      <c r="E82" s="32" t="s">
        <v>5806</v>
      </c>
    </row>
    <row r="83">
      <c r="A83" s="1" t="s">
        <v>513</v>
      </c>
      <c r="E83" s="27" t="s">
        <v>514</v>
      </c>
    </row>
    <row r="84">
      <c r="A84" s="1" t="s">
        <v>504</v>
      </c>
      <c r="B84" s="1">
        <v>19</v>
      </c>
      <c r="C84" s="26" t="s">
        <v>4212</v>
      </c>
      <c r="D84" t="s">
        <v>506</v>
      </c>
      <c r="E84" s="27" t="s">
        <v>4213</v>
      </c>
      <c r="F84" s="28" t="s">
        <v>2701</v>
      </c>
      <c r="G84" s="29">
        <v>0.035999999999999997</v>
      </c>
      <c r="H84" s="28">
        <v>0</v>
      </c>
      <c r="I84" s="30">
        <f>ROUND(G84*H84,P4)</f>
        <v>0</v>
      </c>
      <c r="L84" s="30">
        <v>0</v>
      </c>
      <c r="M84" s="24">
        <f>ROUND(G84*L84,P4)</f>
        <v>0</v>
      </c>
      <c r="N84" s="25" t="s">
        <v>509</v>
      </c>
      <c r="O84" s="31">
        <f>M84*AA84</f>
        <v>0</v>
      </c>
      <c r="P84" s="1">
        <v>3</v>
      </c>
      <c r="AA84" s="1">
        <f>IF(P84=1,$O$3,IF(P84=2,$O$4,$O$5))</f>
        <v>0</v>
      </c>
    </row>
    <row r="85" ht="25.5">
      <c r="A85" s="1" t="s">
        <v>510</v>
      </c>
      <c r="E85" s="27" t="s">
        <v>5207</v>
      </c>
    </row>
    <row r="86" ht="51">
      <c r="A86" s="1" t="s">
        <v>511</v>
      </c>
      <c r="E86" s="32" t="s">
        <v>5807</v>
      </c>
    </row>
    <row r="87">
      <c r="A87" s="1" t="s">
        <v>513</v>
      </c>
      <c r="E87" s="27" t="s">
        <v>514</v>
      </c>
    </row>
    <row r="88">
      <c r="A88" s="1" t="s">
        <v>504</v>
      </c>
      <c r="B88" s="1">
        <v>20</v>
      </c>
      <c r="C88" s="26" t="s">
        <v>5209</v>
      </c>
      <c r="D88" t="s">
        <v>506</v>
      </c>
      <c r="E88" s="27" t="s">
        <v>5210</v>
      </c>
      <c r="F88" s="28" t="s">
        <v>2701</v>
      </c>
      <c r="G88" s="29">
        <v>0.85299999999999998</v>
      </c>
      <c r="H88" s="28">
        <v>0</v>
      </c>
      <c r="I88" s="30">
        <f>ROUND(G88*H88,P4)</f>
        <v>0</v>
      </c>
      <c r="L88" s="30">
        <v>0</v>
      </c>
      <c r="M88" s="24">
        <f>ROUND(G88*L88,P4)</f>
        <v>0</v>
      </c>
      <c r="N88" s="25" t="s">
        <v>509</v>
      </c>
      <c r="O88" s="31">
        <f>M88*AA88</f>
        <v>0</v>
      </c>
      <c r="P88" s="1">
        <v>3</v>
      </c>
      <c r="AA88" s="1">
        <f>IF(P88=1,$O$3,IF(P88=2,$O$4,$O$5))</f>
        <v>0</v>
      </c>
    </row>
    <row r="89" ht="38.25">
      <c r="A89" s="1" t="s">
        <v>510</v>
      </c>
      <c r="E89" s="27" t="s">
        <v>5808</v>
      </c>
    </row>
    <row r="90" ht="63.75">
      <c r="A90" s="1" t="s">
        <v>511</v>
      </c>
      <c r="E90" s="32" t="s">
        <v>5809</v>
      </c>
    </row>
    <row r="91">
      <c r="A91" s="1" t="s">
        <v>513</v>
      </c>
      <c r="E91" s="27" t="s">
        <v>514</v>
      </c>
    </row>
    <row r="92">
      <c r="A92" s="1" t="s">
        <v>501</v>
      </c>
      <c r="C92" s="22" t="s">
        <v>604</v>
      </c>
      <c r="E92" s="23" t="s">
        <v>4850</v>
      </c>
      <c r="L92" s="24">
        <f>SUMIFS(L93:L96,A93:A96,"P")</f>
        <v>0</v>
      </c>
      <c r="M92" s="24">
        <f>SUMIFS(M93:M96,A93:A96,"P")</f>
        <v>0</v>
      </c>
      <c r="N92" s="25"/>
    </row>
    <row r="93">
      <c r="A93" s="1" t="s">
        <v>504</v>
      </c>
      <c r="B93" s="1">
        <v>21</v>
      </c>
      <c r="C93" s="26" t="s">
        <v>5213</v>
      </c>
      <c r="D93" t="s">
        <v>506</v>
      </c>
      <c r="E93" s="27" t="s">
        <v>5214</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5215</v>
      </c>
    </row>
    <row r="95" ht="38.25">
      <c r="A95" s="1" t="s">
        <v>511</v>
      </c>
      <c r="E95" s="32" t="s">
        <v>5810</v>
      </c>
    </row>
    <row r="96">
      <c r="A96" s="1" t="s">
        <v>513</v>
      </c>
      <c r="E96" s="27" t="s">
        <v>514</v>
      </c>
    </row>
    <row r="97">
      <c r="A97" s="1" t="s">
        <v>501</v>
      </c>
      <c r="C97" s="22" t="s">
        <v>857</v>
      </c>
      <c r="E97" s="23" t="s">
        <v>3456</v>
      </c>
      <c r="L97" s="24">
        <f>SUMIFS(L98:L117,A98:A117,"P")</f>
        <v>0</v>
      </c>
      <c r="M97" s="24">
        <f>SUMIFS(M98:M117,A98:A117,"P")</f>
        <v>0</v>
      </c>
      <c r="N97" s="25"/>
    </row>
    <row r="98">
      <c r="A98" s="1" t="s">
        <v>504</v>
      </c>
      <c r="B98" s="1">
        <v>22</v>
      </c>
      <c r="C98" s="26" t="s">
        <v>3472</v>
      </c>
      <c r="D98" t="s">
        <v>506</v>
      </c>
      <c r="E98" s="27" t="s">
        <v>3473</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5217</v>
      </c>
    </row>
    <row r="100" ht="25.5">
      <c r="A100" s="1" t="s">
        <v>511</v>
      </c>
      <c r="E100" s="32" t="s">
        <v>5811</v>
      </c>
    </row>
    <row r="101">
      <c r="A101" s="1" t="s">
        <v>513</v>
      </c>
      <c r="E101" s="27" t="s">
        <v>514</v>
      </c>
    </row>
    <row r="102">
      <c r="A102" s="1" t="s">
        <v>504</v>
      </c>
      <c r="B102" s="1">
        <v>23</v>
      </c>
      <c r="C102" s="26" t="s">
        <v>4889</v>
      </c>
      <c r="D102" t="s">
        <v>506</v>
      </c>
      <c r="E102" s="27" t="s">
        <v>4890</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5204</v>
      </c>
    </row>
    <row r="104" ht="25.5">
      <c r="A104" s="1" t="s">
        <v>511</v>
      </c>
      <c r="E104" s="32" t="s">
        <v>5812</v>
      </c>
    </row>
    <row r="105">
      <c r="A105" s="1" t="s">
        <v>513</v>
      </c>
      <c r="E105" s="27" t="s">
        <v>514</v>
      </c>
    </row>
    <row r="106">
      <c r="A106" s="1" t="s">
        <v>504</v>
      </c>
      <c r="B106" s="1">
        <v>24</v>
      </c>
      <c r="C106" s="26" t="s">
        <v>4893</v>
      </c>
      <c r="D106" t="s">
        <v>506</v>
      </c>
      <c r="E106" s="27" t="s">
        <v>4894</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5220</v>
      </c>
    </row>
    <row r="108" ht="51">
      <c r="A108" s="1" t="s">
        <v>511</v>
      </c>
      <c r="E108" s="32" t="s">
        <v>5813</v>
      </c>
    </row>
    <row r="109">
      <c r="A109" s="1" t="s">
        <v>513</v>
      </c>
      <c r="E109" s="27" t="s">
        <v>514</v>
      </c>
    </row>
    <row r="110">
      <c r="A110" s="1" t="s">
        <v>504</v>
      </c>
      <c r="B110" s="1">
        <v>25</v>
      </c>
      <c r="C110" s="26" t="s">
        <v>3603</v>
      </c>
      <c r="D110" t="s">
        <v>506</v>
      </c>
      <c r="E110" s="27" t="s">
        <v>3604</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1">
      <c r="A111" s="1" t="s">
        <v>510</v>
      </c>
      <c r="E111" s="27" t="s">
        <v>5102</v>
      </c>
    </row>
    <row r="112" ht="51">
      <c r="A112" s="1" t="s">
        <v>511</v>
      </c>
      <c r="E112" s="32" t="s">
        <v>5814</v>
      </c>
    </row>
    <row r="113">
      <c r="A113" s="1" t="s">
        <v>513</v>
      </c>
      <c r="E113" s="27" t="s">
        <v>514</v>
      </c>
    </row>
    <row r="114">
      <c r="A114" s="1" t="s">
        <v>504</v>
      </c>
      <c r="B114" s="1">
        <v>26</v>
      </c>
      <c r="C114" s="26" t="s">
        <v>5227</v>
      </c>
      <c r="D114" t="s">
        <v>506</v>
      </c>
      <c r="E114" s="27" t="s">
        <v>5228</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5229</v>
      </c>
    </row>
    <row r="116" ht="76.5">
      <c r="A116" s="1" t="s">
        <v>511</v>
      </c>
      <c r="E116" s="32" t="s">
        <v>5815</v>
      </c>
    </row>
    <row r="117">
      <c r="A117" s="1" t="s">
        <v>513</v>
      </c>
      <c r="E117" s="27" t="s">
        <v>514</v>
      </c>
    </row>
    <row r="118">
      <c r="A118" s="1" t="s">
        <v>501</v>
      </c>
      <c r="C118" s="22" t="s">
        <v>1260</v>
      </c>
      <c r="E118" s="23" t="s">
        <v>1261</v>
      </c>
      <c r="L118" s="24">
        <f>SUMIFS(L119:L122,A119:A122,"P")</f>
        <v>0</v>
      </c>
      <c r="M118" s="24">
        <f>SUMIFS(M119:M122,A119:A122,"P")</f>
        <v>0</v>
      </c>
      <c r="N118" s="25"/>
    </row>
    <row r="119" ht="25.5">
      <c r="A119" s="1" t="s">
        <v>504</v>
      </c>
      <c r="B119" s="1">
        <v>27</v>
      </c>
      <c r="C119" s="26" t="s">
        <v>4219</v>
      </c>
      <c r="D119" t="s">
        <v>506</v>
      </c>
      <c r="E119" s="27" t="s">
        <v>4220</v>
      </c>
      <c r="F119" s="28" t="s">
        <v>1626</v>
      </c>
      <c r="G119" s="29">
        <v>59.040999999999997</v>
      </c>
      <c r="H119" s="28">
        <v>0</v>
      </c>
      <c r="I119" s="30">
        <f>ROUND(G119*H119,P4)</f>
        <v>0</v>
      </c>
      <c r="L119" s="30">
        <v>0</v>
      </c>
      <c r="M119" s="24">
        <f>ROUND(G119*L119,P4)</f>
        <v>0</v>
      </c>
      <c r="N119" s="25" t="s">
        <v>509</v>
      </c>
      <c r="O119" s="31">
        <f>M119*AA119</f>
        <v>0</v>
      </c>
      <c r="P119" s="1">
        <v>3</v>
      </c>
      <c r="AA119" s="1">
        <f>IF(P119=1,$O$3,IF(P119=2,$O$4,$O$5))</f>
        <v>0</v>
      </c>
    </row>
    <row r="120" ht="25.5">
      <c r="A120" s="1" t="s">
        <v>510</v>
      </c>
      <c r="E120" s="27" t="s">
        <v>5287</v>
      </c>
    </row>
    <row r="121" ht="63.75">
      <c r="A121" s="1" t="s">
        <v>511</v>
      </c>
      <c r="E121" s="32" t="s">
        <v>5816</v>
      </c>
    </row>
    <row r="122">
      <c r="A122" s="1" t="s">
        <v>513</v>
      </c>
      <c r="E122" s="27" t="s">
        <v>514</v>
      </c>
    </row>
    <row r="123">
      <c r="A123" s="1" t="s">
        <v>501</v>
      </c>
      <c r="C123" s="22" t="s">
        <v>3502</v>
      </c>
      <c r="E123" s="23" t="s">
        <v>4925</v>
      </c>
      <c r="L123" s="24">
        <f>SUMIFS(L124:L131,A124:A131,"P")</f>
        <v>0</v>
      </c>
      <c r="M123" s="24">
        <f>SUMIFS(M124:M131,A124:A131,"P")</f>
        <v>0</v>
      </c>
      <c r="N123" s="25"/>
    </row>
    <row r="124">
      <c r="A124" s="1" t="s">
        <v>504</v>
      </c>
      <c r="B124" s="1">
        <v>28</v>
      </c>
      <c r="C124" s="26" t="s">
        <v>5233</v>
      </c>
      <c r="D124" t="s">
        <v>506</v>
      </c>
      <c r="E124" s="27" t="s">
        <v>5234</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5.5">
      <c r="A125" s="1" t="s">
        <v>510</v>
      </c>
      <c r="E125" s="27" t="s">
        <v>5817</v>
      </c>
    </row>
    <row r="126" ht="25.5">
      <c r="A126" s="1" t="s">
        <v>511</v>
      </c>
      <c r="E126" s="32" t="s">
        <v>4762</v>
      </c>
    </row>
    <row r="127">
      <c r="A127" s="1" t="s">
        <v>513</v>
      </c>
      <c r="E127" s="27" t="s">
        <v>514</v>
      </c>
    </row>
    <row r="128">
      <c r="A128" s="1" t="s">
        <v>504</v>
      </c>
      <c r="B128" s="1">
        <v>29</v>
      </c>
      <c r="C128" s="26" t="s">
        <v>4934</v>
      </c>
      <c r="D128" t="s">
        <v>506</v>
      </c>
      <c r="E128" s="27" t="s">
        <v>4935</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5818</v>
      </c>
    </row>
    <row r="130" ht="25.5">
      <c r="A130" s="1" t="s">
        <v>511</v>
      </c>
      <c r="E130" s="32" t="s">
        <v>5819</v>
      </c>
    </row>
    <row r="131">
      <c r="A131" s="1" t="s">
        <v>513</v>
      </c>
      <c r="E131" s="27" t="s">
        <v>514</v>
      </c>
    </row>
    <row r="132">
      <c r="A132" s="1" t="s">
        <v>501</v>
      </c>
      <c r="C132" s="22" t="s">
        <v>2884</v>
      </c>
      <c r="E132" s="23" t="s">
        <v>3333</v>
      </c>
      <c r="L132" s="24">
        <f>SUMIFS(L133:L160,A133:A160,"P")</f>
        <v>0</v>
      </c>
      <c r="M132" s="24">
        <f>SUMIFS(M133:M160,A133:A160,"P")</f>
        <v>0</v>
      </c>
      <c r="N132" s="25"/>
    </row>
    <row r="133">
      <c r="A133" s="1" t="s">
        <v>504</v>
      </c>
      <c r="B133" s="1">
        <v>30</v>
      </c>
      <c r="C133" s="26" t="s">
        <v>4395</v>
      </c>
      <c r="D133" t="s">
        <v>506</v>
      </c>
      <c r="E133" s="27" t="s">
        <v>4396</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5.5">
      <c r="A135" s="1" t="s">
        <v>511</v>
      </c>
      <c r="E135" s="32" t="s">
        <v>5820</v>
      </c>
    </row>
    <row r="136">
      <c r="A136" s="1" t="s">
        <v>513</v>
      </c>
      <c r="E136" s="27" t="s">
        <v>514</v>
      </c>
    </row>
    <row r="137">
      <c r="A137" s="1" t="s">
        <v>504</v>
      </c>
      <c r="B137" s="1">
        <v>31</v>
      </c>
      <c r="C137" s="26" t="s">
        <v>5821</v>
      </c>
      <c r="D137" t="s">
        <v>506</v>
      </c>
      <c r="E137" s="27" t="s">
        <v>5822</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5240</v>
      </c>
    </row>
    <row r="139" ht="25.5">
      <c r="A139" s="1" t="s">
        <v>511</v>
      </c>
      <c r="E139" s="32" t="s">
        <v>5823</v>
      </c>
    </row>
    <row r="140">
      <c r="A140" s="1" t="s">
        <v>513</v>
      </c>
      <c r="E140" s="27" t="s">
        <v>514</v>
      </c>
    </row>
    <row r="141">
      <c r="A141" s="1" t="s">
        <v>504</v>
      </c>
      <c r="B141" s="1">
        <v>32</v>
      </c>
      <c r="C141" s="26" t="s">
        <v>2899</v>
      </c>
      <c r="D141" t="s">
        <v>506</v>
      </c>
      <c r="E141" s="27" t="s">
        <v>2900</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5.5">
      <c r="A143" s="1" t="s">
        <v>511</v>
      </c>
      <c r="E143" s="32" t="s">
        <v>5824</v>
      </c>
    </row>
    <row r="144">
      <c r="A144" s="1" t="s">
        <v>513</v>
      </c>
      <c r="E144" s="27" t="s">
        <v>514</v>
      </c>
    </row>
    <row r="145">
      <c r="A145" s="1" t="s">
        <v>504</v>
      </c>
      <c r="B145" s="1">
        <v>33</v>
      </c>
      <c r="C145" s="26" t="s">
        <v>4986</v>
      </c>
      <c r="D145" t="s">
        <v>506</v>
      </c>
      <c r="E145" s="27" t="s">
        <v>4987</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3.75">
      <c r="A147" s="1" t="s">
        <v>511</v>
      </c>
      <c r="E147" s="32" t="s">
        <v>5825</v>
      </c>
    </row>
    <row r="148">
      <c r="A148" s="1" t="s">
        <v>513</v>
      </c>
      <c r="E148" s="27" t="s">
        <v>514</v>
      </c>
    </row>
    <row r="149">
      <c r="A149" s="1" t="s">
        <v>504</v>
      </c>
      <c r="B149" s="1">
        <v>34</v>
      </c>
      <c r="C149" s="26" t="s">
        <v>3523</v>
      </c>
      <c r="D149" t="s">
        <v>506</v>
      </c>
      <c r="E149" s="27" t="s">
        <v>3524</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1">
      <c r="A151" s="1" t="s">
        <v>511</v>
      </c>
      <c r="E151" s="32" t="s">
        <v>5826</v>
      </c>
    </row>
    <row r="152">
      <c r="A152" s="1" t="s">
        <v>513</v>
      </c>
      <c r="E152" s="27" t="s">
        <v>514</v>
      </c>
    </row>
    <row r="153">
      <c r="A153" s="1" t="s">
        <v>504</v>
      </c>
      <c r="B153" s="1">
        <v>35</v>
      </c>
      <c r="C153" s="26" t="s">
        <v>4993</v>
      </c>
      <c r="D153" t="s">
        <v>506</v>
      </c>
      <c r="E153" s="27" t="s">
        <v>4994</v>
      </c>
      <c r="F153" s="28" t="s">
        <v>2701</v>
      </c>
      <c r="G153" s="29">
        <v>0.14999999999999999</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5245</v>
      </c>
    </row>
    <row r="155" ht="25.5">
      <c r="A155" s="1" t="s">
        <v>511</v>
      </c>
      <c r="E155" s="32" t="s">
        <v>5827</v>
      </c>
    </row>
    <row r="156">
      <c r="A156" s="1" t="s">
        <v>513</v>
      </c>
      <c r="E156" s="27" t="s">
        <v>514</v>
      </c>
    </row>
    <row r="157">
      <c r="A157" s="1" t="s">
        <v>504</v>
      </c>
      <c r="B157" s="1">
        <v>36</v>
      </c>
      <c r="C157" s="26" t="s">
        <v>4997</v>
      </c>
      <c r="D157" t="s">
        <v>506</v>
      </c>
      <c r="E157" s="27" t="s">
        <v>4998</v>
      </c>
      <c r="F157" s="28" t="s">
        <v>1626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1">
      <c r="A159" s="1" t="s">
        <v>511</v>
      </c>
      <c r="E159" s="32" t="s">
        <v>5828</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COUNTIFS(L8:L155,"=0",A8:A155,"P")+COUNTIFS(L8:L155,"",A8:A155,"P")+SUM(Q8:Q155)</f>
        <v>0</v>
      </c>
    </row>
    <row r="8">
      <c r="A8" s="1" t="s">
        <v>499</v>
      </c>
      <c r="C8" s="22" t="s">
        <v>5829</v>
      </c>
      <c r="E8" s="23" t="s">
        <v>201</v>
      </c>
      <c r="L8" s="24">
        <f>L9+L30+L67+L84+L105+L110</f>
        <v>0</v>
      </c>
      <c r="M8" s="24">
        <f>M9+M30+M67+M84+M105+M110</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590.43600000000004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5830</v>
      </c>
    </row>
    <row r="13" ht="25.5">
      <c r="A13" s="1" t="s">
        <v>513</v>
      </c>
      <c r="E13" s="27" t="s">
        <v>2702</v>
      </c>
    </row>
    <row r="14" ht="25.5">
      <c r="A14" s="1" t="s">
        <v>504</v>
      </c>
      <c r="B14" s="1">
        <v>2</v>
      </c>
      <c r="C14" s="26" t="s">
        <v>2703</v>
      </c>
      <c r="D14" t="s">
        <v>2704</v>
      </c>
      <c r="E14" s="27" t="s">
        <v>2705</v>
      </c>
      <c r="F14" s="28" t="s">
        <v>2701</v>
      </c>
      <c r="G14" s="29">
        <v>37.799999999999997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38.25">
      <c r="A16" s="1" t="s">
        <v>511</v>
      </c>
      <c r="E16" s="32" t="s">
        <v>5831</v>
      </c>
    </row>
    <row r="17" ht="25.5">
      <c r="A17" s="1" t="s">
        <v>513</v>
      </c>
      <c r="E17" s="27" t="s">
        <v>2702</v>
      </c>
    </row>
    <row r="18" ht="25.5">
      <c r="A18" s="1" t="s">
        <v>504</v>
      </c>
      <c r="B18" s="1">
        <v>3</v>
      </c>
      <c r="C18" s="26" t="s">
        <v>2833</v>
      </c>
      <c r="D18" t="s">
        <v>2834</v>
      </c>
      <c r="E18" s="27" t="s">
        <v>2835</v>
      </c>
      <c r="F18" s="28" t="s">
        <v>2701</v>
      </c>
      <c r="G18" s="29">
        <v>90.719999999999999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5832</v>
      </c>
    </row>
    <row r="21" ht="25.5">
      <c r="A21" s="1" t="s">
        <v>513</v>
      </c>
      <c r="E21" s="27" t="s">
        <v>2702</v>
      </c>
    </row>
    <row r="22" ht="25.5">
      <c r="A22" s="1" t="s">
        <v>504</v>
      </c>
      <c r="B22" s="1">
        <v>4</v>
      </c>
      <c r="C22" s="26" t="s">
        <v>4646</v>
      </c>
      <c r="D22" t="s">
        <v>4647</v>
      </c>
      <c r="E22" s="27" t="s">
        <v>4648</v>
      </c>
      <c r="F22" s="28" t="s">
        <v>2701</v>
      </c>
      <c r="G22" s="29">
        <v>224.375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5833</v>
      </c>
    </row>
    <row r="25" ht="25.5">
      <c r="A25" s="1" t="s">
        <v>513</v>
      </c>
      <c r="E25" s="27" t="s">
        <v>2702</v>
      </c>
    </row>
    <row r="26" ht="25.5">
      <c r="A26" s="1" t="s">
        <v>504</v>
      </c>
      <c r="B26" s="1">
        <v>5</v>
      </c>
      <c r="C26" s="26" t="s">
        <v>4769</v>
      </c>
      <c r="D26" t="s">
        <v>4770</v>
      </c>
      <c r="E26" s="27" t="s">
        <v>4771</v>
      </c>
      <c r="F26" s="28" t="s">
        <v>2701</v>
      </c>
      <c r="G26" s="29">
        <v>0.252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5834</v>
      </c>
    </row>
    <row r="29" ht="25.5">
      <c r="A29" s="1" t="s">
        <v>513</v>
      </c>
      <c r="E29" s="27" t="s">
        <v>2702</v>
      </c>
    </row>
    <row r="30">
      <c r="A30" s="1" t="s">
        <v>501</v>
      </c>
      <c r="C30" s="22" t="s">
        <v>597</v>
      </c>
      <c r="E30" s="23" t="s">
        <v>557</v>
      </c>
      <c r="L30" s="24">
        <f>SUMIFS(L31:L66,A31:A66,"P")</f>
        <v>0</v>
      </c>
      <c r="M30" s="24">
        <f>SUMIFS(M31:M66,A31:A66,"P")</f>
        <v>0</v>
      </c>
      <c r="N30" s="25"/>
    </row>
    <row r="31">
      <c r="A31" s="1" t="s">
        <v>504</v>
      </c>
      <c r="B31" s="1">
        <v>6</v>
      </c>
      <c r="C31" s="26" t="s">
        <v>3410</v>
      </c>
      <c r="D31" t="s">
        <v>506</v>
      </c>
      <c r="E31" s="27" t="s">
        <v>3411</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5835</v>
      </c>
    </row>
    <row r="34">
      <c r="A34" s="1" t="s">
        <v>513</v>
      </c>
      <c r="E34" s="27" t="s">
        <v>514</v>
      </c>
    </row>
    <row r="35">
      <c r="A35" s="1" t="s">
        <v>504</v>
      </c>
      <c r="B35" s="1">
        <v>7</v>
      </c>
      <c r="C35" s="26" t="s">
        <v>3399</v>
      </c>
      <c r="D35" t="s">
        <v>601</v>
      </c>
      <c r="E35" s="27" t="s">
        <v>3400</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5836</v>
      </c>
    </row>
    <row r="38">
      <c r="A38" s="1" t="s">
        <v>513</v>
      </c>
      <c r="E38" s="27" t="s">
        <v>514</v>
      </c>
    </row>
    <row r="39">
      <c r="A39" s="1" t="s">
        <v>504</v>
      </c>
      <c r="B39" s="1">
        <v>8</v>
      </c>
      <c r="C39" s="26" t="s">
        <v>3403</v>
      </c>
      <c r="D39" t="s">
        <v>506</v>
      </c>
      <c r="E39" s="27" t="s">
        <v>3404</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4795</v>
      </c>
    </row>
    <row r="41" ht="38.25">
      <c r="A41" s="1" t="s">
        <v>511</v>
      </c>
      <c r="E41" s="32" t="s">
        <v>5837</v>
      </c>
    </row>
    <row r="42">
      <c r="A42" s="1" t="s">
        <v>513</v>
      </c>
      <c r="E42" s="27" t="s">
        <v>514</v>
      </c>
    </row>
    <row r="43">
      <c r="A43" s="1" t="s">
        <v>504</v>
      </c>
      <c r="B43" s="1">
        <v>9</v>
      </c>
      <c r="C43" s="26" t="s">
        <v>3528</v>
      </c>
      <c r="D43" t="s">
        <v>506</v>
      </c>
      <c r="E43" s="27" t="s">
        <v>3529</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5188</v>
      </c>
    </row>
    <row r="45" ht="25.5">
      <c r="A45" s="1" t="s">
        <v>511</v>
      </c>
      <c r="E45" s="32" t="s">
        <v>5838</v>
      </c>
    </row>
    <row r="46">
      <c r="A46" s="1" t="s">
        <v>513</v>
      </c>
      <c r="E46" s="27" t="s">
        <v>514</v>
      </c>
    </row>
    <row r="47">
      <c r="A47" s="1" t="s">
        <v>504</v>
      </c>
      <c r="B47" s="1">
        <v>10</v>
      </c>
      <c r="C47" s="26" t="s">
        <v>3562</v>
      </c>
      <c r="D47" t="s">
        <v>506</v>
      </c>
      <c r="E47" s="27" t="s">
        <v>3563</v>
      </c>
      <c r="F47" s="28" t="s">
        <v>560</v>
      </c>
      <c r="G47" s="29">
        <v>233.95500000000001</v>
      </c>
      <c r="H47" s="28">
        <v>0</v>
      </c>
      <c r="I47" s="30">
        <f>ROUND(G47*H47,P4)</f>
        <v>0</v>
      </c>
      <c r="L47" s="30">
        <v>0</v>
      </c>
      <c r="M47" s="24">
        <f>ROUND(G47*L47,P4)</f>
        <v>0</v>
      </c>
      <c r="N47" s="25" t="s">
        <v>509</v>
      </c>
      <c r="O47" s="31">
        <f>M47*AA47</f>
        <v>0</v>
      </c>
      <c r="P47" s="1">
        <v>3</v>
      </c>
      <c r="AA47" s="1">
        <f>IF(P47=1,$O$3,IF(P47=2,$O$4,$O$5))</f>
        <v>0</v>
      </c>
    </row>
    <row r="48" ht="38.25">
      <c r="A48" s="1" t="s">
        <v>510</v>
      </c>
      <c r="E48" s="27" t="s">
        <v>5192</v>
      </c>
    </row>
    <row r="49" ht="25.5">
      <c r="A49" s="1" t="s">
        <v>511</v>
      </c>
      <c r="E49" s="32" t="s">
        <v>5839</v>
      </c>
    </row>
    <row r="50">
      <c r="A50" s="1" t="s">
        <v>513</v>
      </c>
      <c r="E50" s="27" t="s">
        <v>514</v>
      </c>
    </row>
    <row r="51">
      <c r="A51" s="1" t="s">
        <v>504</v>
      </c>
      <c r="B51" s="1">
        <v>11</v>
      </c>
      <c r="C51" s="26" t="s">
        <v>4070</v>
      </c>
      <c r="D51" t="s">
        <v>506</v>
      </c>
      <c r="E51" s="27" t="s">
        <v>4071</v>
      </c>
      <c r="F51" s="28" t="s">
        <v>1626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5194</v>
      </c>
    </row>
    <row r="53" ht="25.5">
      <c r="A53" s="1" t="s">
        <v>511</v>
      </c>
      <c r="E53" s="32" t="s">
        <v>5840</v>
      </c>
    </row>
    <row r="54">
      <c r="A54" s="1" t="s">
        <v>513</v>
      </c>
      <c r="E54" s="27" t="s">
        <v>514</v>
      </c>
    </row>
    <row r="55">
      <c r="A55" s="1" t="s">
        <v>504</v>
      </c>
      <c r="B55" s="1">
        <v>12</v>
      </c>
      <c r="C55" s="26" t="s">
        <v>5196</v>
      </c>
      <c r="D55" t="s">
        <v>506</v>
      </c>
      <c r="E55" s="27" t="s">
        <v>5197</v>
      </c>
      <c r="F55" s="28" t="s">
        <v>1626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5841</v>
      </c>
    </row>
    <row r="58">
      <c r="A58" s="1" t="s">
        <v>513</v>
      </c>
      <c r="E58" s="27" t="s">
        <v>514</v>
      </c>
    </row>
    <row r="59">
      <c r="A59" s="1" t="s">
        <v>504</v>
      </c>
      <c r="B59" s="1">
        <v>13</v>
      </c>
      <c r="C59" s="26" t="s">
        <v>4139</v>
      </c>
      <c r="D59" t="s">
        <v>506</v>
      </c>
      <c r="E59" s="27" t="s">
        <v>4140</v>
      </c>
      <c r="F59" s="28" t="s">
        <v>1626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5199</v>
      </c>
    </row>
    <row r="61" ht="25.5">
      <c r="A61" s="1" t="s">
        <v>511</v>
      </c>
      <c r="E61" s="32" t="s">
        <v>5842</v>
      </c>
    </row>
    <row r="62">
      <c r="A62" s="1" t="s">
        <v>513</v>
      </c>
      <c r="E62" s="27" t="s">
        <v>514</v>
      </c>
    </row>
    <row r="63">
      <c r="A63" s="1" t="s">
        <v>504</v>
      </c>
      <c r="B63" s="1">
        <v>14</v>
      </c>
      <c r="C63" s="26" t="s">
        <v>3427</v>
      </c>
      <c r="D63" t="s">
        <v>506</v>
      </c>
      <c r="E63" s="27" t="s">
        <v>3428</v>
      </c>
      <c r="F63" s="28" t="s">
        <v>1626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5843</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5844</v>
      </c>
    </row>
    <row r="71">
      <c r="A71" s="1" t="s">
        <v>513</v>
      </c>
      <c r="E71" s="27" t="s">
        <v>514</v>
      </c>
    </row>
    <row r="72">
      <c r="A72" s="1" t="s">
        <v>504</v>
      </c>
      <c r="B72" s="1">
        <v>16</v>
      </c>
      <c r="C72" s="26" t="s">
        <v>4208</v>
      </c>
      <c r="D72" t="s">
        <v>506</v>
      </c>
      <c r="E72" s="27" t="s">
        <v>4209</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5845</v>
      </c>
    </row>
    <row r="74" ht="38.25">
      <c r="A74" s="1" t="s">
        <v>511</v>
      </c>
      <c r="E74" s="32" t="s">
        <v>5846</v>
      </c>
    </row>
    <row r="75">
      <c r="A75" s="1" t="s">
        <v>513</v>
      </c>
      <c r="E75" s="27" t="s">
        <v>514</v>
      </c>
    </row>
    <row r="76">
      <c r="A76" s="1" t="s">
        <v>504</v>
      </c>
      <c r="B76" s="1">
        <v>17</v>
      </c>
      <c r="C76" s="26" t="s">
        <v>4212</v>
      </c>
      <c r="D76" t="s">
        <v>506</v>
      </c>
      <c r="E76" s="27" t="s">
        <v>4213</v>
      </c>
      <c r="F76" s="28" t="s">
        <v>2701</v>
      </c>
      <c r="G76" s="29">
        <v>0.074999999999999997</v>
      </c>
      <c r="H76" s="28">
        <v>0</v>
      </c>
      <c r="I76" s="30">
        <f>ROUND(G76*H76,P4)</f>
        <v>0</v>
      </c>
      <c r="L76" s="30">
        <v>0</v>
      </c>
      <c r="M76" s="24">
        <f>ROUND(G76*L76,P4)</f>
        <v>0</v>
      </c>
      <c r="N76" s="25" t="s">
        <v>509</v>
      </c>
      <c r="O76" s="31">
        <f>M76*AA76</f>
        <v>0</v>
      </c>
      <c r="P76" s="1">
        <v>3</v>
      </c>
      <c r="AA76" s="1">
        <f>IF(P76=1,$O$3,IF(P76=2,$O$4,$O$5))</f>
        <v>0</v>
      </c>
    </row>
    <row r="77" ht="25.5">
      <c r="A77" s="1" t="s">
        <v>510</v>
      </c>
      <c r="E77" s="27" t="s">
        <v>5847</v>
      </c>
    </row>
    <row r="78" ht="63.75">
      <c r="A78" s="1" t="s">
        <v>511</v>
      </c>
      <c r="E78" s="32" t="s">
        <v>5848</v>
      </c>
    </row>
    <row r="79">
      <c r="A79" s="1" t="s">
        <v>513</v>
      </c>
      <c r="E79" s="27" t="s">
        <v>514</v>
      </c>
    </row>
    <row r="80">
      <c r="A80" s="1" t="s">
        <v>504</v>
      </c>
      <c r="B80" s="1">
        <v>18</v>
      </c>
      <c r="C80" s="26" t="s">
        <v>5209</v>
      </c>
      <c r="D80" t="s">
        <v>506</v>
      </c>
      <c r="E80" s="27" t="s">
        <v>5210</v>
      </c>
      <c r="F80" s="28" t="s">
        <v>2701</v>
      </c>
      <c r="G80" s="29">
        <v>0.94799999999999995</v>
      </c>
      <c r="H80" s="28">
        <v>0</v>
      </c>
      <c r="I80" s="30">
        <f>ROUND(G80*H80,P4)</f>
        <v>0</v>
      </c>
      <c r="L80" s="30">
        <v>0</v>
      </c>
      <c r="M80" s="24">
        <f>ROUND(G80*L80,P4)</f>
        <v>0</v>
      </c>
      <c r="N80" s="25" t="s">
        <v>509</v>
      </c>
      <c r="O80" s="31">
        <f>M80*AA80</f>
        <v>0</v>
      </c>
      <c r="P80" s="1">
        <v>3</v>
      </c>
      <c r="AA80" s="1">
        <f>IF(P80=1,$O$3,IF(P80=2,$O$4,$O$5))</f>
        <v>0</v>
      </c>
    </row>
    <row r="81" ht="38.25">
      <c r="A81" s="1" t="s">
        <v>510</v>
      </c>
      <c r="E81" s="27" t="s">
        <v>5849</v>
      </c>
    </row>
    <row r="82" ht="51">
      <c r="A82" s="1" t="s">
        <v>511</v>
      </c>
      <c r="E82" s="32" t="s">
        <v>5850</v>
      </c>
    </row>
    <row r="83">
      <c r="A83" s="1" t="s">
        <v>513</v>
      </c>
      <c r="E83" s="27" t="s">
        <v>514</v>
      </c>
    </row>
    <row r="84">
      <c r="A84" s="1" t="s">
        <v>501</v>
      </c>
      <c r="C84" s="22" t="s">
        <v>857</v>
      </c>
      <c r="E84" s="23" t="s">
        <v>3456</v>
      </c>
      <c r="L84" s="24">
        <f>SUMIFS(L85:L104,A85:A104,"P")</f>
        <v>0</v>
      </c>
      <c r="M84" s="24">
        <f>SUMIFS(M85:M104,A85:A104,"P")</f>
        <v>0</v>
      </c>
      <c r="N84" s="25"/>
    </row>
    <row r="85">
      <c r="A85" s="1" t="s">
        <v>504</v>
      </c>
      <c r="B85" s="1">
        <v>19</v>
      </c>
      <c r="C85" s="26" t="s">
        <v>4889</v>
      </c>
      <c r="D85" t="s">
        <v>506</v>
      </c>
      <c r="E85" s="27" t="s">
        <v>4890</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5204</v>
      </c>
    </row>
    <row r="87" ht="25.5">
      <c r="A87" s="1" t="s">
        <v>511</v>
      </c>
      <c r="E87" s="32" t="s">
        <v>5851</v>
      </c>
    </row>
    <row r="88">
      <c r="A88" s="1" t="s">
        <v>513</v>
      </c>
      <c r="E88" s="27" t="s">
        <v>514</v>
      </c>
    </row>
    <row r="89">
      <c r="A89" s="1" t="s">
        <v>504</v>
      </c>
      <c r="B89" s="1">
        <v>20</v>
      </c>
      <c r="C89" s="26" t="s">
        <v>4893</v>
      </c>
      <c r="D89" t="s">
        <v>506</v>
      </c>
      <c r="E89" s="27" t="s">
        <v>4894</v>
      </c>
      <c r="F89" s="28" t="s">
        <v>560</v>
      </c>
      <c r="G89" s="29">
        <v>5.2279999999999998</v>
      </c>
      <c r="H89" s="28">
        <v>0</v>
      </c>
      <c r="I89" s="30">
        <f>ROUND(G89*H89,P4)</f>
        <v>0</v>
      </c>
      <c r="L89" s="30">
        <v>0</v>
      </c>
      <c r="M89" s="24">
        <f>ROUND(G89*L89,P4)</f>
        <v>0</v>
      </c>
      <c r="N89" s="25" t="s">
        <v>509</v>
      </c>
      <c r="O89" s="31">
        <f>M89*AA89</f>
        <v>0</v>
      </c>
      <c r="P89" s="1">
        <v>3</v>
      </c>
      <c r="AA89" s="1">
        <f>IF(P89=1,$O$3,IF(P89=2,$O$4,$O$5))</f>
        <v>0</v>
      </c>
    </row>
    <row r="90" ht="25.5">
      <c r="A90" s="1" t="s">
        <v>510</v>
      </c>
      <c r="E90" s="27" t="s">
        <v>5220</v>
      </c>
    </row>
    <row r="91" ht="63.75">
      <c r="A91" s="1" t="s">
        <v>511</v>
      </c>
      <c r="E91" s="32" t="s">
        <v>5852</v>
      </c>
    </row>
    <row r="92">
      <c r="A92" s="1" t="s">
        <v>513</v>
      </c>
      <c r="E92" s="27" t="s">
        <v>514</v>
      </c>
    </row>
    <row r="93">
      <c r="A93" s="1" t="s">
        <v>504</v>
      </c>
      <c r="B93" s="1">
        <v>21</v>
      </c>
      <c r="C93" s="26" t="s">
        <v>5222</v>
      </c>
      <c r="D93" t="s">
        <v>506</v>
      </c>
      <c r="E93" s="27" t="s">
        <v>5223</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5224</v>
      </c>
    </row>
    <row r="95" ht="38.25">
      <c r="A95" s="1" t="s">
        <v>511</v>
      </c>
      <c r="E95" s="32" t="s">
        <v>5853</v>
      </c>
    </row>
    <row r="96">
      <c r="A96" s="1" t="s">
        <v>513</v>
      </c>
      <c r="E96" s="27" t="s">
        <v>514</v>
      </c>
    </row>
    <row r="97">
      <c r="A97" s="1" t="s">
        <v>504</v>
      </c>
      <c r="B97" s="1">
        <v>22</v>
      </c>
      <c r="C97" s="26" t="s">
        <v>3603</v>
      </c>
      <c r="D97" t="s">
        <v>506</v>
      </c>
      <c r="E97" s="27" t="s">
        <v>3604</v>
      </c>
      <c r="F97" s="28" t="s">
        <v>560</v>
      </c>
      <c r="G97" s="29">
        <v>10.456</v>
      </c>
      <c r="H97" s="28">
        <v>0</v>
      </c>
      <c r="I97" s="30">
        <f>ROUND(G97*H97,P4)</f>
        <v>0</v>
      </c>
      <c r="L97" s="30">
        <v>0</v>
      </c>
      <c r="M97" s="24">
        <f>ROUND(G97*L97,P4)</f>
        <v>0</v>
      </c>
      <c r="N97" s="25" t="s">
        <v>509</v>
      </c>
      <c r="O97" s="31">
        <f>M97*AA97</f>
        <v>0</v>
      </c>
      <c r="P97" s="1">
        <v>3</v>
      </c>
      <c r="AA97" s="1">
        <f>IF(P97=1,$O$3,IF(P97=2,$O$4,$O$5))</f>
        <v>0</v>
      </c>
    </row>
    <row r="98" ht="51">
      <c r="A98" s="1" t="s">
        <v>510</v>
      </c>
      <c r="E98" s="27" t="s">
        <v>5102</v>
      </c>
    </row>
    <row r="99" ht="63.75">
      <c r="A99" s="1" t="s">
        <v>511</v>
      </c>
      <c r="E99" s="32" t="s">
        <v>5854</v>
      </c>
    </row>
    <row r="100">
      <c r="A100" s="1" t="s">
        <v>513</v>
      </c>
      <c r="E100" s="27" t="s">
        <v>514</v>
      </c>
    </row>
    <row r="101">
      <c r="A101" s="1" t="s">
        <v>504</v>
      </c>
      <c r="B101" s="1">
        <v>23</v>
      </c>
      <c r="C101" s="26" t="s">
        <v>5227</v>
      </c>
      <c r="D101" t="s">
        <v>506</v>
      </c>
      <c r="E101" s="27" t="s">
        <v>5228</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63.75">
      <c r="A103" s="1" t="s">
        <v>511</v>
      </c>
      <c r="E103" s="32" t="s">
        <v>5855</v>
      </c>
    </row>
    <row r="104">
      <c r="A104" s="1" t="s">
        <v>513</v>
      </c>
      <c r="E104" s="27" t="s">
        <v>514</v>
      </c>
    </row>
    <row r="105">
      <c r="A105" s="1" t="s">
        <v>501</v>
      </c>
      <c r="C105" s="22" t="s">
        <v>1260</v>
      </c>
      <c r="E105" s="23" t="s">
        <v>1261</v>
      </c>
      <c r="L105" s="24">
        <f>SUMIFS(L106:L109,A106:A109,"P")</f>
        <v>0</v>
      </c>
      <c r="M105" s="24">
        <f>SUMIFS(M106:M109,A106:A109,"P")</f>
        <v>0</v>
      </c>
      <c r="N105" s="25"/>
    </row>
    <row r="106" ht="25.5">
      <c r="A106" s="1" t="s">
        <v>504</v>
      </c>
      <c r="B106" s="1">
        <v>24</v>
      </c>
      <c r="C106" s="26" t="s">
        <v>4219</v>
      </c>
      <c r="D106" t="s">
        <v>506</v>
      </c>
      <c r="E106" s="27" t="s">
        <v>4220</v>
      </c>
      <c r="F106" s="28" t="s">
        <v>1626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5856</v>
      </c>
    </row>
    <row r="108" ht="38.25">
      <c r="A108" s="1" t="s">
        <v>511</v>
      </c>
      <c r="E108" s="32" t="s">
        <v>5857</v>
      </c>
    </row>
    <row r="109">
      <c r="A109" s="1" t="s">
        <v>513</v>
      </c>
      <c r="E109" s="27" t="s">
        <v>514</v>
      </c>
    </row>
    <row r="110">
      <c r="A110" s="1" t="s">
        <v>501</v>
      </c>
      <c r="C110" s="22" t="s">
        <v>2884</v>
      </c>
      <c r="E110" s="23" t="s">
        <v>3333</v>
      </c>
      <c r="L110" s="24">
        <f>SUMIFS(L111:L154,A111:A154,"P")</f>
        <v>0</v>
      </c>
      <c r="M110" s="24">
        <f>SUMIFS(M111:M154,A111:A154,"P")</f>
        <v>0</v>
      </c>
      <c r="N110" s="25"/>
    </row>
    <row r="111">
      <c r="A111" s="1" t="s">
        <v>504</v>
      </c>
      <c r="B111" s="1">
        <v>25</v>
      </c>
      <c r="C111" s="26" t="s">
        <v>4943</v>
      </c>
      <c r="D111" t="s">
        <v>506</v>
      </c>
      <c r="E111" s="27" t="s">
        <v>4944</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5858</v>
      </c>
    </row>
    <row r="113" ht="51">
      <c r="A113" s="1" t="s">
        <v>511</v>
      </c>
      <c r="E113" s="32" t="s">
        <v>5859</v>
      </c>
    </row>
    <row r="114">
      <c r="A114" s="1" t="s">
        <v>513</v>
      </c>
      <c r="E114" s="27" t="s">
        <v>514</v>
      </c>
    </row>
    <row r="115">
      <c r="A115" s="1" t="s">
        <v>504</v>
      </c>
      <c r="B115" s="1">
        <v>26</v>
      </c>
      <c r="C115" s="26" t="s">
        <v>4391</v>
      </c>
      <c r="D115" t="s">
        <v>506</v>
      </c>
      <c r="E115" s="27" t="s">
        <v>4392</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5.5">
      <c r="A116" s="1" t="s">
        <v>510</v>
      </c>
      <c r="E116" s="27" t="s">
        <v>5860</v>
      </c>
    </row>
    <row r="117" ht="76.5">
      <c r="A117" s="1" t="s">
        <v>511</v>
      </c>
      <c r="E117" s="32" t="s">
        <v>5861</v>
      </c>
    </row>
    <row r="118">
      <c r="A118" s="1" t="s">
        <v>513</v>
      </c>
      <c r="E118" s="27" t="s">
        <v>514</v>
      </c>
    </row>
    <row r="119">
      <c r="A119" s="1" t="s">
        <v>504</v>
      </c>
      <c r="B119" s="1">
        <v>27</v>
      </c>
      <c r="C119" s="26" t="s">
        <v>4395</v>
      </c>
      <c r="D119" t="s">
        <v>506</v>
      </c>
      <c r="E119" s="27" t="s">
        <v>4396</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5236</v>
      </c>
    </row>
    <row r="121" ht="25.5">
      <c r="A121" s="1" t="s">
        <v>511</v>
      </c>
      <c r="E121" s="32" t="s">
        <v>5862</v>
      </c>
    </row>
    <row r="122">
      <c r="A122" s="1" t="s">
        <v>513</v>
      </c>
      <c r="E122" s="27" t="s">
        <v>514</v>
      </c>
    </row>
    <row r="123">
      <c r="A123" s="1" t="s">
        <v>504</v>
      </c>
      <c r="B123" s="1">
        <v>28</v>
      </c>
      <c r="C123" s="26" t="s">
        <v>5863</v>
      </c>
      <c r="D123" t="s">
        <v>506</v>
      </c>
      <c r="E123" s="27" t="s">
        <v>5864</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5.5">
      <c r="A124" s="1" t="s">
        <v>510</v>
      </c>
      <c r="E124" s="27" t="s">
        <v>5865</v>
      </c>
    </row>
    <row r="125" ht="25.5">
      <c r="A125" s="1" t="s">
        <v>511</v>
      </c>
      <c r="E125" s="32" t="s">
        <v>5866</v>
      </c>
    </row>
    <row r="126">
      <c r="A126" s="1" t="s">
        <v>513</v>
      </c>
      <c r="E126" s="27" t="s">
        <v>514</v>
      </c>
    </row>
    <row r="127">
      <c r="A127" s="1" t="s">
        <v>504</v>
      </c>
      <c r="B127" s="1">
        <v>29</v>
      </c>
      <c r="C127" s="26" t="s">
        <v>5478</v>
      </c>
      <c r="D127" t="s">
        <v>506</v>
      </c>
      <c r="E127" s="27" t="s">
        <v>5479</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5867</v>
      </c>
    </row>
    <row r="130">
      <c r="A130" s="1" t="s">
        <v>513</v>
      </c>
      <c r="E130" s="27" t="s">
        <v>514</v>
      </c>
    </row>
    <row r="131">
      <c r="A131" s="1" t="s">
        <v>504</v>
      </c>
      <c r="B131" s="1">
        <v>30</v>
      </c>
      <c r="C131" s="26" t="s">
        <v>5407</v>
      </c>
      <c r="D131" t="s">
        <v>506</v>
      </c>
      <c r="E131" s="27" t="s">
        <v>5408</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5868</v>
      </c>
    </row>
    <row r="134">
      <c r="A134" s="1" t="s">
        <v>513</v>
      </c>
      <c r="E134" s="27" t="s">
        <v>514</v>
      </c>
    </row>
    <row r="135">
      <c r="A135" s="1" t="s">
        <v>504</v>
      </c>
      <c r="B135" s="1">
        <v>31</v>
      </c>
      <c r="C135" s="26" t="s">
        <v>2899</v>
      </c>
      <c r="D135" t="s">
        <v>506</v>
      </c>
      <c r="E135" s="27" t="s">
        <v>2900</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4984</v>
      </c>
    </row>
    <row r="137" ht="25.5">
      <c r="A137" s="1" t="s">
        <v>511</v>
      </c>
      <c r="E137" s="32" t="s">
        <v>5869</v>
      </c>
    </row>
    <row r="138">
      <c r="A138" s="1" t="s">
        <v>513</v>
      </c>
      <c r="E138" s="27" t="s">
        <v>514</v>
      </c>
    </row>
    <row r="139">
      <c r="A139" s="1" t="s">
        <v>504</v>
      </c>
      <c r="B139" s="1">
        <v>32</v>
      </c>
      <c r="C139" s="26" t="s">
        <v>4986</v>
      </c>
      <c r="D139" t="s">
        <v>506</v>
      </c>
      <c r="E139" s="27" t="s">
        <v>4987</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5.5">
      <c r="A140" s="1" t="s">
        <v>510</v>
      </c>
      <c r="E140" s="27" t="s">
        <v>5870</v>
      </c>
    </row>
    <row r="141" ht="76.5">
      <c r="A141" s="1" t="s">
        <v>511</v>
      </c>
      <c r="E141" s="32" t="s">
        <v>5871</v>
      </c>
    </row>
    <row r="142">
      <c r="A142" s="1" t="s">
        <v>513</v>
      </c>
      <c r="E142" s="27" t="s">
        <v>514</v>
      </c>
    </row>
    <row r="143">
      <c r="A143" s="1" t="s">
        <v>504</v>
      </c>
      <c r="B143" s="1">
        <v>33</v>
      </c>
      <c r="C143" s="26" t="s">
        <v>3523</v>
      </c>
      <c r="D143" t="s">
        <v>506</v>
      </c>
      <c r="E143" s="27" t="s">
        <v>3524</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6.5">
      <c r="A145" s="1" t="s">
        <v>511</v>
      </c>
      <c r="E145" s="32" t="s">
        <v>5872</v>
      </c>
    </row>
    <row r="146">
      <c r="A146" s="1" t="s">
        <v>513</v>
      </c>
      <c r="E146" s="27" t="s">
        <v>514</v>
      </c>
    </row>
    <row r="147">
      <c r="A147" s="1" t="s">
        <v>504</v>
      </c>
      <c r="B147" s="1">
        <v>34</v>
      </c>
      <c r="C147" s="26" t="s">
        <v>5873</v>
      </c>
      <c r="D147" t="s">
        <v>506</v>
      </c>
      <c r="E147" s="27" t="s">
        <v>5874</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5249</v>
      </c>
    </row>
    <row r="149" ht="25.5">
      <c r="A149" s="1" t="s">
        <v>511</v>
      </c>
      <c r="E149" s="32" t="s">
        <v>5875</v>
      </c>
    </row>
    <row r="150">
      <c r="A150" s="1" t="s">
        <v>513</v>
      </c>
      <c r="E150" s="27" t="s">
        <v>514</v>
      </c>
    </row>
    <row r="151">
      <c r="A151" s="1" t="s">
        <v>504</v>
      </c>
      <c r="B151" s="1">
        <v>35</v>
      </c>
      <c r="C151" s="26" t="s">
        <v>4997</v>
      </c>
      <c r="D151" t="s">
        <v>506</v>
      </c>
      <c r="E151" s="27" t="s">
        <v>4998</v>
      </c>
      <c r="F151" s="28" t="s">
        <v>1626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3.75">
      <c r="A153" s="1" t="s">
        <v>511</v>
      </c>
      <c r="E153" s="32" t="s">
        <v>5876</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5877</v>
      </c>
      <c r="E8" s="23" t="s">
        <v>203</v>
      </c>
      <c r="L8" s="24">
        <f>L9+L30+L71+L88+L109+L114</f>
        <v>0</v>
      </c>
      <c r="M8" s="24">
        <f>M9+M30+M71+M88+M109+M114</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433.755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5878</v>
      </c>
    </row>
    <row r="13" ht="25.5">
      <c r="A13" s="1" t="s">
        <v>513</v>
      </c>
      <c r="E13" s="27" t="s">
        <v>2702</v>
      </c>
    </row>
    <row r="14" ht="25.5">
      <c r="A14" s="1" t="s">
        <v>504</v>
      </c>
      <c r="B14" s="1">
        <v>2</v>
      </c>
      <c r="C14" s="26" t="s">
        <v>3775</v>
      </c>
      <c r="D14" t="s">
        <v>3776</v>
      </c>
      <c r="E14" s="27" t="s">
        <v>3777</v>
      </c>
      <c r="F14" s="28" t="s">
        <v>2701</v>
      </c>
      <c r="G14" s="29">
        <v>433.755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5879</v>
      </c>
    </row>
    <row r="17" ht="25.5">
      <c r="A17" s="1" t="s">
        <v>513</v>
      </c>
      <c r="E17" s="27" t="s">
        <v>2702</v>
      </c>
    </row>
    <row r="18" ht="25.5">
      <c r="A18" s="1" t="s">
        <v>504</v>
      </c>
      <c r="B18" s="1">
        <v>3</v>
      </c>
      <c r="C18" s="26" t="s">
        <v>2833</v>
      </c>
      <c r="D18" t="s">
        <v>2834</v>
      </c>
      <c r="E18" s="27" t="s">
        <v>2835</v>
      </c>
      <c r="F18" s="28" t="s">
        <v>2701</v>
      </c>
      <c r="G18" s="29">
        <v>63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5880</v>
      </c>
    </row>
    <row r="21" ht="25.5">
      <c r="A21" s="1" t="s">
        <v>513</v>
      </c>
      <c r="E21" s="27" t="s">
        <v>2702</v>
      </c>
    </row>
    <row r="22" ht="25.5">
      <c r="A22" s="1" t="s">
        <v>504</v>
      </c>
      <c r="B22" s="1">
        <v>4</v>
      </c>
      <c r="C22" s="26" t="s">
        <v>4646</v>
      </c>
      <c r="D22" t="s">
        <v>4647</v>
      </c>
      <c r="E22" s="27" t="s">
        <v>4648</v>
      </c>
      <c r="F22" s="28" t="s">
        <v>2701</v>
      </c>
      <c r="G22" s="29">
        <v>120.33499999999999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5881</v>
      </c>
    </row>
    <row r="25" ht="25.5">
      <c r="A25" s="1" t="s">
        <v>513</v>
      </c>
      <c r="E25" s="27" t="s">
        <v>2702</v>
      </c>
    </row>
    <row r="26" ht="25.5">
      <c r="A26" s="1" t="s">
        <v>504</v>
      </c>
      <c r="B26" s="1">
        <v>5</v>
      </c>
      <c r="C26" s="26" t="s">
        <v>4769</v>
      </c>
      <c r="D26" t="s">
        <v>4770</v>
      </c>
      <c r="E26" s="27" t="s">
        <v>4771</v>
      </c>
      <c r="F26" s="28" t="s">
        <v>2701</v>
      </c>
      <c r="G26" s="29">
        <v>0.157</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5882</v>
      </c>
    </row>
    <row r="29" ht="25.5">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5883</v>
      </c>
    </row>
    <row r="34">
      <c r="A34" s="1" t="s">
        <v>513</v>
      </c>
      <c r="E34" s="27" t="s">
        <v>514</v>
      </c>
    </row>
    <row r="35">
      <c r="A35" s="1" t="s">
        <v>504</v>
      </c>
      <c r="B35" s="1">
        <v>7</v>
      </c>
      <c r="C35" s="26" t="s">
        <v>3399</v>
      </c>
      <c r="D35" t="s">
        <v>601</v>
      </c>
      <c r="E35" s="27" t="s">
        <v>3400</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5884</v>
      </c>
    </row>
    <row r="38">
      <c r="A38" s="1" t="s">
        <v>513</v>
      </c>
      <c r="E38" s="27" t="s">
        <v>514</v>
      </c>
    </row>
    <row r="39">
      <c r="A39" s="1" t="s">
        <v>504</v>
      </c>
      <c r="B39" s="1">
        <v>8</v>
      </c>
      <c r="C39" s="26" t="s">
        <v>3403</v>
      </c>
      <c r="D39" t="s">
        <v>506</v>
      </c>
      <c r="E39" s="27" t="s">
        <v>3404</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4795</v>
      </c>
    </row>
    <row r="41" ht="38.25">
      <c r="A41" s="1" t="s">
        <v>511</v>
      </c>
      <c r="E41" s="32" t="s">
        <v>5885</v>
      </c>
    </row>
    <row r="42">
      <c r="A42" s="1" t="s">
        <v>513</v>
      </c>
      <c r="E42" s="27" t="s">
        <v>514</v>
      </c>
    </row>
    <row r="43">
      <c r="A43" s="1" t="s">
        <v>504</v>
      </c>
      <c r="B43" s="1">
        <v>9</v>
      </c>
      <c r="C43" s="26" t="s">
        <v>3528</v>
      </c>
      <c r="D43" t="s">
        <v>506</v>
      </c>
      <c r="E43" s="27" t="s">
        <v>3529</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5188</v>
      </c>
    </row>
    <row r="45" ht="51">
      <c r="A45" s="1" t="s">
        <v>511</v>
      </c>
      <c r="E45" s="32" t="s">
        <v>5886</v>
      </c>
    </row>
    <row r="46">
      <c r="A46" s="1" t="s">
        <v>513</v>
      </c>
      <c r="E46" s="27" t="s">
        <v>514</v>
      </c>
    </row>
    <row r="47">
      <c r="A47" s="1" t="s">
        <v>504</v>
      </c>
      <c r="B47" s="1">
        <v>10</v>
      </c>
      <c r="C47" s="26" t="s">
        <v>5315</v>
      </c>
      <c r="D47" t="s">
        <v>506</v>
      </c>
      <c r="E47" s="27" t="s">
        <v>5316</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1">
      <c r="A49" s="1" t="s">
        <v>511</v>
      </c>
      <c r="E49" s="32" t="s">
        <v>5887</v>
      </c>
    </row>
    <row r="50">
      <c r="A50" s="1" t="s">
        <v>513</v>
      </c>
      <c r="E50" s="27" t="s">
        <v>514</v>
      </c>
    </row>
    <row r="51">
      <c r="A51" s="1" t="s">
        <v>504</v>
      </c>
      <c r="B51" s="1">
        <v>11</v>
      </c>
      <c r="C51" s="26" t="s">
        <v>3562</v>
      </c>
      <c r="D51" t="s">
        <v>506</v>
      </c>
      <c r="E51" s="27" t="s">
        <v>3563</v>
      </c>
      <c r="F51" s="28" t="s">
        <v>560</v>
      </c>
      <c r="G51" s="29">
        <v>171.68000000000001</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25.5">
      <c r="A53" s="1" t="s">
        <v>511</v>
      </c>
      <c r="E53" s="32" t="s">
        <v>5888</v>
      </c>
    </row>
    <row r="54">
      <c r="A54" s="1" t="s">
        <v>513</v>
      </c>
      <c r="E54" s="27" t="s">
        <v>514</v>
      </c>
    </row>
    <row r="55">
      <c r="A55" s="1" t="s">
        <v>504</v>
      </c>
      <c r="B55" s="1">
        <v>12</v>
      </c>
      <c r="C55" s="26" t="s">
        <v>4070</v>
      </c>
      <c r="D55" t="s">
        <v>506</v>
      </c>
      <c r="E55" s="27" t="s">
        <v>4071</v>
      </c>
      <c r="F55" s="28" t="s">
        <v>1626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5889</v>
      </c>
    </row>
    <row r="58">
      <c r="A58" s="1" t="s">
        <v>513</v>
      </c>
      <c r="E58" s="27" t="s">
        <v>514</v>
      </c>
    </row>
    <row r="59">
      <c r="A59" s="1" t="s">
        <v>504</v>
      </c>
      <c r="B59" s="1">
        <v>13</v>
      </c>
      <c r="C59" s="26" t="s">
        <v>5196</v>
      </c>
      <c r="D59" t="s">
        <v>506</v>
      </c>
      <c r="E59" s="27" t="s">
        <v>5197</v>
      </c>
      <c r="F59" s="28" t="s">
        <v>1626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5890</v>
      </c>
    </row>
    <row r="62">
      <c r="A62" s="1" t="s">
        <v>513</v>
      </c>
      <c r="E62" s="27" t="s">
        <v>514</v>
      </c>
    </row>
    <row r="63">
      <c r="A63" s="1" t="s">
        <v>504</v>
      </c>
      <c r="B63" s="1">
        <v>14</v>
      </c>
      <c r="C63" s="26" t="s">
        <v>4139</v>
      </c>
      <c r="D63" t="s">
        <v>506</v>
      </c>
      <c r="E63" s="27" t="s">
        <v>4140</v>
      </c>
      <c r="F63" s="28" t="s">
        <v>1626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5891</v>
      </c>
    </row>
    <row r="66">
      <c r="A66" s="1" t="s">
        <v>513</v>
      </c>
      <c r="E66" s="27" t="s">
        <v>514</v>
      </c>
    </row>
    <row r="67">
      <c r="A67" s="1" t="s">
        <v>504</v>
      </c>
      <c r="B67" s="1">
        <v>15</v>
      </c>
      <c r="C67" s="26" t="s">
        <v>3427</v>
      </c>
      <c r="D67" t="s">
        <v>506</v>
      </c>
      <c r="E67" s="27" t="s">
        <v>3428</v>
      </c>
      <c r="F67" s="28" t="s">
        <v>1626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5892</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5893</v>
      </c>
    </row>
    <row r="75">
      <c r="A75" s="1" t="s">
        <v>513</v>
      </c>
      <c r="E75" s="27" t="s">
        <v>514</v>
      </c>
    </row>
    <row r="76">
      <c r="A76" s="1" t="s">
        <v>504</v>
      </c>
      <c r="B76" s="1">
        <v>17</v>
      </c>
      <c r="C76" s="26" t="s">
        <v>4844</v>
      </c>
      <c r="D76" t="s">
        <v>506</v>
      </c>
      <c r="E76" s="27" t="s">
        <v>4845</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1">
      <c r="A78" s="1" t="s">
        <v>511</v>
      </c>
      <c r="E78" s="32" t="s">
        <v>5894</v>
      </c>
    </row>
    <row r="79">
      <c r="A79" s="1" t="s">
        <v>513</v>
      </c>
      <c r="E79" s="27" t="s">
        <v>514</v>
      </c>
    </row>
    <row r="80">
      <c r="A80" s="1" t="s">
        <v>504</v>
      </c>
      <c r="B80" s="1">
        <v>18</v>
      </c>
      <c r="C80" s="26" t="s">
        <v>4212</v>
      </c>
      <c r="D80" t="s">
        <v>506</v>
      </c>
      <c r="E80" s="27" t="s">
        <v>4213</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5">
      <c r="A81" s="1" t="s">
        <v>510</v>
      </c>
      <c r="E81" s="27" t="s">
        <v>5207</v>
      </c>
    </row>
    <row r="82" ht="51">
      <c r="A82" s="1" t="s">
        <v>511</v>
      </c>
      <c r="E82" s="32" t="s">
        <v>5895</v>
      </c>
    </row>
    <row r="83">
      <c r="A83" s="1" t="s">
        <v>513</v>
      </c>
      <c r="E83" s="27" t="s">
        <v>514</v>
      </c>
    </row>
    <row r="84">
      <c r="A84" s="1" t="s">
        <v>504</v>
      </c>
      <c r="B84" s="1">
        <v>19</v>
      </c>
      <c r="C84" s="26" t="s">
        <v>5209</v>
      </c>
      <c r="D84" t="s">
        <v>506</v>
      </c>
      <c r="E84" s="27" t="s">
        <v>5210</v>
      </c>
      <c r="F84" s="28" t="s">
        <v>2701</v>
      </c>
      <c r="G84" s="29">
        <v>0.56899999999999995</v>
      </c>
      <c r="H84" s="28">
        <v>0</v>
      </c>
      <c r="I84" s="30">
        <f>ROUND(G84*H84,P4)</f>
        <v>0</v>
      </c>
      <c r="L84" s="30">
        <v>0</v>
      </c>
      <c r="M84" s="24">
        <f>ROUND(G84*L84,P4)</f>
        <v>0</v>
      </c>
      <c r="N84" s="25" t="s">
        <v>509</v>
      </c>
      <c r="O84" s="31">
        <f>M84*AA84</f>
        <v>0</v>
      </c>
      <c r="P84" s="1">
        <v>3</v>
      </c>
      <c r="AA84" s="1">
        <f>IF(P84=1,$O$3,IF(P84=2,$O$4,$O$5))</f>
        <v>0</v>
      </c>
    </row>
    <row r="85" ht="38.25">
      <c r="A85" s="1" t="s">
        <v>510</v>
      </c>
      <c r="E85" s="27" t="s">
        <v>5849</v>
      </c>
    </row>
    <row r="86" ht="51">
      <c r="A86" s="1" t="s">
        <v>511</v>
      </c>
      <c r="E86" s="32" t="s">
        <v>5896</v>
      </c>
    </row>
    <row r="87">
      <c r="A87" s="1" t="s">
        <v>513</v>
      </c>
      <c r="E87" s="27" t="s">
        <v>514</v>
      </c>
    </row>
    <row r="88">
      <c r="A88" s="1" t="s">
        <v>501</v>
      </c>
      <c r="C88" s="22" t="s">
        <v>857</v>
      </c>
      <c r="E88" s="23" t="s">
        <v>3456</v>
      </c>
      <c r="L88" s="24">
        <f>SUMIFS(L89:L108,A89:A108,"P")</f>
        <v>0</v>
      </c>
      <c r="M88" s="24">
        <f>SUMIFS(M89:M108,A89:A108,"P")</f>
        <v>0</v>
      </c>
      <c r="N88" s="25"/>
    </row>
    <row r="89">
      <c r="A89" s="1" t="s">
        <v>504</v>
      </c>
      <c r="B89" s="1">
        <v>20</v>
      </c>
      <c r="C89" s="26" t="s">
        <v>4889</v>
      </c>
      <c r="D89" t="s">
        <v>506</v>
      </c>
      <c r="E89" s="27" t="s">
        <v>4890</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5204</v>
      </c>
    </row>
    <row r="91" ht="25.5">
      <c r="A91" s="1" t="s">
        <v>511</v>
      </c>
      <c r="E91" s="32" t="s">
        <v>5897</v>
      </c>
    </row>
    <row r="92">
      <c r="A92" s="1" t="s">
        <v>513</v>
      </c>
      <c r="E92" s="27" t="s">
        <v>514</v>
      </c>
    </row>
    <row r="93">
      <c r="A93" s="1" t="s">
        <v>504</v>
      </c>
      <c r="B93" s="1">
        <v>21</v>
      </c>
      <c r="C93" s="26" t="s">
        <v>4893</v>
      </c>
      <c r="D93" t="s">
        <v>506</v>
      </c>
      <c r="E93" s="27" t="s">
        <v>4894</v>
      </c>
      <c r="F93" s="28" t="s">
        <v>560</v>
      </c>
      <c r="G93" s="29">
        <v>3.036</v>
      </c>
      <c r="H93" s="28">
        <v>0</v>
      </c>
      <c r="I93" s="30">
        <f>ROUND(G93*H93,P4)</f>
        <v>0</v>
      </c>
      <c r="L93" s="30">
        <v>0</v>
      </c>
      <c r="M93" s="24">
        <f>ROUND(G93*L93,P4)</f>
        <v>0</v>
      </c>
      <c r="N93" s="25" t="s">
        <v>509</v>
      </c>
      <c r="O93" s="31">
        <f>M93*AA93</f>
        <v>0</v>
      </c>
      <c r="P93" s="1">
        <v>3</v>
      </c>
      <c r="AA93" s="1">
        <f>IF(P93=1,$O$3,IF(P93=2,$O$4,$O$5))</f>
        <v>0</v>
      </c>
    </row>
    <row r="94" ht="25.5">
      <c r="A94" s="1" t="s">
        <v>510</v>
      </c>
      <c r="E94" s="27" t="s">
        <v>5220</v>
      </c>
    </row>
    <row r="95" ht="51">
      <c r="A95" s="1" t="s">
        <v>511</v>
      </c>
      <c r="E95" s="32" t="s">
        <v>5898</v>
      </c>
    </row>
    <row r="96">
      <c r="A96" s="1" t="s">
        <v>513</v>
      </c>
      <c r="E96" s="27" t="s">
        <v>514</v>
      </c>
    </row>
    <row r="97">
      <c r="A97" s="1" t="s">
        <v>504</v>
      </c>
      <c r="B97" s="1">
        <v>22</v>
      </c>
      <c r="C97" s="26" t="s">
        <v>5222</v>
      </c>
      <c r="D97" t="s">
        <v>506</v>
      </c>
      <c r="E97" s="27" t="s">
        <v>5223</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5224</v>
      </c>
    </row>
    <row r="99" ht="38.25">
      <c r="A99" s="1" t="s">
        <v>511</v>
      </c>
      <c r="E99" s="32" t="s">
        <v>5899</v>
      </c>
    </row>
    <row r="100">
      <c r="A100" s="1" t="s">
        <v>513</v>
      </c>
      <c r="E100" s="27" t="s">
        <v>514</v>
      </c>
    </row>
    <row r="101">
      <c r="A101" s="1" t="s">
        <v>504</v>
      </c>
      <c r="B101" s="1">
        <v>23</v>
      </c>
      <c r="C101" s="26" t="s">
        <v>3603</v>
      </c>
      <c r="D101" t="s">
        <v>506</v>
      </c>
      <c r="E101" s="27" t="s">
        <v>3604</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1">
      <c r="A102" s="1" t="s">
        <v>510</v>
      </c>
      <c r="E102" s="27" t="s">
        <v>5102</v>
      </c>
    </row>
    <row r="103" ht="51">
      <c r="A103" s="1" t="s">
        <v>511</v>
      </c>
      <c r="E103" s="32" t="s">
        <v>5900</v>
      </c>
    </row>
    <row r="104">
      <c r="A104" s="1" t="s">
        <v>513</v>
      </c>
      <c r="E104" s="27" t="s">
        <v>514</v>
      </c>
    </row>
    <row r="105">
      <c r="A105" s="1" t="s">
        <v>504</v>
      </c>
      <c r="B105" s="1">
        <v>24</v>
      </c>
      <c r="C105" s="26" t="s">
        <v>5227</v>
      </c>
      <c r="D105" t="s">
        <v>506</v>
      </c>
      <c r="E105" s="27" t="s">
        <v>5228</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5229</v>
      </c>
    </row>
    <row r="107" ht="76.5">
      <c r="A107" s="1" t="s">
        <v>511</v>
      </c>
      <c r="E107" s="32" t="s">
        <v>5901</v>
      </c>
    </row>
    <row r="108">
      <c r="A108" s="1" t="s">
        <v>513</v>
      </c>
      <c r="E108" s="27" t="s">
        <v>514</v>
      </c>
    </row>
    <row r="109">
      <c r="A109" s="1" t="s">
        <v>501</v>
      </c>
      <c r="C109" s="22" t="s">
        <v>1260</v>
      </c>
      <c r="E109" s="23" t="s">
        <v>1261</v>
      </c>
      <c r="L109" s="24">
        <f>SUMIFS(L110:L113,A110:A113,"P")</f>
        <v>0</v>
      </c>
      <c r="M109" s="24">
        <f>SUMIFS(M110:M113,A110:A113,"P")</f>
        <v>0</v>
      </c>
      <c r="N109" s="25"/>
    </row>
    <row r="110" ht="25.5">
      <c r="A110" s="1" t="s">
        <v>504</v>
      </c>
      <c r="B110" s="1">
        <v>25</v>
      </c>
      <c r="C110" s="26" t="s">
        <v>4219</v>
      </c>
      <c r="D110" t="s">
        <v>506</v>
      </c>
      <c r="E110" s="27" t="s">
        <v>4220</v>
      </c>
      <c r="F110" s="28" t="s">
        <v>1626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5856</v>
      </c>
    </row>
    <row r="112" ht="51">
      <c r="A112" s="1" t="s">
        <v>511</v>
      </c>
      <c r="E112" s="32" t="s">
        <v>5902</v>
      </c>
    </row>
    <row r="113">
      <c r="A113" s="1" t="s">
        <v>513</v>
      </c>
      <c r="E113" s="27" t="s">
        <v>514</v>
      </c>
    </row>
    <row r="114">
      <c r="A114" s="1" t="s">
        <v>501</v>
      </c>
      <c r="C114" s="22" t="s">
        <v>2884</v>
      </c>
      <c r="E114" s="23" t="s">
        <v>3333</v>
      </c>
      <c r="L114" s="24">
        <f>SUMIFS(L115:L138,A115:A138,"P")</f>
        <v>0</v>
      </c>
      <c r="M114" s="24">
        <f>SUMIFS(M115:M138,A115:A138,"P")</f>
        <v>0</v>
      </c>
      <c r="N114" s="25"/>
    </row>
    <row r="115">
      <c r="A115" s="1" t="s">
        <v>504</v>
      </c>
      <c r="B115" s="1">
        <v>26</v>
      </c>
      <c r="C115" s="26" t="s">
        <v>4395</v>
      </c>
      <c r="D115" t="s">
        <v>506</v>
      </c>
      <c r="E115" s="27" t="s">
        <v>4396</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5903</v>
      </c>
    </row>
    <row r="118">
      <c r="A118" s="1" t="s">
        <v>513</v>
      </c>
      <c r="E118" s="27" t="s">
        <v>514</v>
      </c>
    </row>
    <row r="119">
      <c r="A119" s="1" t="s">
        <v>504</v>
      </c>
      <c r="B119" s="1">
        <v>27</v>
      </c>
      <c r="C119" s="26" t="s">
        <v>5904</v>
      </c>
      <c r="D119" t="s">
        <v>506</v>
      </c>
      <c r="E119" s="27" t="s">
        <v>5905</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5.5">
      <c r="A120" s="1" t="s">
        <v>510</v>
      </c>
      <c r="E120" s="27" t="s">
        <v>5240</v>
      </c>
    </row>
    <row r="121" ht="25.5">
      <c r="A121" s="1" t="s">
        <v>511</v>
      </c>
      <c r="E121" s="32" t="s">
        <v>5906</v>
      </c>
    </row>
    <row r="122">
      <c r="A122" s="1" t="s">
        <v>513</v>
      </c>
      <c r="E122" s="27" t="s">
        <v>514</v>
      </c>
    </row>
    <row r="123">
      <c r="A123" s="1" t="s">
        <v>504</v>
      </c>
      <c r="B123" s="1">
        <v>28</v>
      </c>
      <c r="C123" s="26" t="s">
        <v>2899</v>
      </c>
      <c r="D123" t="s">
        <v>506</v>
      </c>
      <c r="E123" s="27" t="s">
        <v>2900</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4984</v>
      </c>
    </row>
    <row r="125" ht="25.5">
      <c r="A125" s="1" t="s">
        <v>511</v>
      </c>
      <c r="E125" s="32" t="s">
        <v>5907</v>
      </c>
    </row>
    <row r="126">
      <c r="A126" s="1" t="s">
        <v>513</v>
      </c>
      <c r="E126" s="27" t="s">
        <v>514</v>
      </c>
    </row>
    <row r="127">
      <c r="A127" s="1" t="s">
        <v>504</v>
      </c>
      <c r="B127" s="1">
        <v>29</v>
      </c>
      <c r="C127" s="26" t="s">
        <v>4986</v>
      </c>
      <c r="D127" t="s">
        <v>506</v>
      </c>
      <c r="E127" s="27" t="s">
        <v>4987</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5870</v>
      </c>
    </row>
    <row r="129" ht="114.75">
      <c r="A129" s="1" t="s">
        <v>511</v>
      </c>
      <c r="E129" s="32" t="s">
        <v>5908</v>
      </c>
    </row>
    <row r="130">
      <c r="A130" s="1" t="s">
        <v>513</v>
      </c>
      <c r="E130" s="27" t="s">
        <v>514</v>
      </c>
    </row>
    <row r="131">
      <c r="A131" s="1" t="s">
        <v>504</v>
      </c>
      <c r="B131" s="1">
        <v>30</v>
      </c>
      <c r="C131" s="26" t="s">
        <v>4993</v>
      </c>
      <c r="D131" t="s">
        <v>506</v>
      </c>
      <c r="E131" s="27" t="s">
        <v>4994</v>
      </c>
      <c r="F131" s="28" t="s">
        <v>2701</v>
      </c>
      <c r="G131" s="29">
        <v>0.40000000000000002</v>
      </c>
      <c r="H131" s="28">
        <v>0</v>
      </c>
      <c r="I131" s="30">
        <f>ROUND(G131*H131,P4)</f>
        <v>0</v>
      </c>
      <c r="L131" s="30">
        <v>0</v>
      </c>
      <c r="M131" s="24">
        <f>ROUND(G131*L131,P4)</f>
        <v>0</v>
      </c>
      <c r="N131" s="25" t="s">
        <v>509</v>
      </c>
      <c r="O131" s="31">
        <f>M131*AA131</f>
        <v>0</v>
      </c>
      <c r="P131" s="1">
        <v>3</v>
      </c>
      <c r="AA131" s="1">
        <f>IF(P131=1,$O$3,IF(P131=2,$O$4,$O$5))</f>
        <v>0</v>
      </c>
    </row>
    <row r="132" ht="25.5">
      <c r="A132" s="1" t="s">
        <v>510</v>
      </c>
      <c r="E132" s="27" t="s">
        <v>5245</v>
      </c>
    </row>
    <row r="133" ht="25.5">
      <c r="A133" s="1" t="s">
        <v>511</v>
      </c>
      <c r="E133" s="32" t="s">
        <v>5909</v>
      </c>
    </row>
    <row r="134">
      <c r="A134" s="1" t="s">
        <v>513</v>
      </c>
      <c r="E134" s="27" t="s">
        <v>514</v>
      </c>
    </row>
    <row r="135">
      <c r="A135" s="1" t="s">
        <v>504</v>
      </c>
      <c r="B135" s="1">
        <v>31</v>
      </c>
      <c r="C135" s="26" t="s">
        <v>4997</v>
      </c>
      <c r="D135" t="s">
        <v>506</v>
      </c>
      <c r="E135" s="27" t="s">
        <v>4998</v>
      </c>
      <c r="F135" s="28" t="s">
        <v>1626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1">
      <c r="A137" s="1" t="s">
        <v>511</v>
      </c>
      <c r="E137" s="32" t="s">
        <v>5910</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5911</v>
      </c>
      <c r="E8" s="23" t="s">
        <v>205</v>
      </c>
      <c r="L8" s="24">
        <f>L9+L30+L71+L88+L109+L114</f>
        <v>0</v>
      </c>
      <c r="M8" s="24">
        <f>M9+M30+M71+M88+M109+M114</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288.95999999999998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5912</v>
      </c>
    </row>
    <row r="13" ht="25.5">
      <c r="A13" s="1" t="s">
        <v>513</v>
      </c>
      <c r="E13" s="27" t="s">
        <v>2702</v>
      </c>
    </row>
    <row r="14" ht="25.5">
      <c r="A14" s="1" t="s">
        <v>504</v>
      </c>
      <c r="B14" s="1">
        <v>2</v>
      </c>
      <c r="C14" s="26" t="s">
        <v>3775</v>
      </c>
      <c r="D14" t="s">
        <v>3776</v>
      </c>
      <c r="E14" s="27" t="s">
        <v>3777</v>
      </c>
      <c r="F14" s="28" t="s">
        <v>2701</v>
      </c>
      <c r="G14" s="29">
        <v>288.95999999999998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5913</v>
      </c>
    </row>
    <row r="17" ht="25.5">
      <c r="A17" s="1" t="s">
        <v>513</v>
      </c>
      <c r="E17" s="27" t="s">
        <v>2702</v>
      </c>
    </row>
    <row r="18" ht="25.5">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5791</v>
      </c>
    </row>
    <row r="21" ht="25.5">
      <c r="A21" s="1" t="s">
        <v>513</v>
      </c>
      <c r="E21" s="27" t="s">
        <v>2702</v>
      </c>
    </row>
    <row r="22" ht="25.5">
      <c r="A22" s="1" t="s">
        <v>504</v>
      </c>
      <c r="B22" s="1">
        <v>4</v>
      </c>
      <c r="C22" s="26" t="s">
        <v>4646</v>
      </c>
      <c r="D22" t="s">
        <v>4647</v>
      </c>
      <c r="E22" s="27" t="s">
        <v>4648</v>
      </c>
      <c r="F22" s="28" t="s">
        <v>2701</v>
      </c>
      <c r="G22" s="29">
        <v>91.363</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5914</v>
      </c>
    </row>
    <row r="25" ht="25.5">
      <c r="A25" s="1" t="s">
        <v>513</v>
      </c>
      <c r="E25" s="27" t="s">
        <v>2702</v>
      </c>
    </row>
    <row r="26" ht="25.5">
      <c r="A26" s="1" t="s">
        <v>504</v>
      </c>
      <c r="B26" s="1">
        <v>5</v>
      </c>
      <c r="C26" s="26" t="s">
        <v>4769</v>
      </c>
      <c r="D26" t="s">
        <v>4770</v>
      </c>
      <c r="E26" s="27" t="s">
        <v>4771</v>
      </c>
      <c r="F26" s="28" t="s">
        <v>2701</v>
      </c>
      <c r="G26" s="29">
        <v>0.14799999999999999</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5915</v>
      </c>
    </row>
    <row r="29" ht="25.5">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5916</v>
      </c>
    </row>
    <row r="34">
      <c r="A34" s="1" t="s">
        <v>513</v>
      </c>
      <c r="E34" s="27" t="s">
        <v>514</v>
      </c>
    </row>
    <row r="35">
      <c r="A35" s="1" t="s">
        <v>504</v>
      </c>
      <c r="B35" s="1">
        <v>7</v>
      </c>
      <c r="C35" s="26" t="s">
        <v>3399</v>
      </c>
      <c r="D35" t="s">
        <v>601</v>
      </c>
      <c r="E35" s="27" t="s">
        <v>3400</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5917</v>
      </c>
    </row>
    <row r="38">
      <c r="A38" s="1" t="s">
        <v>513</v>
      </c>
      <c r="E38" s="27" t="s">
        <v>514</v>
      </c>
    </row>
    <row r="39">
      <c r="A39" s="1" t="s">
        <v>504</v>
      </c>
      <c r="B39" s="1">
        <v>8</v>
      </c>
      <c r="C39" s="26" t="s">
        <v>3403</v>
      </c>
      <c r="D39" t="s">
        <v>506</v>
      </c>
      <c r="E39" s="27" t="s">
        <v>3404</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4795</v>
      </c>
    </row>
    <row r="41" ht="38.25">
      <c r="A41" s="1" t="s">
        <v>511</v>
      </c>
      <c r="E41" s="32" t="s">
        <v>5918</v>
      </c>
    </row>
    <row r="42">
      <c r="A42" s="1" t="s">
        <v>513</v>
      </c>
      <c r="E42" s="27" t="s">
        <v>514</v>
      </c>
    </row>
    <row r="43">
      <c r="A43" s="1" t="s">
        <v>504</v>
      </c>
      <c r="B43" s="1">
        <v>9</v>
      </c>
      <c r="C43" s="26" t="s">
        <v>3528</v>
      </c>
      <c r="D43" t="s">
        <v>506</v>
      </c>
      <c r="E43" s="27" t="s">
        <v>3529</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5188</v>
      </c>
    </row>
    <row r="45" ht="51">
      <c r="A45" s="1" t="s">
        <v>511</v>
      </c>
      <c r="E45" s="32" t="s">
        <v>5919</v>
      </c>
    </row>
    <row r="46">
      <c r="A46" s="1" t="s">
        <v>513</v>
      </c>
      <c r="E46" s="27" t="s">
        <v>514</v>
      </c>
    </row>
    <row r="47">
      <c r="A47" s="1" t="s">
        <v>504</v>
      </c>
      <c r="B47" s="1">
        <v>10</v>
      </c>
      <c r="C47" s="26" t="s">
        <v>5315</v>
      </c>
      <c r="D47" t="s">
        <v>506</v>
      </c>
      <c r="E47" s="27" t="s">
        <v>5316</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1">
      <c r="A49" s="1" t="s">
        <v>511</v>
      </c>
      <c r="E49" s="32" t="s">
        <v>5920</v>
      </c>
    </row>
    <row r="50">
      <c r="A50" s="1" t="s">
        <v>513</v>
      </c>
      <c r="E50" s="27" t="s">
        <v>514</v>
      </c>
    </row>
    <row r="51">
      <c r="A51" s="1" t="s">
        <v>504</v>
      </c>
      <c r="B51" s="1">
        <v>11</v>
      </c>
      <c r="C51" s="26" t="s">
        <v>3562</v>
      </c>
      <c r="D51" t="s">
        <v>506</v>
      </c>
      <c r="E51" s="27" t="s">
        <v>3563</v>
      </c>
      <c r="F51" s="28" t="s">
        <v>560</v>
      </c>
      <c r="G51" s="29">
        <v>104.417</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25.5">
      <c r="A53" s="1" t="s">
        <v>511</v>
      </c>
      <c r="E53" s="32" t="s">
        <v>5921</v>
      </c>
    </row>
    <row r="54">
      <c r="A54" s="1" t="s">
        <v>513</v>
      </c>
      <c r="E54" s="27" t="s">
        <v>514</v>
      </c>
    </row>
    <row r="55">
      <c r="A55" s="1" t="s">
        <v>504</v>
      </c>
      <c r="B55" s="1">
        <v>12</v>
      </c>
      <c r="C55" s="26" t="s">
        <v>4070</v>
      </c>
      <c r="D55" t="s">
        <v>506</v>
      </c>
      <c r="E55" s="27" t="s">
        <v>4071</v>
      </c>
      <c r="F55" s="28" t="s">
        <v>1626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5922</v>
      </c>
    </row>
    <row r="58">
      <c r="A58" s="1" t="s">
        <v>513</v>
      </c>
      <c r="E58" s="27" t="s">
        <v>514</v>
      </c>
    </row>
    <row r="59">
      <c r="A59" s="1" t="s">
        <v>504</v>
      </c>
      <c r="B59" s="1">
        <v>13</v>
      </c>
      <c r="C59" s="26" t="s">
        <v>5196</v>
      </c>
      <c r="D59" t="s">
        <v>506</v>
      </c>
      <c r="E59" s="27" t="s">
        <v>5197</v>
      </c>
      <c r="F59" s="28" t="s">
        <v>1626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5923</v>
      </c>
    </row>
    <row r="62">
      <c r="A62" s="1" t="s">
        <v>513</v>
      </c>
      <c r="E62" s="27" t="s">
        <v>514</v>
      </c>
    </row>
    <row r="63">
      <c r="A63" s="1" t="s">
        <v>504</v>
      </c>
      <c r="B63" s="1">
        <v>14</v>
      </c>
      <c r="C63" s="26" t="s">
        <v>4139</v>
      </c>
      <c r="D63" t="s">
        <v>506</v>
      </c>
      <c r="E63" s="27" t="s">
        <v>4140</v>
      </c>
      <c r="F63" s="28" t="s">
        <v>1626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5924</v>
      </c>
    </row>
    <row r="66">
      <c r="A66" s="1" t="s">
        <v>513</v>
      </c>
      <c r="E66" s="27" t="s">
        <v>514</v>
      </c>
    </row>
    <row r="67">
      <c r="A67" s="1" t="s">
        <v>504</v>
      </c>
      <c r="B67" s="1">
        <v>15</v>
      </c>
      <c r="C67" s="26" t="s">
        <v>3427</v>
      </c>
      <c r="D67" t="s">
        <v>506</v>
      </c>
      <c r="E67" s="27" t="s">
        <v>3428</v>
      </c>
      <c r="F67" s="28" t="s">
        <v>1626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5925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5926</v>
      </c>
    </row>
    <row r="75">
      <c r="A75" s="1" t="s">
        <v>513</v>
      </c>
      <c r="E75" s="27" t="s">
        <v>514</v>
      </c>
    </row>
    <row r="76">
      <c r="A76" s="1" t="s">
        <v>504</v>
      </c>
      <c r="B76" s="1">
        <v>17</v>
      </c>
      <c r="C76" s="26" t="s">
        <v>4844</v>
      </c>
      <c r="D76" t="s">
        <v>506</v>
      </c>
      <c r="E76" s="27" t="s">
        <v>4845</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1">
      <c r="A78" s="1" t="s">
        <v>511</v>
      </c>
      <c r="E78" s="32" t="s">
        <v>5894</v>
      </c>
    </row>
    <row r="79">
      <c r="A79" s="1" t="s">
        <v>513</v>
      </c>
      <c r="E79" s="27" t="s">
        <v>514</v>
      </c>
    </row>
    <row r="80">
      <c r="A80" s="1" t="s">
        <v>504</v>
      </c>
      <c r="B80" s="1">
        <v>18</v>
      </c>
      <c r="C80" s="26" t="s">
        <v>4212</v>
      </c>
      <c r="D80" t="s">
        <v>506</v>
      </c>
      <c r="E80" s="27" t="s">
        <v>4213</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5.5">
      <c r="A81" s="1" t="s">
        <v>510</v>
      </c>
      <c r="E81" s="27" t="s">
        <v>5207</v>
      </c>
    </row>
    <row r="82" ht="51">
      <c r="A82" s="1" t="s">
        <v>511</v>
      </c>
      <c r="E82" s="32" t="s">
        <v>5927</v>
      </c>
    </row>
    <row r="83">
      <c r="A83" s="1" t="s">
        <v>513</v>
      </c>
      <c r="E83" s="27" t="s">
        <v>514</v>
      </c>
    </row>
    <row r="84">
      <c r="A84" s="1" t="s">
        <v>504</v>
      </c>
      <c r="B84" s="1">
        <v>19</v>
      </c>
      <c r="C84" s="26" t="s">
        <v>5209</v>
      </c>
      <c r="D84" t="s">
        <v>506</v>
      </c>
      <c r="E84" s="27" t="s">
        <v>5210</v>
      </c>
      <c r="F84" s="28" t="s">
        <v>2701</v>
      </c>
      <c r="G84" s="29">
        <v>0.56899999999999995</v>
      </c>
      <c r="H84" s="28">
        <v>0</v>
      </c>
      <c r="I84" s="30">
        <f>ROUND(G84*H84,P4)</f>
        <v>0</v>
      </c>
      <c r="L84" s="30">
        <v>0</v>
      </c>
      <c r="M84" s="24">
        <f>ROUND(G84*L84,P4)</f>
        <v>0</v>
      </c>
      <c r="N84" s="25" t="s">
        <v>509</v>
      </c>
      <c r="O84" s="31">
        <f>M84*AA84</f>
        <v>0</v>
      </c>
      <c r="P84" s="1">
        <v>3</v>
      </c>
      <c r="AA84" s="1">
        <f>IF(P84=1,$O$3,IF(P84=2,$O$4,$O$5))</f>
        <v>0</v>
      </c>
    </row>
    <row r="85" ht="38.25">
      <c r="A85" s="1" t="s">
        <v>510</v>
      </c>
      <c r="E85" s="27" t="s">
        <v>5849</v>
      </c>
    </row>
    <row r="86" ht="51">
      <c r="A86" s="1" t="s">
        <v>511</v>
      </c>
      <c r="E86" s="32" t="s">
        <v>5928</v>
      </c>
    </row>
    <row r="87">
      <c r="A87" s="1" t="s">
        <v>513</v>
      </c>
      <c r="E87" s="27" t="s">
        <v>514</v>
      </c>
    </row>
    <row r="88">
      <c r="A88" s="1" t="s">
        <v>501</v>
      </c>
      <c r="C88" s="22" t="s">
        <v>857</v>
      </c>
      <c r="E88" s="23" t="s">
        <v>3456</v>
      </c>
      <c r="L88" s="24">
        <f>SUMIFS(L89:L108,A89:A108,"P")</f>
        <v>0</v>
      </c>
      <c r="M88" s="24">
        <f>SUMIFS(M89:M108,A89:A108,"P")</f>
        <v>0</v>
      </c>
      <c r="N88" s="25"/>
    </row>
    <row r="89">
      <c r="A89" s="1" t="s">
        <v>504</v>
      </c>
      <c r="B89" s="1">
        <v>20</v>
      </c>
      <c r="C89" s="26" t="s">
        <v>4889</v>
      </c>
      <c r="D89" t="s">
        <v>506</v>
      </c>
      <c r="E89" s="27" t="s">
        <v>4890</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5204</v>
      </c>
    </row>
    <row r="91" ht="25.5">
      <c r="A91" s="1" t="s">
        <v>511</v>
      </c>
      <c r="E91" s="32" t="s">
        <v>5929</v>
      </c>
    </row>
    <row r="92">
      <c r="A92" s="1" t="s">
        <v>513</v>
      </c>
      <c r="E92" s="27" t="s">
        <v>514</v>
      </c>
    </row>
    <row r="93">
      <c r="A93" s="1" t="s">
        <v>504</v>
      </c>
      <c r="B93" s="1">
        <v>21</v>
      </c>
      <c r="C93" s="26" t="s">
        <v>4893</v>
      </c>
      <c r="D93" t="s">
        <v>506</v>
      </c>
      <c r="E93" s="27" t="s">
        <v>4894</v>
      </c>
      <c r="F93" s="28" t="s">
        <v>560</v>
      </c>
      <c r="G93" s="29">
        <v>3.0870000000000002</v>
      </c>
      <c r="H93" s="28">
        <v>0</v>
      </c>
      <c r="I93" s="30">
        <f>ROUND(G93*H93,P4)</f>
        <v>0</v>
      </c>
      <c r="L93" s="30">
        <v>0</v>
      </c>
      <c r="M93" s="24">
        <f>ROUND(G93*L93,P4)</f>
        <v>0</v>
      </c>
      <c r="N93" s="25" t="s">
        <v>509</v>
      </c>
      <c r="O93" s="31">
        <f>M93*AA93</f>
        <v>0</v>
      </c>
      <c r="P93" s="1">
        <v>3</v>
      </c>
      <c r="AA93" s="1">
        <f>IF(P93=1,$O$3,IF(P93=2,$O$4,$O$5))</f>
        <v>0</v>
      </c>
    </row>
    <row r="94" ht="25.5">
      <c r="A94" s="1" t="s">
        <v>510</v>
      </c>
      <c r="E94" s="27" t="s">
        <v>5220</v>
      </c>
    </row>
    <row r="95" ht="51">
      <c r="A95" s="1" t="s">
        <v>511</v>
      </c>
      <c r="E95" s="32" t="s">
        <v>5930</v>
      </c>
    </row>
    <row r="96">
      <c r="A96" s="1" t="s">
        <v>513</v>
      </c>
      <c r="E96" s="27" t="s">
        <v>514</v>
      </c>
    </row>
    <row r="97">
      <c r="A97" s="1" t="s">
        <v>504</v>
      </c>
      <c r="B97" s="1">
        <v>22</v>
      </c>
      <c r="C97" s="26" t="s">
        <v>5222</v>
      </c>
      <c r="D97" t="s">
        <v>506</v>
      </c>
      <c r="E97" s="27" t="s">
        <v>5223</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5224</v>
      </c>
    </row>
    <row r="99" ht="38.25">
      <c r="A99" s="1" t="s">
        <v>511</v>
      </c>
      <c r="E99" s="32" t="s">
        <v>5284</v>
      </c>
    </row>
    <row r="100">
      <c r="A100" s="1" t="s">
        <v>513</v>
      </c>
      <c r="E100" s="27" t="s">
        <v>514</v>
      </c>
    </row>
    <row r="101">
      <c r="A101" s="1" t="s">
        <v>504</v>
      </c>
      <c r="B101" s="1">
        <v>23</v>
      </c>
      <c r="C101" s="26" t="s">
        <v>3603</v>
      </c>
      <c r="D101" t="s">
        <v>506</v>
      </c>
      <c r="E101" s="27" t="s">
        <v>3604</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1">
      <c r="A102" s="1" t="s">
        <v>510</v>
      </c>
      <c r="E102" s="27" t="s">
        <v>5102</v>
      </c>
    </row>
    <row r="103" ht="51">
      <c r="A103" s="1" t="s">
        <v>511</v>
      </c>
      <c r="E103" s="32" t="s">
        <v>5931</v>
      </c>
    </row>
    <row r="104">
      <c r="A104" s="1" t="s">
        <v>513</v>
      </c>
      <c r="E104" s="27" t="s">
        <v>514</v>
      </c>
    </row>
    <row r="105">
      <c r="A105" s="1" t="s">
        <v>504</v>
      </c>
      <c r="B105" s="1">
        <v>24</v>
      </c>
      <c r="C105" s="26" t="s">
        <v>5227</v>
      </c>
      <c r="D105" t="s">
        <v>506</v>
      </c>
      <c r="E105" s="27" t="s">
        <v>5228</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5229</v>
      </c>
    </row>
    <row r="107" ht="76.5">
      <c r="A107" s="1" t="s">
        <v>511</v>
      </c>
      <c r="E107" s="32" t="s">
        <v>5932</v>
      </c>
    </row>
    <row r="108">
      <c r="A108" s="1" t="s">
        <v>513</v>
      </c>
      <c r="E108" s="27" t="s">
        <v>514</v>
      </c>
    </row>
    <row r="109">
      <c r="A109" s="1" t="s">
        <v>501</v>
      </c>
      <c r="C109" s="22" t="s">
        <v>1260</v>
      </c>
      <c r="E109" s="23" t="s">
        <v>1261</v>
      </c>
      <c r="L109" s="24">
        <f>SUMIFS(L110:L113,A110:A113,"P")</f>
        <v>0</v>
      </c>
      <c r="M109" s="24">
        <f>SUMIFS(M110:M113,A110:A113,"P")</f>
        <v>0</v>
      </c>
      <c r="N109" s="25"/>
    </row>
    <row r="110" ht="25.5">
      <c r="A110" s="1" t="s">
        <v>504</v>
      </c>
      <c r="B110" s="1">
        <v>25</v>
      </c>
      <c r="C110" s="26" t="s">
        <v>4219</v>
      </c>
      <c r="D110" t="s">
        <v>506</v>
      </c>
      <c r="E110" s="27" t="s">
        <v>4220</v>
      </c>
      <c r="F110" s="28" t="s">
        <v>1626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5856</v>
      </c>
    </row>
    <row r="112" ht="51">
      <c r="A112" s="1" t="s">
        <v>511</v>
      </c>
      <c r="E112" s="32" t="s">
        <v>5933</v>
      </c>
    </row>
    <row r="113">
      <c r="A113" s="1" t="s">
        <v>513</v>
      </c>
      <c r="E113" s="27" t="s">
        <v>514</v>
      </c>
    </row>
    <row r="114">
      <c r="A114" s="1" t="s">
        <v>501</v>
      </c>
      <c r="C114" s="22" t="s">
        <v>2884</v>
      </c>
      <c r="E114" s="23" t="s">
        <v>3333</v>
      </c>
      <c r="L114" s="24">
        <f>SUMIFS(L115:L142,A115:A142,"P")</f>
        <v>0</v>
      </c>
      <c r="M114" s="24">
        <f>SUMIFS(M115:M142,A115:A142,"P")</f>
        <v>0</v>
      </c>
      <c r="N114" s="25"/>
    </row>
    <row r="115">
      <c r="A115" s="1" t="s">
        <v>504</v>
      </c>
      <c r="B115" s="1">
        <v>26</v>
      </c>
      <c r="C115" s="26" t="s">
        <v>4395</v>
      </c>
      <c r="D115" t="s">
        <v>506</v>
      </c>
      <c r="E115" s="27" t="s">
        <v>4396</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8.25">
      <c r="A117" s="1" t="s">
        <v>511</v>
      </c>
      <c r="E117" s="32" t="s">
        <v>5934</v>
      </c>
    </row>
    <row r="118">
      <c r="A118" s="1" t="s">
        <v>513</v>
      </c>
      <c r="E118" s="27" t="s">
        <v>514</v>
      </c>
    </row>
    <row r="119">
      <c r="A119" s="1" t="s">
        <v>504</v>
      </c>
      <c r="B119" s="1">
        <v>27</v>
      </c>
      <c r="C119" s="26" t="s">
        <v>5904</v>
      </c>
      <c r="D119" t="s">
        <v>506</v>
      </c>
      <c r="E119" s="27" t="s">
        <v>5905</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5.5">
      <c r="A120" s="1" t="s">
        <v>510</v>
      </c>
      <c r="E120" s="27" t="s">
        <v>5240</v>
      </c>
    </row>
    <row r="121" ht="25.5">
      <c r="A121" s="1" t="s">
        <v>511</v>
      </c>
      <c r="E121" s="32" t="s">
        <v>5935</v>
      </c>
    </row>
    <row r="122">
      <c r="A122" s="1" t="s">
        <v>513</v>
      </c>
      <c r="E122" s="27" t="s">
        <v>514</v>
      </c>
    </row>
    <row r="123">
      <c r="A123" s="1" t="s">
        <v>504</v>
      </c>
      <c r="B123" s="1">
        <v>28</v>
      </c>
      <c r="C123" s="26" t="s">
        <v>2899</v>
      </c>
      <c r="D123" t="s">
        <v>506</v>
      </c>
      <c r="E123" s="27" t="s">
        <v>2900</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4984</v>
      </c>
    </row>
    <row r="125" ht="25.5">
      <c r="A125" s="1" t="s">
        <v>511</v>
      </c>
      <c r="E125" s="32" t="s">
        <v>5936</v>
      </c>
    </row>
    <row r="126">
      <c r="A126" s="1" t="s">
        <v>513</v>
      </c>
      <c r="E126" s="27" t="s">
        <v>514</v>
      </c>
    </row>
    <row r="127">
      <c r="A127" s="1" t="s">
        <v>504</v>
      </c>
      <c r="B127" s="1">
        <v>29</v>
      </c>
      <c r="C127" s="26" t="s">
        <v>4986</v>
      </c>
      <c r="D127" t="s">
        <v>506</v>
      </c>
      <c r="E127" s="27" t="s">
        <v>4987</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5870</v>
      </c>
    </row>
    <row r="129" ht="102">
      <c r="A129" s="1" t="s">
        <v>511</v>
      </c>
      <c r="E129" s="32" t="s">
        <v>5937</v>
      </c>
    </row>
    <row r="130">
      <c r="A130" s="1" t="s">
        <v>513</v>
      </c>
      <c r="E130" s="27" t="s">
        <v>514</v>
      </c>
    </row>
    <row r="131">
      <c r="A131" s="1" t="s">
        <v>504</v>
      </c>
      <c r="B131" s="1">
        <v>30</v>
      </c>
      <c r="C131" s="26" t="s">
        <v>3523</v>
      </c>
      <c r="D131" t="s">
        <v>506</v>
      </c>
      <c r="E131" s="27" t="s">
        <v>3524</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5938</v>
      </c>
    </row>
    <row r="134">
      <c r="A134" s="1" t="s">
        <v>513</v>
      </c>
      <c r="E134" s="27" t="s">
        <v>514</v>
      </c>
    </row>
    <row r="135">
      <c r="A135" s="1" t="s">
        <v>504</v>
      </c>
      <c r="B135" s="1">
        <v>31</v>
      </c>
      <c r="C135" s="26" t="s">
        <v>4993</v>
      </c>
      <c r="D135" t="s">
        <v>506</v>
      </c>
      <c r="E135" s="27" t="s">
        <v>4994</v>
      </c>
      <c r="F135" s="28" t="s">
        <v>2701</v>
      </c>
      <c r="G135" s="29">
        <v>0.40500000000000003</v>
      </c>
      <c r="H135" s="28">
        <v>0</v>
      </c>
      <c r="I135" s="30">
        <f>ROUND(G135*H135,P4)</f>
        <v>0</v>
      </c>
      <c r="L135" s="30">
        <v>0</v>
      </c>
      <c r="M135" s="24">
        <f>ROUND(G135*L135,P4)</f>
        <v>0</v>
      </c>
      <c r="N135" s="25" t="s">
        <v>509</v>
      </c>
      <c r="O135" s="31">
        <f>M135*AA135</f>
        <v>0</v>
      </c>
      <c r="P135" s="1">
        <v>3</v>
      </c>
      <c r="AA135" s="1">
        <f>IF(P135=1,$O$3,IF(P135=2,$O$4,$O$5))</f>
        <v>0</v>
      </c>
    </row>
    <row r="136" ht="25.5">
      <c r="A136" s="1" t="s">
        <v>510</v>
      </c>
      <c r="E136" s="27" t="s">
        <v>5245</v>
      </c>
    </row>
    <row r="137" ht="25.5">
      <c r="A137" s="1" t="s">
        <v>511</v>
      </c>
      <c r="E137" s="32" t="s">
        <v>5939</v>
      </c>
    </row>
    <row r="138">
      <c r="A138" s="1" t="s">
        <v>513</v>
      </c>
      <c r="E138" s="27" t="s">
        <v>514</v>
      </c>
    </row>
    <row r="139">
      <c r="A139" s="1" t="s">
        <v>504</v>
      </c>
      <c r="B139" s="1">
        <v>32</v>
      </c>
      <c r="C139" s="26" t="s">
        <v>4997</v>
      </c>
      <c r="D139" t="s">
        <v>506</v>
      </c>
      <c r="E139" s="27" t="s">
        <v>4998</v>
      </c>
      <c r="F139" s="28" t="s">
        <v>1626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1">
      <c r="A141" s="1" t="s">
        <v>511</v>
      </c>
      <c r="E141" s="32" t="s">
        <v>5940</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5941</v>
      </c>
      <c r="E8" s="23" t="s">
        <v>207</v>
      </c>
      <c r="L8" s="24">
        <f>L9+L30+L71+L88+L105+L110</f>
        <v>0</v>
      </c>
      <c r="M8" s="24">
        <f>M9+M30+M71+M88+M105+M110</f>
        <v>0</v>
      </c>
      <c r="N8" s="25"/>
    </row>
    <row r="9">
      <c r="A9" s="1" t="s">
        <v>501</v>
      </c>
      <c r="C9" s="22" t="s">
        <v>1254</v>
      </c>
      <c r="E9" s="23" t="s">
        <v>1255</v>
      </c>
      <c r="L9" s="24">
        <f>SUMIFS(L10:L29,A10:A29,"P")</f>
        <v>0</v>
      </c>
      <c r="M9" s="24">
        <f>SUMIFS(M10:M29,A10:A29,"P")</f>
        <v>0</v>
      </c>
      <c r="N9" s="25"/>
    </row>
    <row r="10" ht="25.5">
      <c r="A10" s="1" t="s">
        <v>504</v>
      </c>
      <c r="B10" s="1">
        <v>1</v>
      </c>
      <c r="C10" s="26" t="s">
        <v>3384</v>
      </c>
      <c r="D10" t="s">
        <v>3385</v>
      </c>
      <c r="E10" s="27" t="s">
        <v>3386</v>
      </c>
      <c r="F10" s="28" t="s">
        <v>2701</v>
      </c>
      <c r="G10" s="29">
        <v>514.71000000000004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5942</v>
      </c>
    </row>
    <row r="13" ht="25.5">
      <c r="A13" s="1" t="s">
        <v>513</v>
      </c>
      <c r="E13" s="27" t="s">
        <v>2702</v>
      </c>
    </row>
    <row r="14" ht="25.5">
      <c r="A14" s="1" t="s">
        <v>504</v>
      </c>
      <c r="B14" s="1">
        <v>2</v>
      </c>
      <c r="C14" s="26" t="s">
        <v>3775</v>
      </c>
      <c r="D14" t="s">
        <v>3776</v>
      </c>
      <c r="E14" s="27" t="s">
        <v>3777</v>
      </c>
      <c r="F14" s="28" t="s">
        <v>2701</v>
      </c>
      <c r="G14" s="29">
        <v>1200.99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5943</v>
      </c>
    </row>
    <row r="17" ht="25.5">
      <c r="A17" s="1" t="s">
        <v>513</v>
      </c>
      <c r="E17" s="27" t="s">
        <v>2702</v>
      </c>
    </row>
    <row r="18" ht="25.5">
      <c r="A18" s="1" t="s">
        <v>504</v>
      </c>
      <c r="B18" s="1">
        <v>3</v>
      </c>
      <c r="C18" s="26" t="s">
        <v>2703</v>
      </c>
      <c r="D18" t="s">
        <v>2704</v>
      </c>
      <c r="E18" s="27" t="s">
        <v>2705</v>
      </c>
      <c r="F18" s="28" t="s">
        <v>2701</v>
      </c>
      <c r="G18" s="29">
        <v>78.719999999999999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51">
      <c r="A20" s="1" t="s">
        <v>511</v>
      </c>
      <c r="E20" s="32" t="s">
        <v>5944</v>
      </c>
    </row>
    <row r="21" ht="25.5">
      <c r="A21" s="1" t="s">
        <v>513</v>
      </c>
      <c r="E21" s="27" t="s">
        <v>2702</v>
      </c>
    </row>
    <row r="22" ht="25.5">
      <c r="A22" s="1" t="s">
        <v>504</v>
      </c>
      <c r="B22" s="1">
        <v>4</v>
      </c>
      <c r="C22" s="26" t="s">
        <v>2833</v>
      </c>
      <c r="D22" t="s">
        <v>2834</v>
      </c>
      <c r="E22" s="27" t="s">
        <v>2835</v>
      </c>
      <c r="F22" s="28" t="s">
        <v>2701</v>
      </c>
      <c r="G22" s="29">
        <v>63</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5880</v>
      </c>
    </row>
    <row r="25" ht="25.5">
      <c r="A25" s="1" t="s">
        <v>513</v>
      </c>
      <c r="E25" s="27" t="s">
        <v>2702</v>
      </c>
    </row>
    <row r="26" ht="25.5">
      <c r="A26" s="1" t="s">
        <v>504</v>
      </c>
      <c r="B26" s="1">
        <v>5</v>
      </c>
      <c r="C26" s="26" t="s">
        <v>4769</v>
      </c>
      <c r="D26" t="s">
        <v>4770</v>
      </c>
      <c r="E26" s="27" t="s">
        <v>4771</v>
      </c>
      <c r="F26" s="28" t="s">
        <v>2701</v>
      </c>
      <c r="G26" s="29">
        <v>0.108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5945</v>
      </c>
    </row>
    <row r="29" ht="25.5">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5946</v>
      </c>
    </row>
    <row r="34">
      <c r="A34" s="1" t="s">
        <v>513</v>
      </c>
      <c r="E34" s="27" t="s">
        <v>514</v>
      </c>
    </row>
    <row r="35">
      <c r="A35" s="1" t="s">
        <v>504</v>
      </c>
      <c r="B35" s="1">
        <v>7</v>
      </c>
      <c r="C35" s="26" t="s">
        <v>3399</v>
      </c>
      <c r="D35" t="s">
        <v>601</v>
      </c>
      <c r="E35" s="27" t="s">
        <v>3400</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5947</v>
      </c>
    </row>
    <row r="38">
      <c r="A38" s="1" t="s">
        <v>513</v>
      </c>
      <c r="E38" s="27" t="s">
        <v>514</v>
      </c>
    </row>
    <row r="39">
      <c r="A39" s="1" t="s">
        <v>504</v>
      </c>
      <c r="B39" s="1">
        <v>8</v>
      </c>
      <c r="C39" s="26" t="s">
        <v>3403</v>
      </c>
      <c r="D39" t="s">
        <v>506</v>
      </c>
      <c r="E39" s="27" t="s">
        <v>3404</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4795</v>
      </c>
    </row>
    <row r="41" ht="38.25">
      <c r="A41" s="1" t="s">
        <v>511</v>
      </c>
      <c r="E41" s="32" t="s">
        <v>5948</v>
      </c>
    </row>
    <row r="42">
      <c r="A42" s="1" t="s">
        <v>513</v>
      </c>
      <c r="E42" s="27" t="s">
        <v>514</v>
      </c>
    </row>
    <row r="43">
      <c r="A43" s="1" t="s">
        <v>504</v>
      </c>
      <c r="B43" s="1">
        <v>9</v>
      </c>
      <c r="C43" s="26" t="s">
        <v>3528</v>
      </c>
      <c r="D43" t="s">
        <v>506</v>
      </c>
      <c r="E43" s="27" t="s">
        <v>3529</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5188</v>
      </c>
    </row>
    <row r="45" ht="51">
      <c r="A45" s="1" t="s">
        <v>511</v>
      </c>
      <c r="E45" s="32" t="s">
        <v>5949</v>
      </c>
    </row>
    <row r="46">
      <c r="A46" s="1" t="s">
        <v>513</v>
      </c>
      <c r="E46" s="27" t="s">
        <v>514</v>
      </c>
    </row>
    <row r="47">
      <c r="A47" s="1" t="s">
        <v>504</v>
      </c>
      <c r="B47" s="1">
        <v>10</v>
      </c>
      <c r="C47" s="26" t="s">
        <v>5315</v>
      </c>
      <c r="D47" t="s">
        <v>506</v>
      </c>
      <c r="E47" s="27" t="s">
        <v>5316</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1">
      <c r="A49" s="1" t="s">
        <v>511</v>
      </c>
      <c r="E49" s="32" t="s">
        <v>5950</v>
      </c>
    </row>
    <row r="50">
      <c r="A50" s="1" t="s">
        <v>513</v>
      </c>
      <c r="E50" s="27" t="s">
        <v>514</v>
      </c>
    </row>
    <row r="51">
      <c r="A51" s="1" t="s">
        <v>504</v>
      </c>
      <c r="B51" s="1">
        <v>11</v>
      </c>
      <c r="C51" s="26" t="s">
        <v>3562</v>
      </c>
      <c r="D51" t="s">
        <v>506</v>
      </c>
      <c r="E51" s="27" t="s">
        <v>3563</v>
      </c>
      <c r="F51" s="28" t="s">
        <v>560</v>
      </c>
      <c r="G51" s="29">
        <v>268.625</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25.5">
      <c r="A53" s="1" t="s">
        <v>511</v>
      </c>
      <c r="E53" s="32" t="s">
        <v>5951</v>
      </c>
    </row>
    <row r="54">
      <c r="A54" s="1" t="s">
        <v>513</v>
      </c>
      <c r="E54" s="27" t="s">
        <v>514</v>
      </c>
    </row>
    <row r="55">
      <c r="A55" s="1" t="s">
        <v>504</v>
      </c>
      <c r="B55" s="1">
        <v>12</v>
      </c>
      <c r="C55" s="26" t="s">
        <v>4070</v>
      </c>
      <c r="D55" t="s">
        <v>506</v>
      </c>
      <c r="E55" s="27" t="s">
        <v>4071</v>
      </c>
      <c r="F55" s="28" t="s">
        <v>1626</v>
      </c>
      <c r="G55" s="29">
        <v>99</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5952</v>
      </c>
    </row>
    <row r="58">
      <c r="A58" s="1" t="s">
        <v>513</v>
      </c>
      <c r="E58" s="27" t="s">
        <v>514</v>
      </c>
    </row>
    <row r="59">
      <c r="A59" s="1" t="s">
        <v>504</v>
      </c>
      <c r="B59" s="1">
        <v>13</v>
      </c>
      <c r="C59" s="26" t="s">
        <v>5196</v>
      </c>
      <c r="D59" t="s">
        <v>506</v>
      </c>
      <c r="E59" s="27" t="s">
        <v>5197</v>
      </c>
      <c r="F59" s="28" t="s">
        <v>1626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5953</v>
      </c>
    </row>
    <row r="62">
      <c r="A62" s="1" t="s">
        <v>513</v>
      </c>
      <c r="E62" s="27" t="s">
        <v>514</v>
      </c>
    </row>
    <row r="63">
      <c r="A63" s="1" t="s">
        <v>504</v>
      </c>
      <c r="B63" s="1">
        <v>14</v>
      </c>
      <c r="C63" s="26" t="s">
        <v>4139</v>
      </c>
      <c r="D63" t="s">
        <v>506</v>
      </c>
      <c r="E63" s="27" t="s">
        <v>4140</v>
      </c>
      <c r="F63" s="28" t="s">
        <v>1626</v>
      </c>
      <c r="G63" s="29">
        <v>396</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5954</v>
      </c>
    </row>
    <row r="66">
      <c r="A66" s="1" t="s">
        <v>513</v>
      </c>
      <c r="E66" s="27" t="s">
        <v>514</v>
      </c>
    </row>
    <row r="67">
      <c r="A67" s="1" t="s">
        <v>504</v>
      </c>
      <c r="B67" s="1">
        <v>15</v>
      </c>
      <c r="C67" s="26" t="s">
        <v>3427</v>
      </c>
      <c r="D67" t="s">
        <v>506</v>
      </c>
      <c r="E67" s="27" t="s">
        <v>3428</v>
      </c>
      <c r="F67" s="28" t="s">
        <v>1626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5955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5956</v>
      </c>
    </row>
    <row r="75">
      <c r="A75" s="1" t="s">
        <v>513</v>
      </c>
      <c r="E75" s="27" t="s">
        <v>514</v>
      </c>
    </row>
    <row r="76">
      <c r="A76" s="1" t="s">
        <v>504</v>
      </c>
      <c r="B76" s="1">
        <v>17</v>
      </c>
      <c r="C76" s="26" t="s">
        <v>4844</v>
      </c>
      <c r="D76" t="s">
        <v>506</v>
      </c>
      <c r="E76" s="27" t="s">
        <v>4845</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5204</v>
      </c>
    </row>
    <row r="78" ht="51">
      <c r="A78" s="1" t="s">
        <v>511</v>
      </c>
      <c r="E78" s="32" t="s">
        <v>5957</v>
      </c>
    </row>
    <row r="79">
      <c r="A79" s="1" t="s">
        <v>513</v>
      </c>
      <c r="E79" s="27" t="s">
        <v>514</v>
      </c>
    </row>
    <row r="80">
      <c r="A80" s="1" t="s">
        <v>504</v>
      </c>
      <c r="B80" s="1">
        <v>18</v>
      </c>
      <c r="C80" s="26" t="s">
        <v>4212</v>
      </c>
      <c r="D80" t="s">
        <v>506</v>
      </c>
      <c r="E80" s="27" t="s">
        <v>4213</v>
      </c>
      <c r="F80" s="28" t="s">
        <v>2701</v>
      </c>
      <c r="G80" s="29">
        <v>0.087999999999999995</v>
      </c>
      <c r="H80" s="28">
        <v>0</v>
      </c>
      <c r="I80" s="30">
        <f>ROUND(G80*H80,P4)</f>
        <v>0</v>
      </c>
      <c r="L80" s="30">
        <v>0</v>
      </c>
      <c r="M80" s="24">
        <f>ROUND(G80*L80,P4)</f>
        <v>0</v>
      </c>
      <c r="N80" s="25" t="s">
        <v>509</v>
      </c>
      <c r="O80" s="31">
        <f>M80*AA80</f>
        <v>0</v>
      </c>
      <c r="P80" s="1">
        <v>3</v>
      </c>
      <c r="AA80" s="1">
        <f>IF(P80=1,$O$3,IF(P80=2,$O$4,$O$5))</f>
        <v>0</v>
      </c>
    </row>
    <row r="81" ht="25.5">
      <c r="A81" s="1" t="s">
        <v>510</v>
      </c>
      <c r="E81" s="27" t="s">
        <v>5207</v>
      </c>
    </row>
    <row r="82" ht="51">
      <c r="A82" s="1" t="s">
        <v>511</v>
      </c>
      <c r="E82" s="32" t="s">
        <v>5958</v>
      </c>
    </row>
    <row r="83">
      <c r="A83" s="1" t="s">
        <v>513</v>
      </c>
      <c r="E83" s="27" t="s">
        <v>514</v>
      </c>
    </row>
    <row r="84">
      <c r="A84" s="1" t="s">
        <v>504</v>
      </c>
      <c r="B84" s="1">
        <v>19</v>
      </c>
      <c r="C84" s="26" t="s">
        <v>5209</v>
      </c>
      <c r="D84" t="s">
        <v>506</v>
      </c>
      <c r="E84" s="27" t="s">
        <v>5210</v>
      </c>
      <c r="F84" s="28" t="s">
        <v>2701</v>
      </c>
      <c r="G84" s="29">
        <v>0.66400000000000003</v>
      </c>
      <c r="H84" s="28">
        <v>0</v>
      </c>
      <c r="I84" s="30">
        <f>ROUND(G84*H84,P4)</f>
        <v>0</v>
      </c>
      <c r="L84" s="30">
        <v>0</v>
      </c>
      <c r="M84" s="24">
        <f>ROUND(G84*L84,P4)</f>
        <v>0</v>
      </c>
      <c r="N84" s="25" t="s">
        <v>509</v>
      </c>
      <c r="O84" s="31">
        <f>M84*AA84</f>
        <v>0</v>
      </c>
      <c r="P84" s="1">
        <v>3</v>
      </c>
      <c r="AA84" s="1">
        <f>IF(P84=1,$O$3,IF(P84=2,$O$4,$O$5))</f>
        <v>0</v>
      </c>
    </row>
    <row r="85" ht="38.25">
      <c r="A85" s="1" t="s">
        <v>510</v>
      </c>
      <c r="E85" s="27" t="s">
        <v>5849</v>
      </c>
    </row>
    <row r="86" ht="51">
      <c r="A86" s="1" t="s">
        <v>511</v>
      </c>
      <c r="E86" s="32" t="s">
        <v>5959</v>
      </c>
    </row>
    <row r="87">
      <c r="A87" s="1" t="s">
        <v>513</v>
      </c>
      <c r="E87" s="27" t="s">
        <v>514</v>
      </c>
    </row>
    <row r="88">
      <c r="A88" s="1" t="s">
        <v>501</v>
      </c>
      <c r="C88" s="22" t="s">
        <v>857</v>
      </c>
      <c r="E88" s="23" t="s">
        <v>3456</v>
      </c>
      <c r="L88" s="24">
        <f>SUMIFS(L89:L104,A89:A104,"P")</f>
        <v>0</v>
      </c>
      <c r="M88" s="24">
        <f>SUMIFS(M89:M104,A89:A104,"P")</f>
        <v>0</v>
      </c>
      <c r="N88" s="25"/>
    </row>
    <row r="89">
      <c r="A89" s="1" t="s">
        <v>504</v>
      </c>
      <c r="B89" s="1">
        <v>20</v>
      </c>
      <c r="C89" s="26" t="s">
        <v>4889</v>
      </c>
      <c r="D89" t="s">
        <v>506</v>
      </c>
      <c r="E89" s="27" t="s">
        <v>4890</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5204</v>
      </c>
    </row>
    <row r="91" ht="25.5">
      <c r="A91" s="1" t="s">
        <v>511</v>
      </c>
      <c r="E91" s="32" t="s">
        <v>5960</v>
      </c>
    </row>
    <row r="92">
      <c r="A92" s="1" t="s">
        <v>513</v>
      </c>
      <c r="E92" s="27" t="s">
        <v>514</v>
      </c>
    </row>
    <row r="93">
      <c r="A93" s="1" t="s">
        <v>504</v>
      </c>
      <c r="B93" s="1">
        <v>21</v>
      </c>
      <c r="C93" s="26" t="s">
        <v>4893</v>
      </c>
      <c r="D93" t="s">
        <v>506</v>
      </c>
      <c r="E93" s="27" t="s">
        <v>4894</v>
      </c>
      <c r="F93" s="28" t="s">
        <v>560</v>
      </c>
      <c r="G93" s="29">
        <v>2.8849999999999998</v>
      </c>
      <c r="H93" s="28">
        <v>0</v>
      </c>
      <c r="I93" s="30">
        <f>ROUND(G93*H93,P4)</f>
        <v>0</v>
      </c>
      <c r="L93" s="30">
        <v>0</v>
      </c>
      <c r="M93" s="24">
        <f>ROUND(G93*L93,P4)</f>
        <v>0</v>
      </c>
      <c r="N93" s="25" t="s">
        <v>509</v>
      </c>
      <c r="O93" s="31">
        <f>M93*AA93</f>
        <v>0</v>
      </c>
      <c r="P93" s="1">
        <v>3</v>
      </c>
      <c r="AA93" s="1">
        <f>IF(P93=1,$O$3,IF(P93=2,$O$4,$O$5))</f>
        <v>0</v>
      </c>
    </row>
    <row r="94" ht="25.5">
      <c r="A94" s="1" t="s">
        <v>510</v>
      </c>
      <c r="E94" s="27" t="s">
        <v>5220</v>
      </c>
    </row>
    <row r="95" ht="51">
      <c r="A95" s="1" t="s">
        <v>511</v>
      </c>
      <c r="E95" s="32" t="s">
        <v>5961</v>
      </c>
    </row>
    <row r="96">
      <c r="A96" s="1" t="s">
        <v>513</v>
      </c>
      <c r="E96" s="27" t="s">
        <v>514</v>
      </c>
    </row>
    <row r="97">
      <c r="A97" s="1" t="s">
        <v>504</v>
      </c>
      <c r="B97" s="1">
        <v>22</v>
      </c>
      <c r="C97" s="26" t="s">
        <v>3603</v>
      </c>
      <c r="D97" t="s">
        <v>506</v>
      </c>
      <c r="E97" s="27" t="s">
        <v>3604</v>
      </c>
      <c r="F97" s="28" t="s">
        <v>560</v>
      </c>
      <c r="G97" s="29">
        <v>5.7699999999999996</v>
      </c>
      <c r="H97" s="28">
        <v>0</v>
      </c>
      <c r="I97" s="30">
        <f>ROUND(G97*H97,P4)</f>
        <v>0</v>
      </c>
      <c r="L97" s="30">
        <v>0</v>
      </c>
      <c r="M97" s="24">
        <f>ROUND(G97*L97,P4)</f>
        <v>0</v>
      </c>
      <c r="N97" s="25" t="s">
        <v>509</v>
      </c>
      <c r="O97" s="31">
        <f>M97*AA97</f>
        <v>0</v>
      </c>
      <c r="P97" s="1">
        <v>3</v>
      </c>
      <c r="AA97" s="1">
        <f>IF(P97=1,$O$3,IF(P97=2,$O$4,$O$5))</f>
        <v>0</v>
      </c>
    </row>
    <row r="98" ht="51">
      <c r="A98" s="1" t="s">
        <v>510</v>
      </c>
      <c r="E98" s="27" t="s">
        <v>5102</v>
      </c>
    </row>
    <row r="99" ht="51">
      <c r="A99" s="1" t="s">
        <v>511</v>
      </c>
      <c r="E99" s="32" t="s">
        <v>5962</v>
      </c>
    </row>
    <row r="100">
      <c r="A100" s="1" t="s">
        <v>513</v>
      </c>
      <c r="E100" s="27" t="s">
        <v>514</v>
      </c>
    </row>
    <row r="101">
      <c r="A101" s="1" t="s">
        <v>504</v>
      </c>
      <c r="B101" s="1">
        <v>23</v>
      </c>
      <c r="C101" s="26" t="s">
        <v>5227</v>
      </c>
      <c r="D101" t="s">
        <v>506</v>
      </c>
      <c r="E101" s="27" t="s">
        <v>5228</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76.5">
      <c r="A103" s="1" t="s">
        <v>511</v>
      </c>
      <c r="E103" s="32" t="s">
        <v>5963</v>
      </c>
    </row>
    <row r="104">
      <c r="A104" s="1" t="s">
        <v>513</v>
      </c>
      <c r="E104" s="27" t="s">
        <v>514</v>
      </c>
    </row>
    <row r="105">
      <c r="A105" s="1" t="s">
        <v>501</v>
      </c>
      <c r="C105" s="22" t="s">
        <v>1260</v>
      </c>
      <c r="E105" s="23" t="s">
        <v>1261</v>
      </c>
      <c r="L105" s="24">
        <f>SUMIFS(L106:L109,A106:A109,"P")</f>
        <v>0</v>
      </c>
      <c r="M105" s="24">
        <f>SUMIFS(M106:M109,A106:A109,"P")</f>
        <v>0</v>
      </c>
      <c r="N105" s="25"/>
    </row>
    <row r="106" ht="25.5">
      <c r="A106" s="1" t="s">
        <v>504</v>
      </c>
      <c r="B106" s="1">
        <v>24</v>
      </c>
      <c r="C106" s="26" t="s">
        <v>4219</v>
      </c>
      <c r="D106" t="s">
        <v>506</v>
      </c>
      <c r="E106" s="27" t="s">
        <v>4220</v>
      </c>
      <c r="F106" s="28" t="s">
        <v>1626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5856</v>
      </c>
    </row>
    <row r="108" ht="51">
      <c r="A108" s="1" t="s">
        <v>511</v>
      </c>
      <c r="E108" s="32" t="s">
        <v>5964</v>
      </c>
    </row>
    <row r="109">
      <c r="A109" s="1" t="s">
        <v>513</v>
      </c>
      <c r="E109" s="27" t="s">
        <v>514</v>
      </c>
    </row>
    <row r="110">
      <c r="A110" s="1" t="s">
        <v>501</v>
      </c>
      <c r="C110" s="22" t="s">
        <v>2884</v>
      </c>
      <c r="E110" s="23" t="s">
        <v>3333</v>
      </c>
      <c r="L110" s="24">
        <f>SUMIFS(L111:L134,A111:A134,"P")</f>
        <v>0</v>
      </c>
      <c r="M110" s="24">
        <f>SUMIFS(M111:M134,A111:A134,"P")</f>
        <v>0</v>
      </c>
      <c r="N110" s="25"/>
    </row>
    <row r="111">
      <c r="A111" s="1" t="s">
        <v>504</v>
      </c>
      <c r="B111" s="1">
        <v>25</v>
      </c>
      <c r="C111" s="26" t="s">
        <v>4395</v>
      </c>
      <c r="D111" t="s">
        <v>506</v>
      </c>
      <c r="E111" s="27" t="s">
        <v>4396</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5965</v>
      </c>
    </row>
    <row r="114">
      <c r="A114" s="1" t="s">
        <v>513</v>
      </c>
      <c r="E114" s="27" t="s">
        <v>514</v>
      </c>
    </row>
    <row r="115">
      <c r="A115" s="1" t="s">
        <v>504</v>
      </c>
      <c r="B115" s="1">
        <v>26</v>
      </c>
      <c r="C115" s="26" t="s">
        <v>5238</v>
      </c>
      <c r="D115" t="s">
        <v>506</v>
      </c>
      <c r="E115" s="27" t="s">
        <v>5239</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5.5">
      <c r="A116" s="1" t="s">
        <v>510</v>
      </c>
      <c r="E116" s="27" t="s">
        <v>5240</v>
      </c>
    </row>
    <row r="117" ht="25.5">
      <c r="A117" s="1" t="s">
        <v>511</v>
      </c>
      <c r="E117" s="32" t="s">
        <v>5966</v>
      </c>
    </row>
    <row r="118">
      <c r="A118" s="1" t="s">
        <v>513</v>
      </c>
      <c r="E118" s="27" t="s">
        <v>514</v>
      </c>
    </row>
    <row r="119">
      <c r="A119" s="1" t="s">
        <v>504</v>
      </c>
      <c r="B119" s="1">
        <v>27</v>
      </c>
      <c r="C119" s="26" t="s">
        <v>2899</v>
      </c>
      <c r="D119" t="s">
        <v>506</v>
      </c>
      <c r="E119" s="27" t="s">
        <v>2900</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4984</v>
      </c>
    </row>
    <row r="121" ht="25.5">
      <c r="A121" s="1" t="s">
        <v>511</v>
      </c>
      <c r="E121" s="32" t="s">
        <v>5907</v>
      </c>
    </row>
    <row r="122">
      <c r="A122" s="1" t="s">
        <v>513</v>
      </c>
      <c r="E122" s="27" t="s">
        <v>514</v>
      </c>
    </row>
    <row r="123">
      <c r="A123" s="1" t="s">
        <v>504</v>
      </c>
      <c r="B123" s="1">
        <v>28</v>
      </c>
      <c r="C123" s="26" t="s">
        <v>3523</v>
      </c>
      <c r="D123" t="s">
        <v>506</v>
      </c>
      <c r="E123" s="27" t="s">
        <v>3524</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5967</v>
      </c>
    </row>
    <row r="126">
      <c r="A126" s="1" t="s">
        <v>513</v>
      </c>
      <c r="E126" s="27" t="s">
        <v>514</v>
      </c>
    </row>
    <row r="127">
      <c r="A127" s="1" t="s">
        <v>504</v>
      </c>
      <c r="B127" s="1">
        <v>29</v>
      </c>
      <c r="C127" s="26" t="s">
        <v>5247</v>
      </c>
      <c r="D127" t="s">
        <v>506</v>
      </c>
      <c r="E127" s="27" t="s">
        <v>5248</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5249</v>
      </c>
    </row>
    <row r="129" ht="25.5">
      <c r="A129" s="1" t="s">
        <v>511</v>
      </c>
      <c r="E129" s="32" t="s">
        <v>5968</v>
      </c>
    </row>
    <row r="130">
      <c r="A130" s="1" t="s">
        <v>513</v>
      </c>
      <c r="E130" s="27" t="s">
        <v>514</v>
      </c>
    </row>
    <row r="131">
      <c r="A131" s="1" t="s">
        <v>504</v>
      </c>
      <c r="B131" s="1">
        <v>30</v>
      </c>
      <c r="C131" s="26" t="s">
        <v>4997</v>
      </c>
      <c r="D131" t="s">
        <v>506</v>
      </c>
      <c r="E131" s="27" t="s">
        <v>4998</v>
      </c>
      <c r="F131" s="28" t="s">
        <v>1626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5969</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5970</v>
      </c>
      <c r="E8" s="23" t="s">
        <v>209</v>
      </c>
      <c r="L8" s="24">
        <f>L9+L26+L71+L88+L93+L110+L119+L128</f>
        <v>0</v>
      </c>
      <c r="M8" s="24">
        <f>M9+M26+M71+M88+M93+M110+M119+M128</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980.34299999999996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5971</v>
      </c>
    </row>
    <row r="13" ht="25.5">
      <c r="A13" s="1" t="s">
        <v>513</v>
      </c>
      <c r="E13" s="27" t="s">
        <v>2702</v>
      </c>
    </row>
    <row r="14" ht="25.5">
      <c r="A14" s="1" t="s">
        <v>504</v>
      </c>
      <c r="B14" s="1">
        <v>2</v>
      </c>
      <c r="C14" s="26" t="s">
        <v>2703</v>
      </c>
      <c r="D14" t="s">
        <v>2704</v>
      </c>
      <c r="E14" s="27" t="s">
        <v>2705</v>
      </c>
      <c r="F14" s="28" t="s">
        <v>2701</v>
      </c>
      <c r="G14" s="29">
        <v>77.280000000000001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5972</v>
      </c>
    </row>
    <row r="17" ht="25.5">
      <c r="A17" s="1" t="s">
        <v>513</v>
      </c>
      <c r="E17" s="27" t="s">
        <v>2702</v>
      </c>
    </row>
    <row r="18" ht="25.5">
      <c r="A18" s="1" t="s">
        <v>504</v>
      </c>
      <c r="B18" s="1">
        <v>3</v>
      </c>
      <c r="C18" s="26" t="s">
        <v>2833</v>
      </c>
      <c r="D18" t="s">
        <v>2834</v>
      </c>
      <c r="E18" s="27" t="s">
        <v>2835</v>
      </c>
      <c r="F18" s="28" t="s">
        <v>2701</v>
      </c>
      <c r="G18" s="29">
        <v>75.599999999999994</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5973</v>
      </c>
    </row>
    <row r="21" ht="25.5">
      <c r="A21" s="1" t="s">
        <v>513</v>
      </c>
      <c r="E21" s="27" t="s">
        <v>2702</v>
      </c>
    </row>
    <row r="22" ht="25.5">
      <c r="A22" s="1" t="s">
        <v>504</v>
      </c>
      <c r="B22" s="1">
        <v>4</v>
      </c>
      <c r="C22" s="26" t="s">
        <v>4769</v>
      </c>
      <c r="D22" t="s">
        <v>4770</v>
      </c>
      <c r="E22" s="27" t="s">
        <v>4771</v>
      </c>
      <c r="F22" s="28" t="s">
        <v>2701</v>
      </c>
      <c r="G22" s="29">
        <v>0.22900000000000001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5974</v>
      </c>
    </row>
    <row r="25" ht="25.5">
      <c r="A25" s="1" t="s">
        <v>513</v>
      </c>
      <c r="E25" s="27" t="s">
        <v>2702</v>
      </c>
    </row>
    <row r="26">
      <c r="A26" s="1" t="s">
        <v>501</v>
      </c>
      <c r="C26" s="22" t="s">
        <v>597</v>
      </c>
      <c r="E26" s="23" t="s">
        <v>557</v>
      </c>
      <c r="L26" s="24">
        <f>SUMIFS(L27:L70,A27:A70,"P")</f>
        <v>0</v>
      </c>
      <c r="M26" s="24">
        <f>SUMIFS(M27:M70,A27:A70,"P")</f>
        <v>0</v>
      </c>
      <c r="N26" s="25"/>
    </row>
    <row r="27">
      <c r="A27" s="1" t="s">
        <v>504</v>
      </c>
      <c r="B27" s="1">
        <v>5</v>
      </c>
      <c r="C27" s="26" t="s">
        <v>3410</v>
      </c>
      <c r="D27" t="s">
        <v>506</v>
      </c>
      <c r="E27" s="27" t="s">
        <v>3411</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1">
      <c r="A29" s="1" t="s">
        <v>511</v>
      </c>
      <c r="E29" s="32" t="s">
        <v>5975</v>
      </c>
    </row>
    <row r="30">
      <c r="A30" s="1" t="s">
        <v>513</v>
      </c>
      <c r="E30" s="27" t="s">
        <v>514</v>
      </c>
    </row>
    <row r="31">
      <c r="A31" s="1" t="s">
        <v>504</v>
      </c>
      <c r="B31" s="1">
        <v>6</v>
      </c>
      <c r="C31" s="26" t="s">
        <v>3399</v>
      </c>
      <c r="D31" t="s">
        <v>601</v>
      </c>
      <c r="E31" s="27" t="s">
        <v>3400</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5976</v>
      </c>
    </row>
    <row r="34">
      <c r="A34" s="1" t="s">
        <v>513</v>
      </c>
      <c r="E34" s="27" t="s">
        <v>514</v>
      </c>
    </row>
    <row r="35">
      <c r="A35" s="1" t="s">
        <v>504</v>
      </c>
      <c r="B35" s="1">
        <v>7</v>
      </c>
      <c r="C35" s="26" t="s">
        <v>3403</v>
      </c>
      <c r="D35" t="s">
        <v>506</v>
      </c>
      <c r="E35" s="27" t="s">
        <v>3404</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4795</v>
      </c>
    </row>
    <row r="37" ht="63.75">
      <c r="A37" s="1" t="s">
        <v>511</v>
      </c>
      <c r="E37" s="32" t="s">
        <v>5977</v>
      </c>
    </row>
    <row r="38">
      <c r="A38" s="1" t="s">
        <v>513</v>
      </c>
      <c r="E38" s="27" t="s">
        <v>514</v>
      </c>
    </row>
    <row r="39">
      <c r="A39" s="1" t="s">
        <v>504</v>
      </c>
      <c r="B39" s="1">
        <v>8</v>
      </c>
      <c r="C39" s="26" t="s">
        <v>1646</v>
      </c>
      <c r="D39" t="s">
        <v>506</v>
      </c>
      <c r="E39" s="27" t="s">
        <v>1647</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5186</v>
      </c>
    </row>
    <row r="41" ht="63.75">
      <c r="A41" s="1" t="s">
        <v>511</v>
      </c>
      <c r="E41" s="32" t="s">
        <v>5978</v>
      </c>
    </row>
    <row r="42">
      <c r="A42" s="1" t="s">
        <v>513</v>
      </c>
      <c r="E42" s="27" t="s">
        <v>514</v>
      </c>
    </row>
    <row r="43">
      <c r="A43" s="1" t="s">
        <v>504</v>
      </c>
      <c r="B43" s="1">
        <v>9</v>
      </c>
      <c r="C43" s="26" t="s">
        <v>3528</v>
      </c>
      <c r="D43" t="s">
        <v>506</v>
      </c>
      <c r="E43" s="27" t="s">
        <v>3529</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5188</v>
      </c>
    </row>
    <row r="45" ht="63.75">
      <c r="A45" s="1" t="s">
        <v>511</v>
      </c>
      <c r="E45" s="32" t="s">
        <v>5979</v>
      </c>
    </row>
    <row r="46">
      <c r="A46" s="1" t="s">
        <v>513</v>
      </c>
      <c r="E46" s="27" t="s">
        <v>514</v>
      </c>
    </row>
    <row r="47">
      <c r="A47" s="1" t="s">
        <v>504</v>
      </c>
      <c r="B47" s="1">
        <v>10</v>
      </c>
      <c r="C47" s="26" t="s">
        <v>3407</v>
      </c>
      <c r="D47" t="s">
        <v>506</v>
      </c>
      <c r="E47" s="27" t="s">
        <v>3408</v>
      </c>
      <c r="F47" s="28" t="s">
        <v>560</v>
      </c>
      <c r="G47" s="29">
        <v>181.16999999999999</v>
      </c>
      <c r="H47" s="28">
        <v>0</v>
      </c>
      <c r="I47" s="30">
        <f>ROUND(G47*H47,P4)</f>
        <v>0</v>
      </c>
      <c r="L47" s="30">
        <v>0</v>
      </c>
      <c r="M47" s="24">
        <f>ROUND(G47*L47,P4)</f>
        <v>0</v>
      </c>
      <c r="N47" s="25" t="s">
        <v>509</v>
      </c>
      <c r="O47" s="31">
        <f>M47*AA47</f>
        <v>0</v>
      </c>
      <c r="P47" s="1">
        <v>3</v>
      </c>
      <c r="AA47" s="1">
        <f>IF(P47=1,$O$3,IF(P47=2,$O$4,$O$5))</f>
        <v>0</v>
      </c>
    </row>
    <row r="48" ht="25.5">
      <c r="A48" s="1" t="s">
        <v>510</v>
      </c>
      <c r="E48" s="27" t="s">
        <v>5190</v>
      </c>
    </row>
    <row r="49" ht="25.5">
      <c r="A49" s="1" t="s">
        <v>511</v>
      </c>
      <c r="E49" s="32" t="s">
        <v>5980</v>
      </c>
    </row>
    <row r="50">
      <c r="A50" s="1" t="s">
        <v>513</v>
      </c>
      <c r="E50" s="27" t="s">
        <v>514</v>
      </c>
    </row>
    <row r="51">
      <c r="A51" s="1" t="s">
        <v>504</v>
      </c>
      <c r="B51" s="1">
        <v>11</v>
      </c>
      <c r="C51" s="26" t="s">
        <v>3562</v>
      </c>
      <c r="D51" t="s">
        <v>506</v>
      </c>
      <c r="E51" s="27" t="s">
        <v>3563</v>
      </c>
      <c r="F51" s="28" t="s">
        <v>560</v>
      </c>
      <c r="G51" s="29">
        <v>138.785</v>
      </c>
      <c r="H51" s="28">
        <v>0</v>
      </c>
      <c r="I51" s="30">
        <f>ROUND(G51*H51,P4)</f>
        <v>0</v>
      </c>
      <c r="L51" s="30">
        <v>0</v>
      </c>
      <c r="M51" s="24">
        <f>ROUND(G51*L51,P4)</f>
        <v>0</v>
      </c>
      <c r="N51" s="25" t="s">
        <v>509</v>
      </c>
      <c r="O51" s="31">
        <f>M51*AA51</f>
        <v>0</v>
      </c>
      <c r="P51" s="1">
        <v>3</v>
      </c>
      <c r="AA51" s="1">
        <f>IF(P51=1,$O$3,IF(P51=2,$O$4,$O$5))</f>
        <v>0</v>
      </c>
    </row>
    <row r="52" ht="38.25">
      <c r="A52" s="1" t="s">
        <v>510</v>
      </c>
      <c r="E52" s="27" t="s">
        <v>5192</v>
      </c>
    </row>
    <row r="53" ht="63.75">
      <c r="A53" s="1" t="s">
        <v>511</v>
      </c>
      <c r="E53" s="32" t="s">
        <v>5981</v>
      </c>
    </row>
    <row r="54">
      <c r="A54" s="1" t="s">
        <v>513</v>
      </c>
      <c r="E54" s="27" t="s">
        <v>514</v>
      </c>
    </row>
    <row r="55">
      <c r="A55" s="1" t="s">
        <v>504</v>
      </c>
      <c r="B55" s="1">
        <v>12</v>
      </c>
      <c r="C55" s="26" t="s">
        <v>4070</v>
      </c>
      <c r="D55" t="s">
        <v>506</v>
      </c>
      <c r="E55" s="27" t="s">
        <v>4071</v>
      </c>
      <c r="F55" s="28" t="s">
        <v>1626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5194</v>
      </c>
    </row>
    <row r="57" ht="25.5">
      <c r="A57" s="1" t="s">
        <v>511</v>
      </c>
      <c r="E57" s="32" t="s">
        <v>5982</v>
      </c>
    </row>
    <row r="58">
      <c r="A58" s="1" t="s">
        <v>513</v>
      </c>
      <c r="E58" s="27" t="s">
        <v>514</v>
      </c>
    </row>
    <row r="59">
      <c r="A59" s="1" t="s">
        <v>504</v>
      </c>
      <c r="B59" s="1">
        <v>13</v>
      </c>
      <c r="C59" s="26" t="s">
        <v>5196</v>
      </c>
      <c r="D59" t="s">
        <v>506</v>
      </c>
      <c r="E59" s="27" t="s">
        <v>5197</v>
      </c>
      <c r="F59" s="28" t="s">
        <v>1626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5983</v>
      </c>
    </row>
    <row r="62">
      <c r="A62" s="1" t="s">
        <v>513</v>
      </c>
      <c r="E62" s="27" t="s">
        <v>514</v>
      </c>
    </row>
    <row r="63">
      <c r="A63" s="1" t="s">
        <v>504</v>
      </c>
      <c r="B63" s="1">
        <v>14</v>
      </c>
      <c r="C63" s="26" t="s">
        <v>4139</v>
      </c>
      <c r="D63" t="s">
        <v>506</v>
      </c>
      <c r="E63" s="27" t="s">
        <v>4140</v>
      </c>
      <c r="F63" s="28" t="s">
        <v>1626</v>
      </c>
      <c r="G63" s="29">
        <v>380.428</v>
      </c>
      <c r="H63" s="28">
        <v>0</v>
      </c>
      <c r="I63" s="30">
        <f>ROUND(G63*H63,P4)</f>
        <v>0</v>
      </c>
      <c r="L63" s="30">
        <v>0</v>
      </c>
      <c r="M63" s="24">
        <f>ROUND(G63*L63,P4)</f>
        <v>0</v>
      </c>
      <c r="N63" s="25" t="s">
        <v>509</v>
      </c>
      <c r="O63" s="31">
        <f>M63*AA63</f>
        <v>0</v>
      </c>
      <c r="P63" s="1">
        <v>3</v>
      </c>
      <c r="AA63" s="1">
        <f>IF(P63=1,$O$3,IF(P63=2,$O$4,$O$5))</f>
        <v>0</v>
      </c>
    </row>
    <row r="64">
      <c r="A64" s="1" t="s">
        <v>510</v>
      </c>
      <c r="E64" s="27" t="s">
        <v>5199</v>
      </c>
    </row>
    <row r="65" ht="25.5">
      <c r="A65" s="1" t="s">
        <v>511</v>
      </c>
      <c r="E65" s="32" t="s">
        <v>5984</v>
      </c>
    </row>
    <row r="66">
      <c r="A66" s="1" t="s">
        <v>513</v>
      </c>
      <c r="E66" s="27" t="s">
        <v>514</v>
      </c>
    </row>
    <row r="67">
      <c r="A67" s="1" t="s">
        <v>504</v>
      </c>
      <c r="B67" s="1">
        <v>15</v>
      </c>
      <c r="C67" s="26" t="s">
        <v>3427</v>
      </c>
      <c r="D67" t="s">
        <v>506</v>
      </c>
      <c r="E67" s="27" t="s">
        <v>3428</v>
      </c>
      <c r="F67" s="28" t="s">
        <v>1626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5985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5204</v>
      </c>
    </row>
    <row r="74" ht="25.5">
      <c r="A74" s="1" t="s">
        <v>511</v>
      </c>
      <c r="E74" s="32" t="s">
        <v>5986</v>
      </c>
    </row>
    <row r="75">
      <c r="A75" s="1" t="s">
        <v>513</v>
      </c>
      <c r="E75" s="27" t="s">
        <v>514</v>
      </c>
    </row>
    <row r="76">
      <c r="A76" s="1" t="s">
        <v>504</v>
      </c>
      <c r="B76" s="1">
        <v>17</v>
      </c>
      <c r="C76" s="26" t="s">
        <v>4208</v>
      </c>
      <c r="D76" t="s">
        <v>506</v>
      </c>
      <c r="E76" s="27" t="s">
        <v>4209</v>
      </c>
      <c r="F76" s="28" t="s">
        <v>560</v>
      </c>
      <c r="G76" s="29">
        <v>6.851</v>
      </c>
      <c r="H76" s="28">
        <v>0</v>
      </c>
      <c r="I76" s="30">
        <f>ROUND(G76*H76,P4)</f>
        <v>0</v>
      </c>
      <c r="L76" s="30">
        <v>0</v>
      </c>
      <c r="M76" s="24">
        <f>ROUND(G76*L76,P4)</f>
        <v>0</v>
      </c>
      <c r="N76" s="25" t="s">
        <v>509</v>
      </c>
      <c r="O76" s="31">
        <f>M76*AA76</f>
        <v>0</v>
      </c>
      <c r="P76" s="1">
        <v>3</v>
      </c>
      <c r="AA76" s="1">
        <f>IF(P76=1,$O$3,IF(P76=2,$O$4,$O$5))</f>
        <v>0</v>
      </c>
    </row>
    <row r="77" ht="38.25">
      <c r="A77" s="1" t="s">
        <v>510</v>
      </c>
      <c r="E77" s="27" t="s">
        <v>5274</v>
      </c>
    </row>
    <row r="78" ht="51">
      <c r="A78" s="1" t="s">
        <v>511</v>
      </c>
      <c r="E78" s="32" t="s">
        <v>5987</v>
      </c>
    </row>
    <row r="79">
      <c r="A79" s="1" t="s">
        <v>513</v>
      </c>
      <c r="E79" s="27" t="s">
        <v>514</v>
      </c>
    </row>
    <row r="80">
      <c r="A80" s="1" t="s">
        <v>504</v>
      </c>
      <c r="B80" s="1">
        <v>18</v>
      </c>
      <c r="C80" s="26" t="s">
        <v>4212</v>
      </c>
      <c r="D80" t="s">
        <v>506</v>
      </c>
      <c r="E80" s="27" t="s">
        <v>4213</v>
      </c>
      <c r="F80" s="28" t="s">
        <v>2701</v>
      </c>
      <c r="G80" s="29">
        <v>0.067000000000000004</v>
      </c>
      <c r="H80" s="28">
        <v>0</v>
      </c>
      <c r="I80" s="30">
        <f>ROUND(G80*H80,P4)</f>
        <v>0</v>
      </c>
      <c r="L80" s="30">
        <v>0</v>
      </c>
      <c r="M80" s="24">
        <f>ROUND(G80*L80,P4)</f>
        <v>0</v>
      </c>
      <c r="N80" s="25" t="s">
        <v>509</v>
      </c>
      <c r="O80" s="31">
        <f>M80*AA80</f>
        <v>0</v>
      </c>
      <c r="P80" s="1">
        <v>3</v>
      </c>
      <c r="AA80" s="1">
        <f>IF(P80=1,$O$3,IF(P80=2,$O$4,$O$5))</f>
        <v>0</v>
      </c>
    </row>
    <row r="81" ht="25.5">
      <c r="A81" s="1" t="s">
        <v>510</v>
      </c>
      <c r="E81" s="27" t="s">
        <v>5988</v>
      </c>
    </row>
    <row r="82" ht="63.75">
      <c r="A82" s="1" t="s">
        <v>511</v>
      </c>
      <c r="E82" s="32" t="s">
        <v>5989</v>
      </c>
    </row>
    <row r="83">
      <c r="A83" s="1" t="s">
        <v>513</v>
      </c>
      <c r="E83" s="27" t="s">
        <v>514</v>
      </c>
    </row>
    <row r="84">
      <c r="A84" s="1" t="s">
        <v>504</v>
      </c>
      <c r="B84" s="1">
        <v>19</v>
      </c>
      <c r="C84" s="26" t="s">
        <v>5209</v>
      </c>
      <c r="D84" t="s">
        <v>506</v>
      </c>
      <c r="E84" s="27" t="s">
        <v>5210</v>
      </c>
      <c r="F84" s="28" t="s">
        <v>2701</v>
      </c>
      <c r="G84" s="29">
        <v>1.5649999999999999</v>
      </c>
      <c r="H84" s="28">
        <v>0</v>
      </c>
      <c r="I84" s="30">
        <f>ROUND(G84*H84,P4)</f>
        <v>0</v>
      </c>
      <c r="L84" s="30">
        <v>0</v>
      </c>
      <c r="M84" s="24">
        <f>ROUND(G84*L84,P4)</f>
        <v>0</v>
      </c>
      <c r="N84" s="25" t="s">
        <v>509</v>
      </c>
      <c r="O84" s="31">
        <f>M84*AA84</f>
        <v>0</v>
      </c>
      <c r="P84" s="1">
        <v>3</v>
      </c>
      <c r="AA84" s="1">
        <f>IF(P84=1,$O$3,IF(P84=2,$O$4,$O$5))</f>
        <v>0</v>
      </c>
    </row>
    <row r="85" ht="38.25">
      <c r="A85" s="1" t="s">
        <v>510</v>
      </c>
      <c r="E85" s="27" t="s">
        <v>5990</v>
      </c>
    </row>
    <row r="86" ht="63.75">
      <c r="A86" s="1" t="s">
        <v>511</v>
      </c>
      <c r="E86" s="32" t="s">
        <v>5991</v>
      </c>
    </row>
    <row r="87">
      <c r="A87" s="1" t="s">
        <v>513</v>
      </c>
      <c r="E87" s="27" t="s">
        <v>514</v>
      </c>
    </row>
    <row r="88">
      <c r="A88" s="1" t="s">
        <v>501</v>
      </c>
      <c r="C88" s="22" t="s">
        <v>604</v>
      </c>
      <c r="E88" s="23" t="s">
        <v>4850</v>
      </c>
      <c r="L88" s="24">
        <f>SUMIFS(L89:L92,A89:A92,"P")</f>
        <v>0</v>
      </c>
      <c r="M88" s="24">
        <f>SUMIFS(M89:M92,A89:A92,"P")</f>
        <v>0</v>
      </c>
      <c r="N88" s="25"/>
    </row>
    <row r="89">
      <c r="A89" s="1" t="s">
        <v>504</v>
      </c>
      <c r="B89" s="1">
        <v>20</v>
      </c>
      <c r="C89" s="26" t="s">
        <v>5213</v>
      </c>
      <c r="D89" t="s">
        <v>506</v>
      </c>
      <c r="E89" s="27" t="s">
        <v>5214</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8.25">
      <c r="A91" s="1" t="s">
        <v>511</v>
      </c>
      <c r="E91" s="32" t="s">
        <v>5992</v>
      </c>
    </row>
    <row r="92">
      <c r="A92" s="1" t="s">
        <v>513</v>
      </c>
      <c r="E92" s="27" t="s">
        <v>514</v>
      </c>
    </row>
    <row r="93">
      <c r="A93" s="1" t="s">
        <v>501</v>
      </c>
      <c r="C93" s="22" t="s">
        <v>857</v>
      </c>
      <c r="E93" s="23" t="s">
        <v>3456</v>
      </c>
      <c r="L93" s="24">
        <f>SUMIFS(L94:L109,A94:A109,"P")</f>
        <v>0</v>
      </c>
      <c r="M93" s="24">
        <f>SUMIFS(M94:M109,A94:A109,"P")</f>
        <v>0</v>
      </c>
      <c r="N93" s="25"/>
    </row>
    <row r="94">
      <c r="A94" s="1" t="s">
        <v>504</v>
      </c>
      <c r="B94" s="1">
        <v>21</v>
      </c>
      <c r="C94" s="26" t="s">
        <v>3472</v>
      </c>
      <c r="D94" t="s">
        <v>506</v>
      </c>
      <c r="E94" s="27" t="s">
        <v>3473</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5217</v>
      </c>
    </row>
    <row r="96" ht="38.25">
      <c r="A96" s="1" t="s">
        <v>511</v>
      </c>
      <c r="E96" s="32" t="s">
        <v>5993</v>
      </c>
    </row>
    <row r="97">
      <c r="A97" s="1" t="s">
        <v>513</v>
      </c>
      <c r="E97" s="27" t="s">
        <v>514</v>
      </c>
    </row>
    <row r="98">
      <c r="A98" s="1" t="s">
        <v>504</v>
      </c>
      <c r="B98" s="1">
        <v>22</v>
      </c>
      <c r="C98" s="26" t="s">
        <v>4889</v>
      </c>
      <c r="D98" t="s">
        <v>506</v>
      </c>
      <c r="E98" s="27" t="s">
        <v>4890</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5204</v>
      </c>
    </row>
    <row r="100" ht="25.5">
      <c r="A100" s="1" t="s">
        <v>511</v>
      </c>
      <c r="E100" s="32" t="s">
        <v>5994</v>
      </c>
    </row>
    <row r="101">
      <c r="A101" s="1" t="s">
        <v>513</v>
      </c>
      <c r="E101" s="27" t="s">
        <v>514</v>
      </c>
    </row>
    <row r="102">
      <c r="A102" s="1" t="s">
        <v>504</v>
      </c>
      <c r="B102" s="1">
        <v>23</v>
      </c>
      <c r="C102" s="26" t="s">
        <v>4893</v>
      </c>
      <c r="D102" t="s">
        <v>506</v>
      </c>
      <c r="E102" s="27" t="s">
        <v>4894</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5220</v>
      </c>
    </row>
    <row r="104" ht="25.5">
      <c r="A104" s="1" t="s">
        <v>511</v>
      </c>
      <c r="E104" s="32" t="s">
        <v>5995</v>
      </c>
    </row>
    <row r="105">
      <c r="A105" s="1" t="s">
        <v>513</v>
      </c>
      <c r="E105" s="27" t="s">
        <v>514</v>
      </c>
    </row>
    <row r="106">
      <c r="A106" s="1" t="s">
        <v>504</v>
      </c>
      <c r="B106" s="1">
        <v>24</v>
      </c>
      <c r="C106" s="26" t="s">
        <v>3603</v>
      </c>
      <c r="D106" t="s">
        <v>506</v>
      </c>
      <c r="E106" s="27" t="s">
        <v>3604</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1">
      <c r="A107" s="1" t="s">
        <v>510</v>
      </c>
      <c r="E107" s="27" t="s">
        <v>5102</v>
      </c>
    </row>
    <row r="108" ht="25.5">
      <c r="A108" s="1" t="s">
        <v>511</v>
      </c>
      <c r="E108" s="32" t="s">
        <v>5996</v>
      </c>
    </row>
    <row r="109">
      <c r="A109" s="1" t="s">
        <v>513</v>
      </c>
      <c r="E109" s="27" t="s">
        <v>514</v>
      </c>
    </row>
    <row r="110">
      <c r="A110" s="1" t="s">
        <v>501</v>
      </c>
      <c r="C110" s="22" t="s">
        <v>1260</v>
      </c>
      <c r="E110" s="23" t="s">
        <v>1261</v>
      </c>
      <c r="L110" s="24">
        <f>SUMIFS(L111:L118,A111:A118,"P")</f>
        <v>0</v>
      </c>
      <c r="M110" s="24">
        <f>SUMIFS(M111:M118,A111:A118,"P")</f>
        <v>0</v>
      </c>
      <c r="N110" s="25"/>
    </row>
    <row r="111" ht="25.5">
      <c r="A111" s="1" t="s">
        <v>504</v>
      </c>
      <c r="B111" s="1">
        <v>25</v>
      </c>
      <c r="C111" s="26" t="s">
        <v>4219</v>
      </c>
      <c r="D111" t="s">
        <v>506</v>
      </c>
      <c r="E111" s="27" t="s">
        <v>4220</v>
      </c>
      <c r="F111" s="28" t="s">
        <v>1626</v>
      </c>
      <c r="G111" s="29">
        <v>64.370999999999995</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5287</v>
      </c>
    </row>
    <row r="113" ht="63.75">
      <c r="A113" s="1" t="s">
        <v>511</v>
      </c>
      <c r="E113" s="32" t="s">
        <v>5997</v>
      </c>
    </row>
    <row r="114">
      <c r="A114" s="1" t="s">
        <v>513</v>
      </c>
      <c r="E114" s="27" t="s">
        <v>514</v>
      </c>
    </row>
    <row r="115" ht="25.5">
      <c r="A115" s="1" t="s">
        <v>504</v>
      </c>
      <c r="B115" s="1">
        <v>26</v>
      </c>
      <c r="C115" s="26" t="s">
        <v>4911</v>
      </c>
      <c r="D115" t="s">
        <v>506</v>
      </c>
      <c r="E115" s="27" t="s">
        <v>5289</v>
      </c>
      <c r="F115" s="28" t="s">
        <v>1626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5290</v>
      </c>
    </row>
    <row r="117" ht="25.5">
      <c r="A117" s="1" t="s">
        <v>511</v>
      </c>
      <c r="E117" s="32" t="s">
        <v>5998</v>
      </c>
    </row>
    <row r="118" ht="255">
      <c r="A118" s="1" t="s">
        <v>513</v>
      </c>
      <c r="E118" s="27" t="s">
        <v>5292</v>
      </c>
    </row>
    <row r="119">
      <c r="A119" s="1" t="s">
        <v>501</v>
      </c>
      <c r="C119" s="22" t="s">
        <v>3502</v>
      </c>
      <c r="E119" s="23" t="s">
        <v>4925</v>
      </c>
      <c r="L119" s="24">
        <f>SUMIFS(L120:L127,A120:A127,"P")</f>
        <v>0</v>
      </c>
      <c r="M119" s="24">
        <f>SUMIFS(M120:M127,A120:A127,"P")</f>
        <v>0</v>
      </c>
      <c r="N119" s="25"/>
    </row>
    <row r="120">
      <c r="A120" s="1" t="s">
        <v>504</v>
      </c>
      <c r="B120" s="1">
        <v>27</v>
      </c>
      <c r="C120" s="26" t="s">
        <v>5233</v>
      </c>
      <c r="D120" t="s">
        <v>506</v>
      </c>
      <c r="E120" s="27" t="s">
        <v>5234</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5.5">
      <c r="A121" s="1" t="s">
        <v>510</v>
      </c>
      <c r="E121" s="27" t="s">
        <v>5999</v>
      </c>
    </row>
    <row r="122" ht="25.5">
      <c r="A122" s="1" t="s">
        <v>511</v>
      </c>
      <c r="E122" s="32" t="s">
        <v>4762</v>
      </c>
    </row>
    <row r="123">
      <c r="A123" s="1" t="s">
        <v>513</v>
      </c>
      <c r="E123" s="27" t="s">
        <v>514</v>
      </c>
    </row>
    <row r="124">
      <c r="A124" s="1" t="s">
        <v>504</v>
      </c>
      <c r="B124" s="1">
        <v>28</v>
      </c>
      <c r="C124" s="26" t="s">
        <v>4934</v>
      </c>
      <c r="D124" t="s">
        <v>506</v>
      </c>
      <c r="E124" s="27" t="s">
        <v>4935</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5818</v>
      </c>
    </row>
    <row r="126" ht="25.5">
      <c r="A126" s="1" t="s">
        <v>511</v>
      </c>
      <c r="E126" s="32" t="s">
        <v>6000</v>
      </c>
    </row>
    <row r="127">
      <c r="A127" s="1" t="s">
        <v>513</v>
      </c>
      <c r="E127" s="27" t="s">
        <v>514</v>
      </c>
    </row>
    <row r="128">
      <c r="A128" s="1" t="s">
        <v>501</v>
      </c>
      <c r="C128" s="22" t="s">
        <v>2884</v>
      </c>
      <c r="E128" s="23" t="s">
        <v>3333</v>
      </c>
      <c r="L128" s="24">
        <f>SUMIFS(L129:L160,A129:A160,"P")</f>
        <v>0</v>
      </c>
      <c r="M128" s="24">
        <f>SUMIFS(M129:M160,A129:A160,"P")</f>
        <v>0</v>
      </c>
      <c r="N128" s="25"/>
    </row>
    <row r="129">
      <c r="A129" s="1" t="s">
        <v>504</v>
      </c>
      <c r="B129" s="1">
        <v>29</v>
      </c>
      <c r="C129" s="26" t="s">
        <v>4943</v>
      </c>
      <c r="D129" t="s">
        <v>506</v>
      </c>
      <c r="E129" s="27" t="s">
        <v>4944</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6001</v>
      </c>
    </row>
    <row r="131" ht="25.5">
      <c r="A131" s="1" t="s">
        <v>511</v>
      </c>
      <c r="E131" s="32" t="s">
        <v>6002</v>
      </c>
    </row>
    <row r="132">
      <c r="A132" s="1" t="s">
        <v>513</v>
      </c>
      <c r="E132" s="27" t="s">
        <v>514</v>
      </c>
    </row>
    <row r="133">
      <c r="A133" s="1" t="s">
        <v>504</v>
      </c>
      <c r="B133" s="1">
        <v>30</v>
      </c>
      <c r="C133" s="26" t="s">
        <v>4395</v>
      </c>
      <c r="D133" t="s">
        <v>506</v>
      </c>
      <c r="E133" s="27" t="s">
        <v>4396</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5.5">
      <c r="A135" s="1" t="s">
        <v>511</v>
      </c>
      <c r="E135" s="32" t="s">
        <v>6003</v>
      </c>
    </row>
    <row r="136">
      <c r="A136" s="1" t="s">
        <v>513</v>
      </c>
      <c r="E136" s="27" t="s">
        <v>514</v>
      </c>
    </row>
    <row r="137">
      <c r="A137" s="1" t="s">
        <v>504</v>
      </c>
      <c r="B137" s="1">
        <v>31</v>
      </c>
      <c r="C137" s="26" t="s">
        <v>5821</v>
      </c>
      <c r="D137" t="s">
        <v>506</v>
      </c>
      <c r="E137" s="27" t="s">
        <v>5822</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5240</v>
      </c>
    </row>
    <row r="139" ht="25.5">
      <c r="A139" s="1" t="s">
        <v>511</v>
      </c>
      <c r="E139" s="32" t="s">
        <v>6004</v>
      </c>
    </row>
    <row r="140">
      <c r="A140" s="1" t="s">
        <v>513</v>
      </c>
      <c r="E140" s="27" t="s">
        <v>514</v>
      </c>
    </row>
    <row r="141">
      <c r="A141" s="1" t="s">
        <v>504</v>
      </c>
      <c r="B141" s="1">
        <v>32</v>
      </c>
      <c r="C141" s="26" t="s">
        <v>2899</v>
      </c>
      <c r="D141" t="s">
        <v>506</v>
      </c>
      <c r="E141" s="27" t="s">
        <v>2900</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5.5">
      <c r="A143" s="1" t="s">
        <v>511</v>
      </c>
      <c r="E143" s="32" t="s">
        <v>6005</v>
      </c>
    </row>
    <row r="144">
      <c r="A144" s="1" t="s">
        <v>513</v>
      </c>
      <c r="E144" s="27" t="s">
        <v>514</v>
      </c>
    </row>
    <row r="145">
      <c r="A145" s="1" t="s">
        <v>504</v>
      </c>
      <c r="B145" s="1">
        <v>33</v>
      </c>
      <c r="C145" s="26" t="s">
        <v>3523</v>
      </c>
      <c r="D145" t="s">
        <v>506</v>
      </c>
      <c r="E145" s="27" t="s">
        <v>3524</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6006</v>
      </c>
    </row>
    <row r="148">
      <c r="A148" s="1" t="s">
        <v>513</v>
      </c>
      <c r="E148" s="27" t="s">
        <v>514</v>
      </c>
    </row>
    <row r="149">
      <c r="A149" s="1" t="s">
        <v>504</v>
      </c>
      <c r="B149" s="1">
        <v>34</v>
      </c>
      <c r="C149" s="26" t="s">
        <v>5873</v>
      </c>
      <c r="D149" t="s">
        <v>506</v>
      </c>
      <c r="E149" s="27" t="s">
        <v>5874</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5249</v>
      </c>
    </row>
    <row r="151" ht="25.5">
      <c r="A151" s="1" t="s">
        <v>511</v>
      </c>
      <c r="E151" s="32" t="s">
        <v>6007</v>
      </c>
    </row>
    <row r="152">
      <c r="A152" s="1" t="s">
        <v>513</v>
      </c>
      <c r="E152" s="27" t="s">
        <v>514</v>
      </c>
    </row>
    <row r="153">
      <c r="A153" s="1" t="s">
        <v>504</v>
      </c>
      <c r="B153" s="1">
        <v>35</v>
      </c>
      <c r="C153" s="26" t="s">
        <v>6008</v>
      </c>
      <c r="D153" t="s">
        <v>506</v>
      </c>
      <c r="E153" s="27" t="s">
        <v>6009</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6010</v>
      </c>
    </row>
    <row r="155" ht="25.5">
      <c r="A155" s="1" t="s">
        <v>511</v>
      </c>
      <c r="E155" s="32" t="s">
        <v>4762</v>
      </c>
    </row>
    <row r="156">
      <c r="A156" s="1" t="s">
        <v>513</v>
      </c>
      <c r="E156" s="27" t="s">
        <v>514</v>
      </c>
    </row>
    <row r="157">
      <c r="A157" s="1" t="s">
        <v>504</v>
      </c>
      <c r="B157" s="1">
        <v>36</v>
      </c>
      <c r="C157" s="26" t="s">
        <v>4997</v>
      </c>
      <c r="D157" t="s">
        <v>506</v>
      </c>
      <c r="E157" s="27" t="s">
        <v>4998</v>
      </c>
      <c r="F157" s="28" t="s">
        <v>1626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3.75">
      <c r="A159" s="1" t="s">
        <v>511</v>
      </c>
      <c r="E159" s="32" t="s">
        <v>6011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6012</v>
      </c>
      <c r="E8" s="23" t="s">
        <v>211</v>
      </c>
      <c r="L8" s="24">
        <f>L9+L26+L63+L80+L101+L106</f>
        <v>0</v>
      </c>
      <c r="M8" s="24">
        <f>M9+M26+M63+M80+M101+M106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201.73400000000001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6013</v>
      </c>
    </row>
    <row r="13" ht="25.5">
      <c r="A13" s="1" t="s">
        <v>513</v>
      </c>
      <c r="E13" s="27" t="s">
        <v>2702</v>
      </c>
    </row>
    <row r="14" ht="25.5">
      <c r="A14" s="1" t="s">
        <v>504</v>
      </c>
      <c r="B14" s="1">
        <v>2</v>
      </c>
      <c r="C14" s="26" t="s">
        <v>2703</v>
      </c>
      <c r="D14" t="s">
        <v>2704</v>
      </c>
      <c r="E14" s="27" t="s">
        <v>2705</v>
      </c>
      <c r="F14" s="28" t="s">
        <v>2701</v>
      </c>
      <c r="G14" s="29">
        <v>59.404000000000003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6014</v>
      </c>
    </row>
    <row r="17" ht="25.5">
      <c r="A17" s="1" t="s">
        <v>513</v>
      </c>
      <c r="E17" s="27" t="s">
        <v>2702</v>
      </c>
    </row>
    <row r="18" ht="25.5">
      <c r="A18" s="1" t="s">
        <v>504</v>
      </c>
      <c r="B18" s="1">
        <v>3</v>
      </c>
      <c r="C18" s="26" t="s">
        <v>2833</v>
      </c>
      <c r="D18" t="s">
        <v>2834</v>
      </c>
      <c r="E18" s="27" t="s">
        <v>2835</v>
      </c>
      <c r="F18" s="28" t="s">
        <v>2701</v>
      </c>
      <c r="G18" s="29">
        <v>18.899999999999999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6015</v>
      </c>
    </row>
    <row r="21" ht="25.5">
      <c r="A21" s="1" t="s">
        <v>513</v>
      </c>
      <c r="E21" s="27" t="s">
        <v>2702</v>
      </c>
    </row>
    <row r="22" ht="25.5">
      <c r="A22" s="1" t="s">
        <v>504</v>
      </c>
      <c r="B22" s="1">
        <v>4</v>
      </c>
      <c r="C22" s="26" t="s">
        <v>4769</v>
      </c>
      <c r="D22" t="s">
        <v>4770</v>
      </c>
      <c r="E22" s="27" t="s">
        <v>4771</v>
      </c>
      <c r="F22" s="28" t="s">
        <v>2701</v>
      </c>
      <c r="G22" s="29">
        <v>0.14399999999999999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6016</v>
      </c>
    </row>
    <row r="25" ht="25.5">
      <c r="A25" s="1" t="s">
        <v>513</v>
      </c>
      <c r="E25" s="27" t="s">
        <v>2702</v>
      </c>
    </row>
    <row r="26">
      <c r="A26" s="1" t="s">
        <v>501</v>
      </c>
      <c r="C26" s="22" t="s">
        <v>597</v>
      </c>
      <c r="E26" s="23" t="s">
        <v>557</v>
      </c>
      <c r="L26" s="24">
        <f>SUMIFS(L27:L62,A27:A62,"P")</f>
        <v>0</v>
      </c>
      <c r="M26" s="24">
        <f>SUMIFS(M27:M62,A27:A62,"P")</f>
        <v>0</v>
      </c>
      <c r="N26" s="25"/>
    </row>
    <row r="27">
      <c r="A27" s="1" t="s">
        <v>504</v>
      </c>
      <c r="B27" s="1">
        <v>5</v>
      </c>
      <c r="C27" s="26" t="s">
        <v>3410</v>
      </c>
      <c r="D27" t="s">
        <v>506</v>
      </c>
      <c r="E27" s="27" t="s">
        <v>3411</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1">
      <c r="A29" s="1" t="s">
        <v>511</v>
      </c>
      <c r="E29" s="32" t="s">
        <v>6017</v>
      </c>
    </row>
    <row r="30">
      <c r="A30" s="1" t="s">
        <v>513</v>
      </c>
      <c r="E30" s="27" t="s">
        <v>514</v>
      </c>
    </row>
    <row r="31">
      <c r="A31" s="1" t="s">
        <v>504</v>
      </c>
      <c r="B31" s="1">
        <v>6</v>
      </c>
      <c r="C31" s="26" t="s">
        <v>3399</v>
      </c>
      <c r="D31" t="s">
        <v>601</v>
      </c>
      <c r="E31" s="27" t="s">
        <v>3400</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6018</v>
      </c>
    </row>
    <row r="34">
      <c r="A34" s="1" t="s">
        <v>513</v>
      </c>
      <c r="E34" s="27" t="s">
        <v>514</v>
      </c>
    </row>
    <row r="35">
      <c r="A35" s="1" t="s">
        <v>504</v>
      </c>
      <c r="B35" s="1">
        <v>7</v>
      </c>
      <c r="C35" s="26" t="s">
        <v>3403</v>
      </c>
      <c r="D35" t="s">
        <v>506</v>
      </c>
      <c r="E35" s="27" t="s">
        <v>3404</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6019</v>
      </c>
    </row>
    <row r="38">
      <c r="A38" s="1" t="s">
        <v>513</v>
      </c>
      <c r="E38" s="27" t="s">
        <v>514</v>
      </c>
    </row>
    <row r="39">
      <c r="A39" s="1" t="s">
        <v>504</v>
      </c>
      <c r="B39" s="1">
        <v>8</v>
      </c>
      <c r="C39" s="26" t="s">
        <v>3528</v>
      </c>
      <c r="D39" t="s">
        <v>506</v>
      </c>
      <c r="E39" s="27" t="s">
        <v>3529</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6020</v>
      </c>
    </row>
    <row r="42">
      <c r="A42" s="1" t="s">
        <v>513</v>
      </c>
      <c r="E42" s="27" t="s">
        <v>514</v>
      </c>
    </row>
    <row r="43">
      <c r="A43" s="1" t="s">
        <v>504</v>
      </c>
      <c r="B43" s="1">
        <v>9</v>
      </c>
      <c r="C43" s="26" t="s">
        <v>3677</v>
      </c>
      <c r="D43" t="s">
        <v>506</v>
      </c>
      <c r="E43" s="27" t="s">
        <v>3678</v>
      </c>
      <c r="F43" s="28" t="s">
        <v>560</v>
      </c>
      <c r="G43" s="29">
        <v>165.87799999999999</v>
      </c>
      <c r="H43" s="28">
        <v>0</v>
      </c>
      <c r="I43" s="30">
        <f>ROUND(G43*H43,P4)</f>
        <v>0</v>
      </c>
      <c r="L43" s="30">
        <v>0</v>
      </c>
      <c r="M43" s="24">
        <f>ROUND(G43*L43,P4)</f>
        <v>0</v>
      </c>
      <c r="N43" s="25" t="s">
        <v>509</v>
      </c>
      <c r="O43" s="31">
        <f>M43*AA43</f>
        <v>0</v>
      </c>
      <c r="P43" s="1">
        <v>3</v>
      </c>
      <c r="AA43" s="1">
        <f>IF(P43=1,$O$3,IF(P43=2,$O$4,$O$5))</f>
        <v>0</v>
      </c>
    </row>
    <row r="44" ht="38.25">
      <c r="A44" s="1" t="s">
        <v>510</v>
      </c>
      <c r="E44" s="27" t="s">
        <v>5192</v>
      </c>
    </row>
    <row r="45" ht="38.25">
      <c r="A45" s="1" t="s">
        <v>511</v>
      </c>
      <c r="E45" s="32" t="s">
        <v>6021</v>
      </c>
    </row>
    <row r="46">
      <c r="A46" s="1" t="s">
        <v>513</v>
      </c>
      <c r="E46" s="27" t="s">
        <v>514</v>
      </c>
    </row>
    <row r="47">
      <c r="A47" s="1" t="s">
        <v>504</v>
      </c>
      <c r="B47" s="1">
        <v>10</v>
      </c>
      <c r="C47" s="26" t="s">
        <v>4070</v>
      </c>
      <c r="D47" t="s">
        <v>506</v>
      </c>
      <c r="E47" s="27" t="s">
        <v>4071</v>
      </c>
      <c r="F47" s="28" t="s">
        <v>1626</v>
      </c>
      <c r="G47" s="29">
        <v>105</v>
      </c>
      <c r="H47" s="28">
        <v>0</v>
      </c>
      <c r="I47" s="30">
        <f>ROUND(G47*H47,P4)</f>
        <v>0</v>
      </c>
      <c r="L47" s="30">
        <v>0</v>
      </c>
      <c r="M47" s="24">
        <f>ROUND(G47*L47,P4)</f>
        <v>0</v>
      </c>
      <c r="N47" s="25" t="s">
        <v>509</v>
      </c>
      <c r="O47" s="31">
        <f>M47*AA47</f>
        <v>0</v>
      </c>
      <c r="P47" s="1">
        <v>3</v>
      </c>
      <c r="AA47" s="1">
        <f>IF(P47=1,$O$3,IF(P47=2,$O$4,$O$5))</f>
        <v>0</v>
      </c>
    </row>
    <row r="48">
      <c r="A48" s="1" t="s">
        <v>510</v>
      </c>
      <c r="E48" s="27" t="s">
        <v>5194</v>
      </c>
    </row>
    <row r="49" ht="25.5">
      <c r="A49" s="1" t="s">
        <v>511</v>
      </c>
      <c r="E49" s="32" t="s">
        <v>6022</v>
      </c>
    </row>
    <row r="50">
      <c r="A50" s="1" t="s">
        <v>513</v>
      </c>
      <c r="E50" s="27" t="s">
        <v>514</v>
      </c>
    </row>
    <row r="51">
      <c r="A51" s="1" t="s">
        <v>504</v>
      </c>
      <c r="B51" s="1">
        <v>11</v>
      </c>
      <c r="C51" s="26" t="s">
        <v>5196</v>
      </c>
      <c r="D51" t="s">
        <v>506</v>
      </c>
      <c r="E51" s="27" t="s">
        <v>5197</v>
      </c>
      <c r="F51" s="28" t="s">
        <v>1626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6023</v>
      </c>
    </row>
    <row r="54">
      <c r="A54" s="1" t="s">
        <v>513</v>
      </c>
      <c r="E54" s="27" t="s">
        <v>514</v>
      </c>
    </row>
    <row r="55">
      <c r="A55" s="1" t="s">
        <v>504</v>
      </c>
      <c r="B55" s="1">
        <v>12</v>
      </c>
      <c r="C55" s="26" t="s">
        <v>4139</v>
      </c>
      <c r="D55" t="s">
        <v>506</v>
      </c>
      <c r="E55" s="27" t="s">
        <v>4140</v>
      </c>
      <c r="F55" s="28" t="s">
        <v>1626</v>
      </c>
      <c r="G55" s="29">
        <v>420</v>
      </c>
      <c r="H55" s="28">
        <v>0</v>
      </c>
      <c r="I55" s="30">
        <f>ROUND(G55*H55,P4)</f>
        <v>0</v>
      </c>
      <c r="L55" s="30">
        <v>0</v>
      </c>
      <c r="M55" s="24">
        <f>ROUND(G55*L55,P4)</f>
        <v>0</v>
      </c>
      <c r="N55" s="25" t="s">
        <v>509</v>
      </c>
      <c r="O55" s="31">
        <f>M55*AA55</f>
        <v>0</v>
      </c>
      <c r="P55" s="1">
        <v>3</v>
      </c>
      <c r="AA55" s="1">
        <f>IF(P55=1,$O$3,IF(P55=2,$O$4,$O$5))</f>
        <v>0</v>
      </c>
    </row>
    <row r="56">
      <c r="A56" s="1" t="s">
        <v>510</v>
      </c>
      <c r="E56" s="27" t="s">
        <v>5199</v>
      </c>
    </row>
    <row r="57" ht="25.5">
      <c r="A57" s="1" t="s">
        <v>511</v>
      </c>
      <c r="E57" s="32" t="s">
        <v>6024</v>
      </c>
    </row>
    <row r="58">
      <c r="A58" s="1" t="s">
        <v>513</v>
      </c>
      <c r="E58" s="27" t="s">
        <v>514</v>
      </c>
    </row>
    <row r="59">
      <c r="A59" s="1" t="s">
        <v>504</v>
      </c>
      <c r="B59" s="1">
        <v>13</v>
      </c>
      <c r="C59" s="26" t="s">
        <v>3427</v>
      </c>
      <c r="D59" t="s">
        <v>506</v>
      </c>
      <c r="E59" s="27" t="s">
        <v>3428</v>
      </c>
      <c r="F59" s="28" t="s">
        <v>1626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6025</v>
      </c>
    </row>
    <row r="62">
      <c r="A62" s="1" t="s">
        <v>513</v>
      </c>
      <c r="E62" s="27" t="s">
        <v>514</v>
      </c>
    </row>
    <row r="63">
      <c r="A63" s="1" t="s">
        <v>501</v>
      </c>
      <c r="C63" s="22" t="s">
        <v>601</v>
      </c>
      <c r="E63" s="23" t="s">
        <v>1649</v>
      </c>
      <c r="L63" s="24">
        <f>SUMIFS(L64:L79,A64:A79,"P")</f>
        <v>0</v>
      </c>
      <c r="M63" s="24">
        <f>SUMIFS(M64:M79,A64:A79,"P")</f>
        <v>0</v>
      </c>
      <c r="N63" s="25"/>
    </row>
    <row r="64">
      <c r="A64" s="1" t="s">
        <v>504</v>
      </c>
      <c r="B64" s="1">
        <v>14</v>
      </c>
      <c r="C64" s="26" t="s">
        <v>5202</v>
      </c>
      <c r="D64" t="s">
        <v>506</v>
      </c>
      <c r="E64" s="27" t="s">
        <v>5203</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5204</v>
      </c>
    </row>
    <row r="66" ht="51">
      <c r="A66" s="1" t="s">
        <v>511</v>
      </c>
      <c r="E66" s="32" t="s">
        <v>6026</v>
      </c>
    </row>
    <row r="67">
      <c r="A67" s="1" t="s">
        <v>513</v>
      </c>
      <c r="E67" s="27" t="s">
        <v>514</v>
      </c>
    </row>
    <row r="68">
      <c r="A68" s="1" t="s">
        <v>504</v>
      </c>
      <c r="B68" s="1">
        <v>15</v>
      </c>
      <c r="C68" s="26" t="s">
        <v>4844</v>
      </c>
      <c r="D68" t="s">
        <v>506</v>
      </c>
      <c r="E68" s="27" t="s">
        <v>4845</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6027</v>
      </c>
    </row>
    <row r="71">
      <c r="A71" s="1" t="s">
        <v>513</v>
      </c>
      <c r="E71" s="27" t="s">
        <v>514</v>
      </c>
    </row>
    <row r="72">
      <c r="A72" s="1" t="s">
        <v>504</v>
      </c>
      <c r="B72" s="1">
        <v>16</v>
      </c>
      <c r="C72" s="26" t="s">
        <v>4212</v>
      </c>
      <c r="D72" t="s">
        <v>506</v>
      </c>
      <c r="E72" s="27" t="s">
        <v>4213</v>
      </c>
      <c r="F72" s="28" t="s">
        <v>2701</v>
      </c>
      <c r="G72" s="29">
        <v>0.087999999999999995</v>
      </c>
      <c r="H72" s="28">
        <v>0</v>
      </c>
      <c r="I72" s="30">
        <f>ROUND(G72*H72,P4)</f>
        <v>0</v>
      </c>
      <c r="L72" s="30">
        <v>0</v>
      </c>
      <c r="M72" s="24">
        <f>ROUND(G72*L72,P4)</f>
        <v>0</v>
      </c>
      <c r="N72" s="25" t="s">
        <v>509</v>
      </c>
      <c r="O72" s="31">
        <f>M72*AA72</f>
        <v>0</v>
      </c>
      <c r="P72" s="1">
        <v>3</v>
      </c>
      <c r="AA72" s="1">
        <f>IF(P72=1,$O$3,IF(P72=2,$O$4,$O$5))</f>
        <v>0</v>
      </c>
    </row>
    <row r="73" ht="25.5">
      <c r="A73" s="1" t="s">
        <v>510</v>
      </c>
      <c r="E73" s="27" t="s">
        <v>5207</v>
      </c>
    </row>
    <row r="74" ht="51">
      <c r="A74" s="1" t="s">
        <v>511</v>
      </c>
      <c r="E74" s="32" t="s">
        <v>6028</v>
      </c>
    </row>
    <row r="75">
      <c r="A75" s="1" t="s">
        <v>513</v>
      </c>
      <c r="E75" s="27" t="s">
        <v>514</v>
      </c>
    </row>
    <row r="76">
      <c r="A76" s="1" t="s">
        <v>504</v>
      </c>
      <c r="B76" s="1">
        <v>17</v>
      </c>
      <c r="C76" s="26" t="s">
        <v>5209</v>
      </c>
      <c r="D76" t="s">
        <v>506</v>
      </c>
      <c r="E76" s="27" t="s">
        <v>5210</v>
      </c>
      <c r="F76" s="28" t="s">
        <v>2701</v>
      </c>
      <c r="G76" s="29">
        <v>0.66400000000000003</v>
      </c>
      <c r="H76" s="28">
        <v>0</v>
      </c>
      <c r="I76" s="30">
        <f>ROUND(G76*H76,P4)</f>
        <v>0</v>
      </c>
      <c r="L76" s="30">
        <v>0</v>
      </c>
      <c r="M76" s="24">
        <f>ROUND(G76*L76,P4)</f>
        <v>0</v>
      </c>
      <c r="N76" s="25" t="s">
        <v>509</v>
      </c>
      <c r="O76" s="31">
        <f>M76*AA76</f>
        <v>0</v>
      </c>
      <c r="P76" s="1">
        <v>3</v>
      </c>
      <c r="AA76" s="1">
        <f>IF(P76=1,$O$3,IF(P76=2,$O$4,$O$5))</f>
        <v>0</v>
      </c>
    </row>
    <row r="77" ht="38.25">
      <c r="A77" s="1" t="s">
        <v>510</v>
      </c>
      <c r="E77" s="27" t="s">
        <v>5849</v>
      </c>
    </row>
    <row r="78" ht="51">
      <c r="A78" s="1" t="s">
        <v>511</v>
      </c>
      <c r="E78" s="32" t="s">
        <v>6029</v>
      </c>
    </row>
    <row r="79">
      <c r="A79" s="1" t="s">
        <v>513</v>
      </c>
      <c r="E79" s="27" t="s">
        <v>514</v>
      </c>
    </row>
    <row r="80">
      <c r="A80" s="1" t="s">
        <v>501</v>
      </c>
      <c r="C80" s="22" t="s">
        <v>857</v>
      </c>
      <c r="E80" s="23" t="s">
        <v>3456</v>
      </c>
      <c r="L80" s="24">
        <f>SUMIFS(L81:L100,A81:A100,"P")</f>
        <v>0</v>
      </c>
      <c r="M80" s="24">
        <f>SUMIFS(M81:M100,A81:A100,"P")</f>
        <v>0</v>
      </c>
      <c r="N80" s="25"/>
    </row>
    <row r="81">
      <c r="A81" s="1" t="s">
        <v>504</v>
      </c>
      <c r="B81" s="1">
        <v>18</v>
      </c>
      <c r="C81" s="26" t="s">
        <v>4889</v>
      </c>
      <c r="D81" t="s">
        <v>506</v>
      </c>
      <c r="E81" s="27" t="s">
        <v>4890</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5204</v>
      </c>
    </row>
    <row r="83" ht="25.5">
      <c r="A83" s="1" t="s">
        <v>511</v>
      </c>
      <c r="E83" s="32" t="s">
        <v>6030</v>
      </c>
    </row>
    <row r="84">
      <c r="A84" s="1" t="s">
        <v>513</v>
      </c>
      <c r="E84" s="27" t="s">
        <v>514</v>
      </c>
    </row>
    <row r="85">
      <c r="A85" s="1" t="s">
        <v>504</v>
      </c>
      <c r="B85" s="1">
        <v>19</v>
      </c>
      <c r="C85" s="26" t="s">
        <v>4893</v>
      </c>
      <c r="D85" t="s">
        <v>506</v>
      </c>
      <c r="E85" s="27" t="s">
        <v>4894</v>
      </c>
      <c r="F85" s="28" t="s">
        <v>560</v>
      </c>
      <c r="G85" s="29">
        <v>3.077</v>
      </c>
      <c r="H85" s="28">
        <v>0</v>
      </c>
      <c r="I85" s="30">
        <f>ROUND(G85*H85,P4)</f>
        <v>0</v>
      </c>
      <c r="L85" s="30">
        <v>0</v>
      </c>
      <c r="M85" s="24">
        <f>ROUND(G85*L85,P4)</f>
        <v>0</v>
      </c>
      <c r="N85" s="25" t="s">
        <v>509</v>
      </c>
      <c r="O85" s="31">
        <f>M85*AA85</f>
        <v>0</v>
      </c>
      <c r="P85" s="1">
        <v>3</v>
      </c>
      <c r="AA85" s="1">
        <f>IF(P85=1,$O$3,IF(P85=2,$O$4,$O$5))</f>
        <v>0</v>
      </c>
    </row>
    <row r="86" ht="25.5">
      <c r="A86" s="1" t="s">
        <v>510</v>
      </c>
      <c r="E86" s="27" t="s">
        <v>5220</v>
      </c>
    </row>
    <row r="87" ht="51">
      <c r="A87" s="1" t="s">
        <v>511</v>
      </c>
      <c r="E87" s="32" t="s">
        <v>6031</v>
      </c>
    </row>
    <row r="88">
      <c r="A88" s="1" t="s">
        <v>513</v>
      </c>
      <c r="E88" s="27" t="s">
        <v>514</v>
      </c>
    </row>
    <row r="89">
      <c r="A89" s="1" t="s">
        <v>504</v>
      </c>
      <c r="B89" s="1">
        <v>20</v>
      </c>
      <c r="C89" s="26" t="s">
        <v>5222</v>
      </c>
      <c r="D89" t="s">
        <v>506</v>
      </c>
      <c r="E89" s="27" t="s">
        <v>5223</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5224</v>
      </c>
    </row>
    <row r="91" ht="38.25">
      <c r="A91" s="1" t="s">
        <v>511</v>
      </c>
      <c r="E91" s="32" t="s">
        <v>5899</v>
      </c>
    </row>
    <row r="92">
      <c r="A92" s="1" t="s">
        <v>513</v>
      </c>
      <c r="E92" s="27" t="s">
        <v>514</v>
      </c>
    </row>
    <row r="93">
      <c r="A93" s="1" t="s">
        <v>504</v>
      </c>
      <c r="B93" s="1">
        <v>21</v>
      </c>
      <c r="C93" s="26" t="s">
        <v>3603</v>
      </c>
      <c r="D93" t="s">
        <v>506</v>
      </c>
      <c r="E93" s="27" t="s">
        <v>3604</v>
      </c>
      <c r="F93" s="28" t="s">
        <v>560</v>
      </c>
      <c r="G93" s="29">
        <v>6.1539999999999999</v>
      </c>
      <c r="H93" s="28">
        <v>0</v>
      </c>
      <c r="I93" s="30">
        <f>ROUND(G93*H93,P4)</f>
        <v>0</v>
      </c>
      <c r="L93" s="30">
        <v>0</v>
      </c>
      <c r="M93" s="24">
        <f>ROUND(G93*L93,P4)</f>
        <v>0</v>
      </c>
      <c r="N93" s="25" t="s">
        <v>509</v>
      </c>
      <c r="O93" s="31">
        <f>M93*AA93</f>
        <v>0</v>
      </c>
      <c r="P93" s="1">
        <v>3</v>
      </c>
      <c r="AA93" s="1">
        <f>IF(P93=1,$O$3,IF(P93=2,$O$4,$O$5))</f>
        <v>0</v>
      </c>
    </row>
    <row r="94" ht="51">
      <c r="A94" s="1" t="s">
        <v>510</v>
      </c>
      <c r="E94" s="27" t="s">
        <v>5102</v>
      </c>
    </row>
    <row r="95" ht="51">
      <c r="A95" s="1" t="s">
        <v>511</v>
      </c>
      <c r="E95" s="32" t="s">
        <v>6032</v>
      </c>
    </row>
    <row r="96">
      <c r="A96" s="1" t="s">
        <v>513</v>
      </c>
      <c r="E96" s="27" t="s">
        <v>514</v>
      </c>
    </row>
    <row r="97">
      <c r="A97" s="1" t="s">
        <v>504</v>
      </c>
      <c r="B97" s="1">
        <v>22</v>
      </c>
      <c r="C97" s="26" t="s">
        <v>5227</v>
      </c>
      <c r="D97" t="s">
        <v>506</v>
      </c>
      <c r="E97" s="27" t="s">
        <v>5228</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5229</v>
      </c>
    </row>
    <row r="99" ht="76.5">
      <c r="A99" s="1" t="s">
        <v>511</v>
      </c>
      <c r="E99" s="32" t="s">
        <v>6033</v>
      </c>
    </row>
    <row r="100">
      <c r="A100" s="1" t="s">
        <v>513</v>
      </c>
      <c r="E100" s="27" t="s">
        <v>514</v>
      </c>
    </row>
    <row r="101">
      <c r="A101" s="1" t="s">
        <v>501</v>
      </c>
      <c r="C101" s="22" t="s">
        <v>1260</v>
      </c>
      <c r="E101" s="23" t="s">
        <v>1261</v>
      </c>
      <c r="L101" s="24">
        <f>SUMIFS(L102:L105,A102:A105,"P")</f>
        <v>0</v>
      </c>
      <c r="M101" s="24">
        <f>SUMIFS(M102:M105,A102:A105,"P")</f>
        <v>0</v>
      </c>
      <c r="N101" s="25"/>
    </row>
    <row r="102" ht="25.5">
      <c r="A102" s="1" t="s">
        <v>504</v>
      </c>
      <c r="B102" s="1">
        <v>23</v>
      </c>
      <c r="C102" s="26" t="s">
        <v>4219</v>
      </c>
      <c r="D102" t="s">
        <v>506</v>
      </c>
      <c r="E102" s="27" t="s">
        <v>4220</v>
      </c>
      <c r="F102" s="28" t="s">
        <v>1626</v>
      </c>
      <c r="G102" s="29">
        <v>62.250999999999998</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5231</v>
      </c>
    </row>
    <row r="104" ht="25.5">
      <c r="A104" s="1" t="s">
        <v>511</v>
      </c>
      <c r="E104" s="32" t="s">
        <v>6034</v>
      </c>
    </row>
    <row r="105">
      <c r="A105" s="1" t="s">
        <v>513</v>
      </c>
      <c r="E105" s="27" t="s">
        <v>514</v>
      </c>
    </row>
    <row r="106">
      <c r="A106" s="1" t="s">
        <v>501</v>
      </c>
      <c r="C106" s="22" t="s">
        <v>2884</v>
      </c>
      <c r="E106" s="23" t="s">
        <v>3333</v>
      </c>
      <c r="L106" s="24">
        <f>SUMIFS(L107:L138,A107:A138,"P")</f>
        <v>0</v>
      </c>
      <c r="M106" s="24">
        <f>SUMIFS(M107:M138,A107:A138,"P")</f>
        <v>0</v>
      </c>
      <c r="N106" s="25"/>
    </row>
    <row r="107">
      <c r="A107" s="1" t="s">
        <v>504</v>
      </c>
      <c r="B107" s="1">
        <v>24</v>
      </c>
      <c r="C107" s="26" t="s">
        <v>4395</v>
      </c>
      <c r="D107" t="s">
        <v>506</v>
      </c>
      <c r="E107" s="27" t="s">
        <v>4396</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1">
      <c r="A109" s="1" t="s">
        <v>511</v>
      </c>
      <c r="E109" s="32" t="s">
        <v>6035</v>
      </c>
    </row>
    <row r="110">
      <c r="A110" s="1" t="s">
        <v>513</v>
      </c>
      <c r="E110" s="27" t="s">
        <v>514</v>
      </c>
    </row>
    <row r="111">
      <c r="A111" s="1" t="s">
        <v>504</v>
      </c>
      <c r="B111" s="1">
        <v>25</v>
      </c>
      <c r="C111" s="26" t="s">
        <v>5238</v>
      </c>
      <c r="D111" t="s">
        <v>506</v>
      </c>
      <c r="E111" s="27" t="s">
        <v>5239</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5240</v>
      </c>
    </row>
    <row r="113" ht="38.25">
      <c r="A113" s="1" t="s">
        <v>511</v>
      </c>
      <c r="E113" s="32" t="s">
        <v>6036</v>
      </c>
    </row>
    <row r="114">
      <c r="A114" s="1" t="s">
        <v>513</v>
      </c>
      <c r="E114" s="27" t="s">
        <v>514</v>
      </c>
    </row>
    <row r="115">
      <c r="A115" s="1" t="s">
        <v>504</v>
      </c>
      <c r="B115" s="1">
        <v>26</v>
      </c>
      <c r="C115" s="26" t="s">
        <v>2899</v>
      </c>
      <c r="D115" t="s">
        <v>506</v>
      </c>
      <c r="E115" s="27" t="s">
        <v>2900</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5.5">
      <c r="A117" s="1" t="s">
        <v>511</v>
      </c>
      <c r="E117" s="32" t="s">
        <v>6037</v>
      </c>
    </row>
    <row r="118">
      <c r="A118" s="1" t="s">
        <v>513</v>
      </c>
      <c r="E118" s="27" t="s">
        <v>514</v>
      </c>
    </row>
    <row r="119">
      <c r="A119" s="1" t="s">
        <v>504</v>
      </c>
      <c r="B119" s="1">
        <v>27</v>
      </c>
      <c r="C119" s="26" t="s">
        <v>4989</v>
      </c>
      <c r="D119" t="s">
        <v>506</v>
      </c>
      <c r="E119" s="27" t="s">
        <v>4990</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8.25">
      <c r="A121" s="1" t="s">
        <v>511</v>
      </c>
      <c r="E121" s="32" t="s">
        <v>6038</v>
      </c>
    </row>
    <row r="122">
      <c r="A122" s="1" t="s">
        <v>513</v>
      </c>
      <c r="E122" s="27" t="s">
        <v>514</v>
      </c>
    </row>
    <row r="123">
      <c r="A123" s="1" t="s">
        <v>504</v>
      </c>
      <c r="B123" s="1">
        <v>28</v>
      </c>
      <c r="C123" s="26" t="s">
        <v>3523</v>
      </c>
      <c r="D123" t="s">
        <v>506</v>
      </c>
      <c r="E123" s="27" t="s">
        <v>3524</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6039</v>
      </c>
    </row>
    <row r="126">
      <c r="A126" s="1" t="s">
        <v>513</v>
      </c>
      <c r="E126" s="27" t="s">
        <v>514</v>
      </c>
    </row>
    <row r="127">
      <c r="A127" s="1" t="s">
        <v>504</v>
      </c>
      <c r="B127" s="1">
        <v>29</v>
      </c>
      <c r="C127" s="26" t="s">
        <v>4993</v>
      </c>
      <c r="D127" t="s">
        <v>506</v>
      </c>
      <c r="E127" s="27" t="s">
        <v>4994</v>
      </c>
      <c r="F127" s="28" t="s">
        <v>2701</v>
      </c>
      <c r="G127" s="29">
        <v>0.435</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5245</v>
      </c>
    </row>
    <row r="129" ht="25.5">
      <c r="A129" s="1" t="s">
        <v>511</v>
      </c>
      <c r="E129" s="32" t="s">
        <v>6040</v>
      </c>
    </row>
    <row r="130">
      <c r="A130" s="1" t="s">
        <v>513</v>
      </c>
      <c r="E130" s="27" t="s">
        <v>514</v>
      </c>
    </row>
    <row r="131">
      <c r="A131" s="1" t="s">
        <v>504</v>
      </c>
      <c r="B131" s="1">
        <v>30</v>
      </c>
      <c r="C131" s="26" t="s">
        <v>6041</v>
      </c>
      <c r="D131" t="s">
        <v>506</v>
      </c>
      <c r="E131" s="27" t="s">
        <v>6042</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6043</v>
      </c>
    </row>
    <row r="134">
      <c r="A134" s="1" t="s">
        <v>513</v>
      </c>
      <c r="E134" s="27" t="s">
        <v>514</v>
      </c>
    </row>
    <row r="135">
      <c r="A135" s="1" t="s">
        <v>504</v>
      </c>
      <c r="B135" s="1">
        <v>31</v>
      </c>
      <c r="C135" s="26" t="s">
        <v>4997</v>
      </c>
      <c r="D135" t="s">
        <v>506</v>
      </c>
      <c r="E135" s="27" t="s">
        <v>4998</v>
      </c>
      <c r="F135" s="28" t="s">
        <v>1626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1">
      <c r="A137" s="1" t="s">
        <v>511</v>
      </c>
      <c r="E137" s="32" t="s">
        <v>6044</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6045</v>
      </c>
      <c r="E8" s="23" t="s">
        <v>213</v>
      </c>
      <c r="L8" s="24">
        <f>L9+L14+L63+L108+L117+L166+L203+L212</f>
        <v>0</v>
      </c>
      <c r="M8" s="24">
        <f>M9+M14+M63+M108+M117+M166+M203+M212</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3376.9360000000001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6046</v>
      </c>
    </row>
    <row r="13" ht="25.5">
      <c r="A13" s="1" t="s">
        <v>513</v>
      </c>
      <c r="E13" s="27" t="s">
        <v>2702</v>
      </c>
    </row>
    <row r="14">
      <c r="A14" s="1" t="s">
        <v>501</v>
      </c>
      <c r="C14" s="22" t="s">
        <v>597</v>
      </c>
      <c r="E14" s="23" t="s">
        <v>557</v>
      </c>
      <c r="L14" s="24">
        <f>SUMIFS(L15:L62,A15:A62,"P")</f>
        <v>0</v>
      </c>
      <c r="M14" s="24">
        <f>SUMIFS(M15:M62,A15:A62,"P")</f>
        <v>0</v>
      </c>
      <c r="N14" s="25"/>
    </row>
    <row r="15" ht="25.5">
      <c r="A15" s="1" t="s">
        <v>504</v>
      </c>
      <c r="B15" s="1">
        <v>2</v>
      </c>
      <c r="C15" s="26" t="s">
        <v>6047</v>
      </c>
      <c r="D15" t="s">
        <v>506</v>
      </c>
      <c r="E15" s="27" t="s">
        <v>6048</v>
      </c>
      <c r="F15" s="28" t="s">
        <v>560</v>
      </c>
      <c r="G15" s="29">
        <v>1688.4680000000001</v>
      </c>
      <c r="H15" s="28">
        <v>0</v>
      </c>
      <c r="I15" s="30">
        <f>ROUND(G15*H15,P4)</f>
        <v>0</v>
      </c>
      <c r="L15" s="30">
        <v>0</v>
      </c>
      <c r="M15" s="24">
        <f>ROUND(G15*L15,P4)</f>
        <v>0</v>
      </c>
      <c r="N15" s="25" t="s">
        <v>6049</v>
      </c>
      <c r="O15" s="31">
        <f>M15*AA15</f>
        <v>0</v>
      </c>
      <c r="P15" s="1">
        <v>3</v>
      </c>
      <c r="AA15" s="1">
        <f>IF(P15=1,$O$3,IF(P15=2,$O$4,$O$5))</f>
        <v>0</v>
      </c>
    </row>
    <row r="16">
      <c r="A16" s="1" t="s">
        <v>510</v>
      </c>
      <c r="E16" s="27" t="s">
        <v>506</v>
      </c>
    </row>
    <row r="17" ht="191.25">
      <c r="A17" s="1" t="s">
        <v>511</v>
      </c>
      <c r="E17" s="32" t="s">
        <v>6050</v>
      </c>
    </row>
    <row r="18" ht="25.5">
      <c r="A18" s="1" t="s">
        <v>513</v>
      </c>
      <c r="E18" s="27" t="s">
        <v>6051</v>
      </c>
    </row>
    <row r="19" ht="25.5">
      <c r="A19" s="1" t="s">
        <v>504</v>
      </c>
      <c r="B19" s="1">
        <v>3</v>
      </c>
      <c r="C19" s="26" t="s">
        <v>6052</v>
      </c>
      <c r="D19" t="s">
        <v>506</v>
      </c>
      <c r="E19" s="27" t="s">
        <v>6053</v>
      </c>
      <c r="F19" s="28" t="s">
        <v>560</v>
      </c>
      <c r="G19" s="29">
        <v>1851.848</v>
      </c>
      <c r="H19" s="28">
        <v>0</v>
      </c>
      <c r="I19" s="30">
        <f>ROUND(G19*H19,P4)</f>
        <v>0</v>
      </c>
      <c r="L19" s="30">
        <v>0</v>
      </c>
      <c r="M19" s="24">
        <f>ROUND(G19*L19,P4)</f>
        <v>0</v>
      </c>
      <c r="N19" s="25" t="s">
        <v>6049</v>
      </c>
      <c r="O19" s="31">
        <f>M19*AA19</f>
        <v>0</v>
      </c>
      <c r="P19" s="1">
        <v>3</v>
      </c>
      <c r="AA19" s="1">
        <f>IF(P19=1,$O$3,IF(P19=2,$O$4,$O$5))</f>
        <v>0</v>
      </c>
    </row>
    <row r="20">
      <c r="A20" s="1" t="s">
        <v>510</v>
      </c>
      <c r="E20" s="27" t="s">
        <v>506</v>
      </c>
    </row>
    <row r="21" ht="204">
      <c r="A21" s="1" t="s">
        <v>511</v>
      </c>
      <c r="E21" s="32" t="s">
        <v>6054</v>
      </c>
    </row>
    <row r="22" ht="25.5">
      <c r="A22" s="1" t="s">
        <v>513</v>
      </c>
      <c r="E22" s="27" t="s">
        <v>6051</v>
      </c>
    </row>
    <row r="23">
      <c r="A23" s="1" t="s">
        <v>504</v>
      </c>
      <c r="B23" s="1">
        <v>4</v>
      </c>
      <c r="C23" s="26" t="s">
        <v>6055</v>
      </c>
      <c r="D23" t="s">
        <v>506</v>
      </c>
      <c r="E23" s="27" t="s">
        <v>6056</v>
      </c>
      <c r="F23" s="28" t="s">
        <v>2701</v>
      </c>
      <c r="G23" s="29">
        <v>3333.326</v>
      </c>
      <c r="H23" s="28">
        <v>0</v>
      </c>
      <c r="I23" s="30">
        <f>ROUND(G23*H23,P4)</f>
        <v>0</v>
      </c>
      <c r="L23" s="30">
        <v>0</v>
      </c>
      <c r="M23" s="24">
        <f>ROUND(G23*L23,P4)</f>
        <v>0</v>
      </c>
      <c r="N23" s="25" t="s">
        <v>6049</v>
      </c>
      <c r="O23" s="31">
        <f>M23*AA23</f>
        <v>0</v>
      </c>
      <c r="P23" s="1">
        <v>3</v>
      </c>
      <c r="AA23" s="1">
        <f>IF(P23=1,$O$3,IF(P23=2,$O$4,$O$5))</f>
        <v>0</v>
      </c>
    </row>
    <row r="24">
      <c r="A24" s="1" t="s">
        <v>510</v>
      </c>
      <c r="E24" s="27" t="s">
        <v>506</v>
      </c>
    </row>
    <row r="25" ht="38.25">
      <c r="A25" s="1" t="s">
        <v>511</v>
      </c>
      <c r="E25" s="32" t="s">
        <v>6057</v>
      </c>
    </row>
    <row r="26" ht="25.5">
      <c r="A26" s="1" t="s">
        <v>513</v>
      </c>
      <c r="E26" s="27" t="s">
        <v>6051</v>
      </c>
    </row>
    <row r="27" ht="38.25">
      <c r="A27" s="1" t="s">
        <v>504</v>
      </c>
      <c r="B27" s="1">
        <v>5</v>
      </c>
      <c r="C27" s="26" t="s">
        <v>6058</v>
      </c>
      <c r="D27" t="s">
        <v>506</v>
      </c>
      <c r="E27" s="27" t="s">
        <v>6059</v>
      </c>
      <c r="F27" s="28" t="s">
        <v>560</v>
      </c>
      <c r="G27" s="29">
        <v>91.060000000000002</v>
      </c>
      <c r="H27" s="28">
        <v>0</v>
      </c>
      <c r="I27" s="30">
        <f>ROUND(G27*H27,P4)</f>
        <v>0</v>
      </c>
      <c r="L27" s="30">
        <v>0</v>
      </c>
      <c r="M27" s="24">
        <f>ROUND(G27*L27,P4)</f>
        <v>0</v>
      </c>
      <c r="N27" s="25" t="s">
        <v>6049</v>
      </c>
      <c r="O27" s="31">
        <f>M27*AA27</f>
        <v>0</v>
      </c>
      <c r="P27" s="1">
        <v>3</v>
      </c>
      <c r="AA27" s="1">
        <f>IF(P27=1,$O$3,IF(P27=2,$O$4,$O$5))</f>
        <v>0</v>
      </c>
    </row>
    <row r="28">
      <c r="A28" s="1" t="s">
        <v>510</v>
      </c>
      <c r="E28" s="27" t="s">
        <v>6060</v>
      </c>
    </row>
    <row r="29" ht="280.5">
      <c r="A29" s="1" t="s">
        <v>511</v>
      </c>
      <c r="E29" s="32" t="s">
        <v>6061</v>
      </c>
    </row>
    <row r="30" ht="25.5">
      <c r="A30" s="1" t="s">
        <v>513</v>
      </c>
      <c r="E30" s="27" t="s">
        <v>6051</v>
      </c>
    </row>
    <row r="31">
      <c r="A31" s="1" t="s">
        <v>504</v>
      </c>
      <c r="B31" s="1">
        <v>6</v>
      </c>
      <c r="C31" s="26" t="s">
        <v>6062</v>
      </c>
      <c r="D31" t="s">
        <v>506</v>
      </c>
      <c r="E31" s="27" t="s">
        <v>6063</v>
      </c>
      <c r="F31" s="28" t="s">
        <v>2701</v>
      </c>
      <c r="G31" s="29">
        <v>182.12</v>
      </c>
      <c r="H31" s="28">
        <v>0</v>
      </c>
      <c r="I31" s="30">
        <f>ROUND(G31*H31,P4)</f>
        <v>0</v>
      </c>
      <c r="L31" s="30">
        <v>0</v>
      </c>
      <c r="M31" s="24">
        <f>ROUND(G31*L31,P4)</f>
        <v>0</v>
      </c>
      <c r="N31" s="25" t="s">
        <v>6049</v>
      </c>
      <c r="O31" s="31">
        <f>M31*AA31</f>
        <v>0</v>
      </c>
      <c r="P31" s="1">
        <v>3</v>
      </c>
      <c r="AA31" s="1">
        <f>IF(P31=1,$O$3,IF(P31=2,$O$4,$O$5))</f>
        <v>0</v>
      </c>
    </row>
    <row r="32">
      <c r="A32" s="1" t="s">
        <v>510</v>
      </c>
      <c r="E32" s="27" t="s">
        <v>506</v>
      </c>
    </row>
    <row r="33" ht="38.25">
      <c r="A33" s="1" t="s">
        <v>511</v>
      </c>
      <c r="E33" s="32" t="s">
        <v>6064</v>
      </c>
    </row>
    <row r="34" ht="25.5">
      <c r="A34" s="1" t="s">
        <v>513</v>
      </c>
      <c r="E34" s="27" t="s">
        <v>6051</v>
      </c>
    </row>
    <row r="35" ht="25.5">
      <c r="A35" s="1" t="s">
        <v>504</v>
      </c>
      <c r="B35" s="1">
        <v>7</v>
      </c>
      <c r="C35" s="26" t="s">
        <v>6065</v>
      </c>
      <c r="D35" t="s">
        <v>506</v>
      </c>
      <c r="E35" s="27" t="s">
        <v>6066</v>
      </c>
      <c r="F35" s="28" t="s">
        <v>1626</v>
      </c>
      <c r="G35" s="29">
        <v>344.29199999999997</v>
      </c>
      <c r="H35" s="28">
        <v>0</v>
      </c>
      <c r="I35" s="30">
        <f>ROUND(G35*H35,P4)</f>
        <v>0</v>
      </c>
      <c r="L35" s="30">
        <v>0</v>
      </c>
      <c r="M35" s="24">
        <f>ROUND(G35*L35,P4)</f>
        <v>0</v>
      </c>
      <c r="N35" s="25" t="s">
        <v>6049</v>
      </c>
      <c r="O35" s="31">
        <f>M35*AA35</f>
        <v>0</v>
      </c>
      <c r="P35" s="1">
        <v>3</v>
      </c>
      <c r="AA35" s="1">
        <f>IF(P35=1,$O$3,IF(P35=2,$O$4,$O$5))</f>
        <v>0</v>
      </c>
    </row>
    <row r="36">
      <c r="A36" s="1" t="s">
        <v>510</v>
      </c>
      <c r="E36" s="27" t="s">
        <v>506</v>
      </c>
    </row>
    <row r="37" ht="76.5">
      <c r="A37" s="1" t="s">
        <v>511</v>
      </c>
      <c r="E37" s="32" t="s">
        <v>6067</v>
      </c>
    </row>
    <row r="38" ht="25.5">
      <c r="A38" s="1" t="s">
        <v>513</v>
      </c>
      <c r="E38" s="27" t="s">
        <v>6051</v>
      </c>
    </row>
    <row r="39">
      <c r="A39" s="1" t="s">
        <v>504</v>
      </c>
      <c r="B39" s="1">
        <v>8</v>
      </c>
      <c r="C39" s="26" t="s">
        <v>6068</v>
      </c>
      <c r="D39" t="s">
        <v>506</v>
      </c>
      <c r="E39" s="27" t="s">
        <v>6069</v>
      </c>
      <c r="F39" s="28" t="s">
        <v>4979</v>
      </c>
      <c r="G39" s="29">
        <v>6.8860000000000001</v>
      </c>
      <c r="H39" s="28">
        <v>0</v>
      </c>
      <c r="I39" s="30">
        <f>ROUND(G39*H39,P4)</f>
        <v>0</v>
      </c>
      <c r="L39" s="30">
        <v>0</v>
      </c>
      <c r="M39" s="24">
        <f>ROUND(G39*L39,P4)</f>
        <v>0</v>
      </c>
      <c r="N39" s="25" t="s">
        <v>6049</v>
      </c>
      <c r="O39" s="31">
        <f>M39*AA39</f>
        <v>0</v>
      </c>
      <c r="P39" s="1">
        <v>3</v>
      </c>
      <c r="AA39" s="1">
        <f>IF(P39=1,$O$3,IF(P39=2,$O$4,$O$5))</f>
        <v>0</v>
      </c>
    </row>
    <row r="40">
      <c r="A40" s="1" t="s">
        <v>510</v>
      </c>
      <c r="E40" s="27" t="s">
        <v>506</v>
      </c>
    </row>
    <row r="41" ht="25.5">
      <c r="A41" s="1" t="s">
        <v>511</v>
      </c>
      <c r="E41" s="32" t="s">
        <v>6070</v>
      </c>
    </row>
    <row r="42" ht="25.5">
      <c r="A42" s="1" t="s">
        <v>513</v>
      </c>
      <c r="E42" s="27" t="s">
        <v>6051</v>
      </c>
    </row>
    <row r="43" ht="25.5">
      <c r="A43" s="1" t="s">
        <v>504</v>
      </c>
      <c r="B43" s="1">
        <v>9</v>
      </c>
      <c r="C43" s="26" t="s">
        <v>6071</v>
      </c>
      <c r="D43" t="s">
        <v>506</v>
      </c>
      <c r="E43" s="27" t="s">
        <v>6072</v>
      </c>
      <c r="F43" s="28" t="s">
        <v>1626</v>
      </c>
      <c r="G43" s="29">
        <v>657.79999999999995</v>
      </c>
      <c r="H43" s="28">
        <v>0</v>
      </c>
      <c r="I43" s="30">
        <f>ROUND(G43*H43,P4)</f>
        <v>0</v>
      </c>
      <c r="L43" s="30">
        <v>0</v>
      </c>
      <c r="M43" s="24">
        <f>ROUND(G43*L43,P4)</f>
        <v>0</v>
      </c>
      <c r="N43" s="25" t="s">
        <v>6049</v>
      </c>
      <c r="O43" s="31">
        <f>M43*AA43</f>
        <v>0</v>
      </c>
      <c r="P43" s="1">
        <v>3</v>
      </c>
      <c r="AA43" s="1">
        <f>IF(P43=1,$O$3,IF(P43=2,$O$4,$O$5))</f>
        <v>0</v>
      </c>
    </row>
    <row r="44">
      <c r="A44" s="1" t="s">
        <v>510</v>
      </c>
      <c r="E44" s="27" t="s">
        <v>506</v>
      </c>
    </row>
    <row r="45" ht="89.25">
      <c r="A45" s="1" t="s">
        <v>511</v>
      </c>
      <c r="E45" s="32" t="s">
        <v>6073</v>
      </c>
    </row>
    <row r="46" ht="25.5">
      <c r="A46" s="1" t="s">
        <v>513</v>
      </c>
      <c r="E46" s="27" t="s">
        <v>6051</v>
      </c>
    </row>
    <row r="47">
      <c r="A47" s="1" t="s">
        <v>504</v>
      </c>
      <c r="B47" s="1">
        <v>10</v>
      </c>
      <c r="C47" s="26" t="s">
        <v>6074</v>
      </c>
      <c r="D47" t="s">
        <v>506</v>
      </c>
      <c r="E47" s="27" t="s">
        <v>6075</v>
      </c>
      <c r="F47" s="28" t="s">
        <v>1626</v>
      </c>
      <c r="G47" s="29">
        <v>344.29199999999997</v>
      </c>
      <c r="H47" s="28">
        <v>0</v>
      </c>
      <c r="I47" s="30">
        <f>ROUND(G47*H47,P4)</f>
        <v>0</v>
      </c>
      <c r="L47" s="30">
        <v>0</v>
      </c>
      <c r="M47" s="24">
        <f>ROUND(G47*L47,P4)</f>
        <v>0</v>
      </c>
      <c r="N47" s="25" t="s">
        <v>6049</v>
      </c>
      <c r="O47" s="31">
        <f>M47*AA47</f>
        <v>0</v>
      </c>
      <c r="P47" s="1">
        <v>3</v>
      </c>
      <c r="AA47" s="1">
        <f>IF(P47=1,$O$3,IF(P47=2,$O$4,$O$5))</f>
        <v>0</v>
      </c>
    </row>
    <row r="48">
      <c r="A48" s="1" t="s">
        <v>510</v>
      </c>
      <c r="E48" s="27" t="s">
        <v>506</v>
      </c>
    </row>
    <row r="49" ht="89.25">
      <c r="A49" s="1" t="s">
        <v>511</v>
      </c>
      <c r="E49" s="32" t="s">
        <v>6076</v>
      </c>
    </row>
    <row r="50" ht="25.5">
      <c r="A50" s="1" t="s">
        <v>513</v>
      </c>
      <c r="E50" s="27" t="s">
        <v>6051</v>
      </c>
    </row>
    <row r="51">
      <c r="A51" s="1" t="s">
        <v>504</v>
      </c>
      <c r="B51" s="1">
        <v>11</v>
      </c>
      <c r="C51" s="26" t="s">
        <v>6077</v>
      </c>
      <c r="D51" t="s">
        <v>506</v>
      </c>
      <c r="E51" s="27" t="s">
        <v>6078</v>
      </c>
      <c r="F51" s="28" t="s">
        <v>1626</v>
      </c>
      <c r="G51" s="29">
        <v>378.721</v>
      </c>
      <c r="H51" s="28">
        <v>0</v>
      </c>
      <c r="I51" s="30">
        <f>ROUND(G51*H51,P4)</f>
        <v>0</v>
      </c>
      <c r="L51" s="30">
        <v>0</v>
      </c>
      <c r="M51" s="24">
        <f>ROUND(G51*L51,P4)</f>
        <v>0</v>
      </c>
      <c r="N51" s="25" t="s">
        <v>6049</v>
      </c>
      <c r="O51" s="31">
        <f>M51*AA51</f>
        <v>0</v>
      </c>
      <c r="P51" s="1">
        <v>3</v>
      </c>
      <c r="AA51" s="1">
        <f>IF(P51=1,$O$3,IF(P51=2,$O$4,$O$5))</f>
        <v>0</v>
      </c>
    </row>
    <row r="52">
      <c r="A52" s="1" t="s">
        <v>510</v>
      </c>
      <c r="E52" s="27" t="s">
        <v>506</v>
      </c>
    </row>
    <row r="53" ht="25.5">
      <c r="A53" s="1" t="s">
        <v>511</v>
      </c>
      <c r="E53" s="32" t="s">
        <v>6079</v>
      </c>
    </row>
    <row r="54" ht="25.5">
      <c r="A54" s="1" t="s">
        <v>513</v>
      </c>
      <c r="E54" s="27" t="s">
        <v>6051</v>
      </c>
    </row>
    <row r="55" ht="25.5">
      <c r="A55" s="1" t="s">
        <v>504</v>
      </c>
      <c r="B55" s="1">
        <v>12</v>
      </c>
      <c r="C55" s="26" t="s">
        <v>6080</v>
      </c>
      <c r="D55" t="s">
        <v>506</v>
      </c>
      <c r="E55" s="27" t="s">
        <v>6081</v>
      </c>
      <c r="F55" s="28" t="s">
        <v>1626</v>
      </c>
      <c r="G55" s="29">
        <v>344.29199999999997</v>
      </c>
      <c r="H55" s="28">
        <v>0</v>
      </c>
      <c r="I55" s="30">
        <f>ROUND(G55*H55,P4)</f>
        <v>0</v>
      </c>
      <c r="L55" s="30">
        <v>0</v>
      </c>
      <c r="M55" s="24">
        <f>ROUND(G55*L55,P4)</f>
        <v>0</v>
      </c>
      <c r="N55" s="25" t="s">
        <v>6049</v>
      </c>
      <c r="O55" s="31">
        <f>M55*AA55</f>
        <v>0</v>
      </c>
      <c r="P55" s="1">
        <v>3</v>
      </c>
      <c r="AA55" s="1">
        <f>IF(P55=1,$O$3,IF(P55=2,$O$4,$O$5))</f>
        <v>0</v>
      </c>
    </row>
    <row r="56">
      <c r="A56" s="1" t="s">
        <v>510</v>
      </c>
      <c r="E56" s="27" t="s">
        <v>506</v>
      </c>
    </row>
    <row r="57" ht="89.25">
      <c r="A57" s="1" t="s">
        <v>511</v>
      </c>
      <c r="E57" s="32" t="s">
        <v>6076</v>
      </c>
    </row>
    <row r="58" ht="25.5">
      <c r="A58" s="1" t="s">
        <v>513</v>
      </c>
      <c r="E58" s="27" t="s">
        <v>6051</v>
      </c>
    </row>
    <row r="59">
      <c r="A59" s="1" t="s">
        <v>504</v>
      </c>
      <c r="B59" s="1">
        <v>13</v>
      </c>
      <c r="C59" s="26" t="s">
        <v>6082</v>
      </c>
      <c r="D59" t="s">
        <v>506</v>
      </c>
      <c r="E59" s="27" t="s">
        <v>6083</v>
      </c>
      <c r="F59" s="28" t="s">
        <v>2701</v>
      </c>
      <c r="G59" s="29">
        <v>123.94499999999999</v>
      </c>
      <c r="H59" s="28">
        <v>0</v>
      </c>
      <c r="I59" s="30">
        <f>ROUND(G59*H59,P4)</f>
        <v>0</v>
      </c>
      <c r="L59" s="30">
        <v>0</v>
      </c>
      <c r="M59" s="24">
        <f>ROUND(G59*L59,P4)</f>
        <v>0</v>
      </c>
      <c r="N59" s="25" t="s">
        <v>6049</v>
      </c>
      <c r="O59" s="31">
        <f>M59*AA59</f>
        <v>0</v>
      </c>
      <c r="P59" s="1">
        <v>3</v>
      </c>
      <c r="AA59" s="1">
        <f>IF(P59=1,$O$3,IF(P59=2,$O$4,$O$5))</f>
        <v>0</v>
      </c>
    </row>
    <row r="60">
      <c r="A60" s="1" t="s">
        <v>510</v>
      </c>
      <c r="E60" s="27" t="s">
        <v>506</v>
      </c>
    </row>
    <row r="61" ht="25.5">
      <c r="A61" s="1" t="s">
        <v>511</v>
      </c>
      <c r="E61" s="32" t="s">
        <v>6084</v>
      </c>
    </row>
    <row r="62" ht="25.5">
      <c r="A62" s="1" t="s">
        <v>513</v>
      </c>
      <c r="E62" s="27" t="s">
        <v>6051</v>
      </c>
    </row>
    <row r="63">
      <c r="A63" s="1" t="s">
        <v>501</v>
      </c>
      <c r="C63" s="22" t="s">
        <v>601</v>
      </c>
      <c r="E63" s="23" t="s">
        <v>4305</v>
      </c>
      <c r="L63" s="24">
        <f>SUMIFS(L64:L107,A64:A107,"P")</f>
        <v>0</v>
      </c>
      <c r="M63" s="24">
        <f>SUMIFS(M64:M107,A64:A107,"P")</f>
        <v>0</v>
      </c>
      <c r="N63" s="25"/>
    </row>
    <row r="64">
      <c r="A64" s="1" t="s">
        <v>504</v>
      </c>
      <c r="B64" s="1">
        <v>14</v>
      </c>
      <c r="C64" s="26" t="s">
        <v>6085</v>
      </c>
      <c r="D64" t="s">
        <v>506</v>
      </c>
      <c r="E64" s="27" t="s">
        <v>6086</v>
      </c>
      <c r="F64" s="28" t="s">
        <v>564</v>
      </c>
      <c r="G64" s="29">
        <v>163.13999999999999</v>
      </c>
      <c r="H64" s="28">
        <v>0</v>
      </c>
      <c r="I64" s="30">
        <f>ROUND(G64*H64,P4)</f>
        <v>0</v>
      </c>
      <c r="L64" s="30">
        <v>0</v>
      </c>
      <c r="M64" s="24">
        <f>ROUND(G64*L64,P4)</f>
        <v>0</v>
      </c>
      <c r="N64" s="25" t="s">
        <v>6049</v>
      </c>
      <c r="O64" s="31">
        <f>M64*AA64</f>
        <v>0</v>
      </c>
      <c r="P64" s="1">
        <v>3</v>
      </c>
      <c r="AA64" s="1">
        <f>IF(P64=1,$O$3,IF(P64=2,$O$4,$O$5))</f>
        <v>0</v>
      </c>
    </row>
    <row r="65">
      <c r="A65" s="1" t="s">
        <v>510</v>
      </c>
      <c r="E65" s="27" t="s">
        <v>506</v>
      </c>
    </row>
    <row r="66" ht="114.75">
      <c r="A66" s="1" t="s">
        <v>511</v>
      </c>
      <c r="E66" s="32" t="s">
        <v>6087</v>
      </c>
    </row>
    <row r="67" ht="25.5">
      <c r="A67" s="1" t="s">
        <v>513</v>
      </c>
      <c r="E67" s="27" t="s">
        <v>6051</v>
      </c>
    </row>
    <row r="68" ht="25.5">
      <c r="A68" s="1" t="s">
        <v>504</v>
      </c>
      <c r="B68" s="1">
        <v>15</v>
      </c>
      <c r="C68" s="26" t="s">
        <v>6088</v>
      </c>
      <c r="D68" t="s">
        <v>506</v>
      </c>
      <c r="E68" s="27" t="s">
        <v>6089</v>
      </c>
      <c r="F68" s="28" t="s">
        <v>1626</v>
      </c>
      <c r="G68" s="29">
        <v>259.87</v>
      </c>
      <c r="H68" s="28">
        <v>0</v>
      </c>
      <c r="I68" s="30">
        <f>ROUND(G68*H68,P4)</f>
        <v>0</v>
      </c>
      <c r="L68" s="30">
        <v>0</v>
      </c>
      <c r="M68" s="24">
        <f>ROUND(G68*L68,P4)</f>
        <v>0</v>
      </c>
      <c r="N68" s="25" t="s">
        <v>6049</v>
      </c>
      <c r="O68" s="31">
        <f>M68*AA68</f>
        <v>0</v>
      </c>
      <c r="P68" s="1">
        <v>3</v>
      </c>
      <c r="AA68" s="1">
        <f>IF(P68=1,$O$3,IF(P68=2,$O$4,$O$5))</f>
        <v>0</v>
      </c>
    </row>
    <row r="69">
      <c r="A69" s="1" t="s">
        <v>510</v>
      </c>
      <c r="E69" s="27" t="s">
        <v>506</v>
      </c>
    </row>
    <row r="70" ht="127.5">
      <c r="A70" s="1" t="s">
        <v>511</v>
      </c>
      <c r="E70" s="32" t="s">
        <v>6090</v>
      </c>
    </row>
    <row r="71" ht="25.5">
      <c r="A71" s="1" t="s">
        <v>513</v>
      </c>
      <c r="E71" s="27" t="s">
        <v>6051</v>
      </c>
    </row>
    <row r="72">
      <c r="A72" s="1" t="s">
        <v>504</v>
      </c>
      <c r="B72" s="1">
        <v>16</v>
      </c>
      <c r="C72" s="26" t="s">
        <v>6091</v>
      </c>
      <c r="D72" t="s">
        <v>506</v>
      </c>
      <c r="E72" s="27" t="s">
        <v>6092</v>
      </c>
      <c r="F72" s="28" t="s">
        <v>1626</v>
      </c>
      <c r="G72" s="29">
        <v>307.81599999999997</v>
      </c>
      <c r="H72" s="28">
        <v>0</v>
      </c>
      <c r="I72" s="30">
        <f>ROUND(G72*H72,P4)</f>
        <v>0</v>
      </c>
      <c r="L72" s="30">
        <v>0</v>
      </c>
      <c r="M72" s="24">
        <f>ROUND(G72*L72,P4)</f>
        <v>0</v>
      </c>
      <c r="N72" s="25" t="s">
        <v>6049</v>
      </c>
      <c r="O72" s="31">
        <f>M72*AA72</f>
        <v>0</v>
      </c>
      <c r="P72" s="1">
        <v>3</v>
      </c>
      <c r="AA72" s="1">
        <f>IF(P72=1,$O$3,IF(P72=2,$O$4,$O$5))</f>
        <v>0</v>
      </c>
    </row>
    <row r="73">
      <c r="A73" s="1" t="s">
        <v>510</v>
      </c>
      <c r="E73" s="27" t="s">
        <v>506</v>
      </c>
    </row>
    <row r="74" ht="38.25">
      <c r="A74" s="1" t="s">
        <v>511</v>
      </c>
      <c r="E74" s="32" t="s">
        <v>6093</v>
      </c>
    </row>
    <row r="75" ht="25.5">
      <c r="A75" s="1" t="s">
        <v>513</v>
      </c>
      <c r="E75" s="27" t="s">
        <v>6051</v>
      </c>
    </row>
    <row r="76">
      <c r="A76" s="1" t="s">
        <v>504</v>
      </c>
      <c r="B76" s="1">
        <v>17</v>
      </c>
      <c r="C76" s="26" t="s">
        <v>6094</v>
      </c>
      <c r="D76" t="s">
        <v>506</v>
      </c>
      <c r="E76" s="27" t="s">
        <v>6095</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80.5">
      <c r="A78" s="1" t="s">
        <v>511</v>
      </c>
      <c r="E78" s="32" t="s">
        <v>6096</v>
      </c>
    </row>
    <row r="79">
      <c r="A79" s="1" t="s">
        <v>513</v>
      </c>
      <c r="E79" s="27" t="s">
        <v>506</v>
      </c>
    </row>
    <row r="80">
      <c r="A80" s="1" t="s">
        <v>504</v>
      </c>
      <c r="B80" s="1">
        <v>18</v>
      </c>
      <c r="C80" s="26" t="s">
        <v>6097</v>
      </c>
      <c r="D80" t="s">
        <v>506</v>
      </c>
      <c r="E80" s="27" t="s">
        <v>6098</v>
      </c>
      <c r="F80" s="28" t="s">
        <v>560</v>
      </c>
      <c r="G80" s="29">
        <v>266.97899999999998</v>
      </c>
      <c r="H80" s="28">
        <v>0</v>
      </c>
      <c r="I80" s="30">
        <f>ROUND(G80*H80,P4)</f>
        <v>0</v>
      </c>
      <c r="L80" s="30">
        <v>0</v>
      </c>
      <c r="M80" s="24">
        <f>ROUND(G80*L80,P4)</f>
        <v>0</v>
      </c>
      <c r="N80" s="25" t="s">
        <v>6049</v>
      </c>
      <c r="O80" s="31">
        <f>M80*AA80</f>
        <v>0</v>
      </c>
      <c r="P80" s="1">
        <v>3</v>
      </c>
      <c r="AA80" s="1">
        <f>IF(P80=1,$O$3,IF(P80=2,$O$4,$O$5))</f>
        <v>0</v>
      </c>
    </row>
    <row r="81">
      <c r="A81" s="1" t="s">
        <v>510</v>
      </c>
      <c r="E81" s="27" t="s">
        <v>506</v>
      </c>
    </row>
    <row r="82" ht="382.5">
      <c r="A82" s="1" t="s">
        <v>511</v>
      </c>
      <c r="E82" s="32" t="s">
        <v>6099</v>
      </c>
    </row>
    <row r="83" ht="25.5">
      <c r="A83" s="1" t="s">
        <v>513</v>
      </c>
      <c r="E83" s="27" t="s">
        <v>6051</v>
      </c>
    </row>
    <row r="84">
      <c r="A84" s="1" t="s">
        <v>504</v>
      </c>
      <c r="B84" s="1">
        <v>19</v>
      </c>
      <c r="C84" s="26" t="s">
        <v>6100</v>
      </c>
      <c r="D84" t="s">
        <v>506</v>
      </c>
      <c r="E84" s="27" t="s">
        <v>6101</v>
      </c>
      <c r="F84" s="28" t="s">
        <v>1626</v>
      </c>
      <c r="G84" s="29">
        <v>16.640000000000001</v>
      </c>
      <c r="H84" s="28">
        <v>0</v>
      </c>
      <c r="I84" s="30">
        <f>ROUND(G84*H84,P4)</f>
        <v>0</v>
      </c>
      <c r="L84" s="30">
        <v>0</v>
      </c>
      <c r="M84" s="24">
        <f>ROUND(G84*L84,P4)</f>
        <v>0</v>
      </c>
      <c r="N84" s="25" t="s">
        <v>6049</v>
      </c>
      <c r="O84" s="31">
        <f>M84*AA84</f>
        <v>0</v>
      </c>
      <c r="P84" s="1">
        <v>3</v>
      </c>
      <c r="AA84" s="1">
        <f>IF(P84=1,$O$3,IF(P84=2,$O$4,$O$5))</f>
        <v>0</v>
      </c>
    </row>
    <row r="85">
      <c r="A85" s="1" t="s">
        <v>510</v>
      </c>
      <c r="E85" s="27" t="s">
        <v>506</v>
      </c>
    </row>
    <row r="86" ht="114.75">
      <c r="A86" s="1" t="s">
        <v>511</v>
      </c>
      <c r="E86" s="32" t="s">
        <v>6102</v>
      </c>
    </row>
    <row r="87" ht="25.5">
      <c r="A87" s="1" t="s">
        <v>513</v>
      </c>
      <c r="E87" s="27" t="s">
        <v>6051</v>
      </c>
    </row>
    <row r="88">
      <c r="A88" s="1" t="s">
        <v>504</v>
      </c>
      <c r="B88" s="1">
        <v>20</v>
      </c>
      <c r="C88" s="26" t="s">
        <v>6103</v>
      </c>
      <c r="D88" t="s">
        <v>506</v>
      </c>
      <c r="E88" s="27" t="s">
        <v>6104</v>
      </c>
      <c r="F88" s="28" t="s">
        <v>1626</v>
      </c>
      <c r="G88" s="29">
        <v>16.640000000000001</v>
      </c>
      <c r="H88" s="28">
        <v>0</v>
      </c>
      <c r="I88" s="30">
        <f>ROUND(G88*H88,P4)</f>
        <v>0</v>
      </c>
      <c r="L88" s="30">
        <v>0</v>
      </c>
      <c r="M88" s="24">
        <f>ROUND(G88*L88,P4)</f>
        <v>0</v>
      </c>
      <c r="N88" s="25" t="s">
        <v>6049</v>
      </c>
      <c r="O88" s="31">
        <f>M88*AA88</f>
        <v>0</v>
      </c>
      <c r="P88" s="1">
        <v>3</v>
      </c>
      <c r="AA88" s="1">
        <f>IF(P88=1,$O$3,IF(P88=2,$O$4,$O$5))</f>
        <v>0</v>
      </c>
    </row>
    <row r="89">
      <c r="A89" s="1" t="s">
        <v>510</v>
      </c>
      <c r="E89" s="27" t="s">
        <v>506</v>
      </c>
    </row>
    <row r="90" ht="25.5">
      <c r="A90" s="1" t="s">
        <v>511</v>
      </c>
      <c r="E90" s="32" t="s">
        <v>6105</v>
      </c>
    </row>
    <row r="91" ht="25.5">
      <c r="A91" s="1" t="s">
        <v>513</v>
      </c>
      <c r="E91" s="27" t="s">
        <v>6051</v>
      </c>
    </row>
    <row r="92" ht="25.5">
      <c r="A92" s="1" t="s">
        <v>504</v>
      </c>
      <c r="B92" s="1">
        <v>21</v>
      </c>
      <c r="C92" s="26" t="s">
        <v>6106</v>
      </c>
      <c r="D92" t="s">
        <v>506</v>
      </c>
      <c r="E92" s="27" t="s">
        <v>6107</v>
      </c>
      <c r="F92" s="28" t="s">
        <v>560</v>
      </c>
      <c r="G92" s="29">
        <v>65.683999999999997</v>
      </c>
      <c r="H92" s="28">
        <v>0</v>
      </c>
      <c r="I92" s="30">
        <f>ROUND(G92*H92,P4)</f>
        <v>0</v>
      </c>
      <c r="L92" s="30">
        <v>0</v>
      </c>
      <c r="M92" s="24">
        <f>ROUND(G92*L92,P4)</f>
        <v>0</v>
      </c>
      <c r="N92" s="25" t="s">
        <v>6049</v>
      </c>
      <c r="O92" s="31">
        <f>M92*AA92</f>
        <v>0</v>
      </c>
      <c r="P92" s="1">
        <v>3</v>
      </c>
      <c r="AA92" s="1">
        <f>IF(P92=1,$O$3,IF(P92=2,$O$4,$O$5))</f>
        <v>0</v>
      </c>
    </row>
    <row r="93">
      <c r="A93" s="1" t="s">
        <v>510</v>
      </c>
      <c r="E93" s="27" t="s">
        <v>506</v>
      </c>
    </row>
    <row r="94" ht="114.75">
      <c r="A94" s="1" t="s">
        <v>511</v>
      </c>
      <c r="E94" s="32" t="s">
        <v>6108</v>
      </c>
    </row>
    <row r="95" ht="25.5">
      <c r="A95" s="1" t="s">
        <v>513</v>
      </c>
      <c r="E95" s="27" t="s">
        <v>6051</v>
      </c>
    </row>
    <row r="96">
      <c r="A96" s="1" t="s">
        <v>504</v>
      </c>
      <c r="B96" s="1">
        <v>22</v>
      </c>
      <c r="C96" s="26" t="s">
        <v>6109</v>
      </c>
      <c r="D96" t="s">
        <v>506</v>
      </c>
      <c r="E96" s="27" t="s">
        <v>6110</v>
      </c>
      <c r="F96" s="28" t="s">
        <v>1626</v>
      </c>
      <c r="G96" s="29">
        <v>179.41</v>
      </c>
      <c r="H96" s="28">
        <v>0</v>
      </c>
      <c r="I96" s="30">
        <f>ROUND(G96*H96,P4)</f>
        <v>0</v>
      </c>
      <c r="L96" s="30">
        <v>0</v>
      </c>
      <c r="M96" s="24">
        <f>ROUND(G96*L96,P4)</f>
        <v>0</v>
      </c>
      <c r="N96" s="25" t="s">
        <v>6049</v>
      </c>
      <c r="O96" s="31">
        <f>M96*AA96</f>
        <v>0</v>
      </c>
      <c r="P96" s="1">
        <v>3</v>
      </c>
      <c r="AA96" s="1">
        <f>IF(P96=1,$O$3,IF(P96=2,$O$4,$O$5))</f>
        <v>0</v>
      </c>
    </row>
    <row r="97">
      <c r="A97" s="1" t="s">
        <v>510</v>
      </c>
      <c r="E97" s="27" t="s">
        <v>506</v>
      </c>
    </row>
    <row r="98" ht="114.75">
      <c r="A98" s="1" t="s">
        <v>511</v>
      </c>
      <c r="E98" s="32" t="s">
        <v>6111</v>
      </c>
    </row>
    <row r="99" ht="25.5">
      <c r="A99" s="1" t="s">
        <v>513</v>
      </c>
      <c r="E99" s="27" t="s">
        <v>6051</v>
      </c>
    </row>
    <row r="100">
      <c r="A100" s="1" t="s">
        <v>504</v>
      </c>
      <c r="B100" s="1">
        <v>23</v>
      </c>
      <c r="C100" s="26" t="s">
        <v>6112</v>
      </c>
      <c r="D100" t="s">
        <v>506</v>
      </c>
      <c r="E100" s="27" t="s">
        <v>6113</v>
      </c>
      <c r="F100" s="28" t="s">
        <v>1626</v>
      </c>
      <c r="G100" s="29">
        <v>179.41</v>
      </c>
      <c r="H100" s="28">
        <v>0</v>
      </c>
      <c r="I100" s="30">
        <f>ROUND(G100*H100,P4)</f>
        <v>0</v>
      </c>
      <c r="L100" s="30">
        <v>0</v>
      </c>
      <c r="M100" s="24">
        <f>ROUND(G100*L100,P4)</f>
        <v>0</v>
      </c>
      <c r="N100" s="25" t="s">
        <v>6049</v>
      </c>
      <c r="O100" s="31">
        <f>M100*AA100</f>
        <v>0</v>
      </c>
      <c r="P100" s="1">
        <v>3</v>
      </c>
      <c r="AA100" s="1">
        <f>IF(P100=1,$O$3,IF(P100=2,$O$4,$O$5))</f>
        <v>0</v>
      </c>
    </row>
    <row r="101">
      <c r="A101" s="1" t="s">
        <v>510</v>
      </c>
      <c r="E101" s="27" t="s">
        <v>506</v>
      </c>
    </row>
    <row r="102" ht="25.5">
      <c r="A102" s="1" t="s">
        <v>511</v>
      </c>
      <c r="E102" s="32" t="s">
        <v>6114</v>
      </c>
    </row>
    <row r="103" ht="25.5">
      <c r="A103" s="1" t="s">
        <v>513</v>
      </c>
      <c r="E103" s="27" t="s">
        <v>6051</v>
      </c>
    </row>
    <row r="104">
      <c r="A104" s="1" t="s">
        <v>504</v>
      </c>
      <c r="B104" s="1">
        <v>24</v>
      </c>
      <c r="C104" s="26" t="s">
        <v>6115</v>
      </c>
      <c r="D104" t="s">
        <v>506</v>
      </c>
      <c r="E104" s="27" t="s">
        <v>6116</v>
      </c>
      <c r="F104" s="28" t="s">
        <v>2701</v>
      </c>
      <c r="G104" s="29">
        <v>3.9289999999999998</v>
      </c>
      <c r="H104" s="28">
        <v>0</v>
      </c>
      <c r="I104" s="30">
        <f>ROUND(G104*H104,P4)</f>
        <v>0</v>
      </c>
      <c r="L104" s="30">
        <v>0</v>
      </c>
      <c r="M104" s="24">
        <f>ROUND(G104*L104,P4)</f>
        <v>0</v>
      </c>
      <c r="N104" s="25" t="s">
        <v>6049</v>
      </c>
      <c r="O104" s="31">
        <f>M104*AA104</f>
        <v>0</v>
      </c>
      <c r="P104" s="1">
        <v>3</v>
      </c>
      <c r="AA104" s="1">
        <f>IF(P104=1,$O$3,IF(P104=2,$O$4,$O$5))</f>
        <v>0</v>
      </c>
    </row>
    <row r="105">
      <c r="A105" s="1" t="s">
        <v>510</v>
      </c>
      <c r="E105" s="27" t="s">
        <v>506</v>
      </c>
    </row>
    <row r="106" ht="38.25">
      <c r="A106" s="1" t="s">
        <v>511</v>
      </c>
      <c r="E106" s="32" t="s">
        <v>6117</v>
      </c>
    </row>
    <row r="107" ht="25.5">
      <c r="A107" s="1" t="s">
        <v>513</v>
      </c>
      <c r="E107" s="27" t="s">
        <v>6051</v>
      </c>
    </row>
    <row r="108">
      <c r="A108" s="1" t="s">
        <v>501</v>
      </c>
      <c r="C108" s="22" t="s">
        <v>6118</v>
      </c>
      <c r="E108" s="23" t="s">
        <v>6119</v>
      </c>
      <c r="L108" s="24">
        <f>SUMIFS(L109:L116,A109:A116,"P")</f>
        <v>0</v>
      </c>
      <c r="M108" s="24">
        <f>SUMIFS(M109:M116,A109:A116,"P")</f>
        <v>0</v>
      </c>
      <c r="N108" s="25"/>
    </row>
    <row r="109">
      <c r="A109" s="1" t="s">
        <v>504</v>
      </c>
      <c r="B109" s="1">
        <v>25</v>
      </c>
      <c r="C109" s="26" t="s">
        <v>6120</v>
      </c>
      <c r="D109" t="s">
        <v>506</v>
      </c>
      <c r="E109" s="27" t="s">
        <v>6121</v>
      </c>
      <c r="F109" s="28" t="s">
        <v>564</v>
      </c>
      <c r="G109" s="29">
        <v>1.5</v>
      </c>
      <c r="H109" s="28">
        <v>0</v>
      </c>
      <c r="I109" s="30">
        <f>ROUND(G109*H109,P4)</f>
        <v>0</v>
      </c>
      <c r="L109" s="30">
        <v>0</v>
      </c>
      <c r="M109" s="24">
        <f>ROUND(G109*L109,P4)</f>
        <v>0</v>
      </c>
      <c r="N109" s="25" t="s">
        <v>6049</v>
      </c>
      <c r="O109" s="31">
        <f>M109*AA109</f>
        <v>0</v>
      </c>
      <c r="P109" s="1">
        <v>3</v>
      </c>
      <c r="AA109" s="1">
        <f>IF(P109=1,$O$3,IF(P109=2,$O$4,$O$5))</f>
        <v>0</v>
      </c>
    </row>
    <row r="110">
      <c r="A110" s="1" t="s">
        <v>510</v>
      </c>
      <c r="E110" s="27" t="s">
        <v>506</v>
      </c>
    </row>
    <row r="111" ht="51">
      <c r="A111" s="1" t="s">
        <v>511</v>
      </c>
      <c r="E111" s="32" t="s">
        <v>6122</v>
      </c>
    </row>
    <row r="112" ht="25.5">
      <c r="A112" s="1" t="s">
        <v>513</v>
      </c>
      <c r="E112" s="27" t="s">
        <v>6051</v>
      </c>
    </row>
    <row r="113">
      <c r="A113" s="1" t="s">
        <v>504</v>
      </c>
      <c r="B113" s="1">
        <v>26</v>
      </c>
      <c r="C113" s="26" t="s">
        <v>6123</v>
      </c>
      <c r="D113" t="s">
        <v>506</v>
      </c>
      <c r="E113" s="27" t="s">
        <v>6124</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8.25">
      <c r="A115" s="1" t="s">
        <v>511</v>
      </c>
      <c r="E115" s="32" t="s">
        <v>6125</v>
      </c>
    </row>
    <row r="116">
      <c r="A116" s="1" t="s">
        <v>513</v>
      </c>
      <c r="E116" s="27" t="s">
        <v>506</v>
      </c>
    </row>
    <row r="117">
      <c r="A117" s="1" t="s">
        <v>501</v>
      </c>
      <c r="C117" s="22" t="s">
        <v>604</v>
      </c>
      <c r="E117" s="23" t="s">
        <v>3448</v>
      </c>
      <c r="L117" s="24">
        <f>SUMIFS(L118:L165,A118:A165,"P")</f>
        <v>0</v>
      </c>
      <c r="M117" s="24">
        <f>SUMIFS(M118:M165,A118:A165,"P")</f>
        <v>0</v>
      </c>
      <c r="N117" s="25"/>
    </row>
    <row r="118">
      <c r="A118" s="1" t="s">
        <v>504</v>
      </c>
      <c r="B118" s="1">
        <v>27</v>
      </c>
      <c r="C118" s="26" t="s">
        <v>6126</v>
      </c>
      <c r="D118" t="s">
        <v>506</v>
      </c>
      <c r="E118" s="27" t="s">
        <v>6127</v>
      </c>
      <c r="F118" s="28" t="s">
        <v>560</v>
      </c>
      <c r="G118" s="29">
        <v>48.908000000000001</v>
      </c>
      <c r="H118" s="28">
        <v>0</v>
      </c>
      <c r="I118" s="30">
        <f>ROUND(G118*H118,P4)</f>
        <v>0</v>
      </c>
      <c r="L118" s="30">
        <v>0</v>
      </c>
      <c r="M118" s="24">
        <f>ROUND(G118*L118,P4)</f>
        <v>0</v>
      </c>
      <c r="N118" s="25" t="s">
        <v>6049</v>
      </c>
      <c r="O118" s="31">
        <f>M118*AA118</f>
        <v>0</v>
      </c>
      <c r="P118" s="1">
        <v>3</v>
      </c>
      <c r="AA118" s="1">
        <f>IF(P118=1,$O$3,IF(P118=2,$O$4,$O$5))</f>
        <v>0</v>
      </c>
    </row>
    <row r="119">
      <c r="A119" s="1" t="s">
        <v>510</v>
      </c>
      <c r="E119" s="27" t="s">
        <v>506</v>
      </c>
    </row>
    <row r="120" ht="63.75">
      <c r="A120" s="1" t="s">
        <v>511</v>
      </c>
      <c r="E120" s="32" t="s">
        <v>6128</v>
      </c>
    </row>
    <row r="121" ht="25.5">
      <c r="A121" s="1" t="s">
        <v>513</v>
      </c>
      <c r="E121" s="27" t="s">
        <v>6051</v>
      </c>
    </row>
    <row r="122" ht="25.5">
      <c r="A122" s="1" t="s">
        <v>504</v>
      </c>
      <c r="B122" s="1">
        <v>28</v>
      </c>
      <c r="C122" s="26" t="s">
        <v>6129</v>
      </c>
      <c r="D122" t="s">
        <v>506</v>
      </c>
      <c r="E122" s="27" t="s">
        <v>6130</v>
      </c>
      <c r="F122" s="28" t="s">
        <v>1626</v>
      </c>
      <c r="G122" s="29">
        <v>166.48500000000001</v>
      </c>
      <c r="H122" s="28">
        <v>0</v>
      </c>
      <c r="I122" s="30">
        <f>ROUND(G122*H122,P4)</f>
        <v>0</v>
      </c>
      <c r="L122" s="30">
        <v>0</v>
      </c>
      <c r="M122" s="24">
        <f>ROUND(G122*L122,P4)</f>
        <v>0</v>
      </c>
      <c r="N122" s="25" t="s">
        <v>6049</v>
      </c>
      <c r="O122" s="31">
        <f>M122*AA122</f>
        <v>0</v>
      </c>
      <c r="P122" s="1">
        <v>3</v>
      </c>
      <c r="AA122" s="1">
        <f>IF(P122=1,$O$3,IF(P122=2,$O$4,$O$5))</f>
        <v>0</v>
      </c>
    </row>
    <row r="123">
      <c r="A123" s="1" t="s">
        <v>510</v>
      </c>
      <c r="E123" s="27" t="s">
        <v>506</v>
      </c>
    </row>
    <row r="124" ht="63.75">
      <c r="A124" s="1" t="s">
        <v>511</v>
      </c>
      <c r="E124" s="32" t="s">
        <v>6131</v>
      </c>
    </row>
    <row r="125" ht="25.5">
      <c r="A125" s="1" t="s">
        <v>513</v>
      </c>
      <c r="E125" s="27" t="s">
        <v>6051</v>
      </c>
    </row>
    <row r="126" ht="25.5">
      <c r="A126" s="1" t="s">
        <v>504</v>
      </c>
      <c r="B126" s="1">
        <v>29</v>
      </c>
      <c r="C126" s="26" t="s">
        <v>6132</v>
      </c>
      <c r="D126" t="s">
        <v>506</v>
      </c>
      <c r="E126" s="27" t="s">
        <v>6133</v>
      </c>
      <c r="F126" s="28" t="s">
        <v>1626</v>
      </c>
      <c r="G126" s="29">
        <v>166.48500000000001</v>
      </c>
      <c r="H126" s="28">
        <v>0</v>
      </c>
      <c r="I126" s="30">
        <f>ROUND(G126*H126,P4)</f>
        <v>0</v>
      </c>
      <c r="L126" s="30">
        <v>0</v>
      </c>
      <c r="M126" s="24">
        <f>ROUND(G126*L126,P4)</f>
        <v>0</v>
      </c>
      <c r="N126" s="25" t="s">
        <v>6049</v>
      </c>
      <c r="O126" s="31">
        <f>M126*AA126</f>
        <v>0</v>
      </c>
      <c r="P126" s="1">
        <v>3</v>
      </c>
      <c r="AA126" s="1">
        <f>IF(P126=1,$O$3,IF(P126=2,$O$4,$O$5))</f>
        <v>0</v>
      </c>
    </row>
    <row r="127">
      <c r="A127" s="1" t="s">
        <v>510</v>
      </c>
      <c r="E127" s="27" t="s">
        <v>506</v>
      </c>
    </row>
    <row r="128" ht="25.5">
      <c r="A128" s="1" t="s">
        <v>511</v>
      </c>
      <c r="E128" s="32" t="s">
        <v>6134</v>
      </c>
    </row>
    <row r="129" ht="25.5">
      <c r="A129" s="1" t="s">
        <v>513</v>
      </c>
      <c r="E129" s="27" t="s">
        <v>6051</v>
      </c>
    </row>
    <row r="130">
      <c r="A130" s="1" t="s">
        <v>504</v>
      </c>
      <c r="B130" s="1">
        <v>30</v>
      </c>
      <c r="C130" s="26" t="s">
        <v>6135</v>
      </c>
      <c r="D130" t="s">
        <v>506</v>
      </c>
      <c r="E130" s="27" t="s">
        <v>6136</v>
      </c>
      <c r="F130" s="28" t="s">
        <v>2701</v>
      </c>
      <c r="G130" s="29">
        <v>4.4749999999999996</v>
      </c>
      <c r="H130" s="28">
        <v>0</v>
      </c>
      <c r="I130" s="30">
        <f>ROUND(G130*H130,P4)</f>
        <v>0</v>
      </c>
      <c r="L130" s="30">
        <v>0</v>
      </c>
      <c r="M130" s="24">
        <f>ROUND(G130*L130,P4)</f>
        <v>0</v>
      </c>
      <c r="N130" s="25" t="s">
        <v>6049</v>
      </c>
      <c r="O130" s="31">
        <f>M130*AA130</f>
        <v>0</v>
      </c>
      <c r="P130" s="1">
        <v>3</v>
      </c>
      <c r="AA130" s="1">
        <f>IF(P130=1,$O$3,IF(P130=2,$O$4,$O$5))</f>
        <v>0</v>
      </c>
    </row>
    <row r="131">
      <c r="A131" s="1" t="s">
        <v>510</v>
      </c>
      <c r="E131" s="27" t="s">
        <v>506</v>
      </c>
    </row>
    <row r="132" ht="38.25">
      <c r="A132" s="1" t="s">
        <v>511</v>
      </c>
      <c r="E132" s="32" t="s">
        <v>6137</v>
      </c>
    </row>
    <row r="133" ht="25.5">
      <c r="A133" s="1" t="s">
        <v>513</v>
      </c>
      <c r="E133" s="27" t="s">
        <v>6051</v>
      </c>
    </row>
    <row r="134">
      <c r="A134" s="1" t="s">
        <v>504</v>
      </c>
      <c r="B134" s="1">
        <v>31</v>
      </c>
      <c r="C134" s="26" t="s">
        <v>6138</v>
      </c>
      <c r="D134" t="s">
        <v>506</v>
      </c>
      <c r="E134" s="27" t="s">
        <v>6139</v>
      </c>
      <c r="F134" s="28" t="s">
        <v>560</v>
      </c>
      <c r="G134" s="29">
        <v>56.430999999999997</v>
      </c>
      <c r="H134" s="28">
        <v>0</v>
      </c>
      <c r="I134" s="30">
        <f>ROUND(G134*H134,P4)</f>
        <v>0</v>
      </c>
      <c r="L134" s="30">
        <v>0</v>
      </c>
      <c r="M134" s="24">
        <f>ROUND(G134*L134,P4)</f>
        <v>0</v>
      </c>
      <c r="N134" s="25" t="s">
        <v>6049</v>
      </c>
      <c r="O134" s="31">
        <f>M134*AA134</f>
        <v>0</v>
      </c>
      <c r="P134" s="1">
        <v>3</v>
      </c>
      <c r="AA134" s="1">
        <f>IF(P134=1,$O$3,IF(P134=2,$O$4,$O$5))</f>
        <v>0</v>
      </c>
    </row>
    <row r="135">
      <c r="A135" s="1" t="s">
        <v>510</v>
      </c>
      <c r="E135" s="27" t="s">
        <v>506</v>
      </c>
    </row>
    <row r="136" ht="51">
      <c r="A136" s="1" t="s">
        <v>511</v>
      </c>
      <c r="E136" s="32" t="s">
        <v>6140</v>
      </c>
    </row>
    <row r="137" ht="25.5">
      <c r="A137" s="1" t="s">
        <v>513</v>
      </c>
      <c r="E137" s="27" t="s">
        <v>6051</v>
      </c>
    </row>
    <row r="138">
      <c r="A138" s="1" t="s">
        <v>504</v>
      </c>
      <c r="B138" s="1">
        <v>32</v>
      </c>
      <c r="C138" s="26" t="s">
        <v>6141</v>
      </c>
      <c r="D138" t="s">
        <v>506</v>
      </c>
      <c r="E138" s="27" t="s">
        <v>6142</v>
      </c>
      <c r="F138" s="28" t="s">
        <v>2701</v>
      </c>
      <c r="G138" s="29">
        <v>1.881</v>
      </c>
      <c r="H138" s="28">
        <v>0</v>
      </c>
      <c r="I138" s="30">
        <f>ROUND(G138*H138,P4)</f>
        <v>0</v>
      </c>
      <c r="L138" s="30">
        <v>0</v>
      </c>
      <c r="M138" s="24">
        <f>ROUND(G138*L138,P4)</f>
        <v>0</v>
      </c>
      <c r="N138" s="25" t="s">
        <v>6049</v>
      </c>
      <c r="O138" s="31">
        <f>M138*AA138</f>
        <v>0</v>
      </c>
      <c r="P138" s="1">
        <v>3</v>
      </c>
      <c r="AA138" s="1">
        <f>IF(P138=1,$O$3,IF(P138=2,$O$4,$O$5))</f>
        <v>0</v>
      </c>
    </row>
    <row r="139">
      <c r="A139" s="1" t="s">
        <v>510</v>
      </c>
      <c r="E139" s="27" t="s">
        <v>506</v>
      </c>
    </row>
    <row r="140" ht="51">
      <c r="A140" s="1" t="s">
        <v>511</v>
      </c>
      <c r="E140" s="32" t="s">
        <v>6143</v>
      </c>
    </row>
    <row r="141" ht="25.5">
      <c r="A141" s="1" t="s">
        <v>513</v>
      </c>
      <c r="E141" s="27" t="s">
        <v>6051</v>
      </c>
    </row>
    <row r="142" ht="25.5">
      <c r="A142" s="1" t="s">
        <v>504</v>
      </c>
      <c r="B142" s="1">
        <v>33</v>
      </c>
      <c r="C142" s="26" t="s">
        <v>6144</v>
      </c>
      <c r="D142" t="s">
        <v>506</v>
      </c>
      <c r="E142" s="27" t="s">
        <v>6145</v>
      </c>
      <c r="F142" s="28" t="s">
        <v>1626</v>
      </c>
      <c r="G142" s="29">
        <v>313.50299999999999</v>
      </c>
      <c r="H142" s="28">
        <v>0</v>
      </c>
      <c r="I142" s="30">
        <f>ROUND(G142*H142,P4)</f>
        <v>0</v>
      </c>
      <c r="L142" s="30">
        <v>0</v>
      </c>
      <c r="M142" s="24">
        <f>ROUND(G142*L142,P4)</f>
        <v>0</v>
      </c>
      <c r="N142" s="25" t="s">
        <v>6049</v>
      </c>
      <c r="O142" s="31">
        <f>M142*AA142</f>
        <v>0</v>
      </c>
      <c r="P142" s="1">
        <v>3</v>
      </c>
      <c r="AA142" s="1">
        <f>IF(P142=1,$O$3,IF(P142=2,$O$4,$O$5))</f>
        <v>0</v>
      </c>
    </row>
    <row r="143">
      <c r="A143" s="1" t="s">
        <v>510</v>
      </c>
      <c r="E143" s="27" t="s">
        <v>6146</v>
      </c>
    </row>
    <row r="144" ht="114.75">
      <c r="A144" s="1" t="s">
        <v>511</v>
      </c>
      <c r="E144" s="32" t="s">
        <v>6147</v>
      </c>
    </row>
    <row r="145" ht="25.5">
      <c r="A145" s="1" t="s">
        <v>513</v>
      </c>
      <c r="E145" s="27" t="s">
        <v>6051</v>
      </c>
    </row>
    <row r="146">
      <c r="A146" s="1" t="s">
        <v>504</v>
      </c>
      <c r="B146" s="1">
        <v>34</v>
      </c>
      <c r="C146" s="26" t="s">
        <v>6148</v>
      </c>
      <c r="D146" t="s">
        <v>506</v>
      </c>
      <c r="E146" s="27" t="s">
        <v>6149</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8.25">
      <c r="A148" s="1" t="s">
        <v>511</v>
      </c>
      <c r="E148" s="32" t="s">
        <v>6150</v>
      </c>
    </row>
    <row r="149">
      <c r="A149" s="1" t="s">
        <v>513</v>
      </c>
      <c r="E149" s="27" t="s">
        <v>506</v>
      </c>
    </row>
    <row r="150" ht="25.5">
      <c r="A150" s="1" t="s">
        <v>504</v>
      </c>
      <c r="B150" s="1">
        <v>35</v>
      </c>
      <c r="C150" s="26" t="s">
        <v>6151</v>
      </c>
      <c r="D150" t="s">
        <v>506</v>
      </c>
      <c r="E150" s="27" t="s">
        <v>6152</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5.5">
      <c r="A152" s="1" t="s">
        <v>511</v>
      </c>
      <c r="E152" s="32" t="s">
        <v>6153</v>
      </c>
    </row>
    <row r="153">
      <c r="A153" s="1" t="s">
        <v>513</v>
      </c>
      <c r="E153" s="27" t="s">
        <v>506</v>
      </c>
    </row>
    <row r="154">
      <c r="A154" s="1" t="s">
        <v>504</v>
      </c>
      <c r="B154" s="1">
        <v>36</v>
      </c>
      <c r="C154" s="26" t="s">
        <v>6154</v>
      </c>
      <c r="D154" t="s">
        <v>506</v>
      </c>
      <c r="E154" s="27" t="s">
        <v>6155</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3.75">
      <c r="A156" s="1" t="s">
        <v>511</v>
      </c>
      <c r="E156" s="32" t="s">
        <v>6156</v>
      </c>
    </row>
    <row r="157">
      <c r="A157" s="1" t="s">
        <v>513</v>
      </c>
      <c r="E157" s="27" t="s">
        <v>506</v>
      </c>
    </row>
    <row r="158">
      <c r="A158" s="1" t="s">
        <v>504</v>
      </c>
      <c r="B158" s="1">
        <v>37</v>
      </c>
      <c r="C158" s="26" t="s">
        <v>6157</v>
      </c>
      <c r="D158" t="s">
        <v>506</v>
      </c>
      <c r="E158" s="27" t="s">
        <v>6158</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3.75">
      <c r="A160" s="1" t="s">
        <v>511</v>
      </c>
      <c r="E160" s="32" t="s">
        <v>6159</v>
      </c>
    </row>
    <row r="161">
      <c r="A161" s="1" t="s">
        <v>513</v>
      </c>
      <c r="E161" s="27" t="s">
        <v>506</v>
      </c>
    </row>
    <row r="162">
      <c r="A162" s="1" t="s">
        <v>504</v>
      </c>
      <c r="B162" s="1">
        <v>38</v>
      </c>
      <c r="C162" s="26" t="s">
        <v>6160</v>
      </c>
      <c r="D162" t="s">
        <v>506</v>
      </c>
      <c r="E162" s="27" t="s">
        <v>6161</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5.5">
      <c r="A164" s="1" t="s">
        <v>511</v>
      </c>
      <c r="E164" s="32" t="s">
        <v>2311</v>
      </c>
    </row>
    <row r="165">
      <c r="A165" s="1" t="s">
        <v>513</v>
      </c>
      <c r="E165" s="27" t="s">
        <v>506</v>
      </c>
    </row>
    <row r="166">
      <c r="A166" s="1" t="s">
        <v>501</v>
      </c>
      <c r="C166" s="22" t="s">
        <v>6162</v>
      </c>
      <c r="E166" s="23" t="s">
        <v>6163</v>
      </c>
      <c r="L166" s="24">
        <f>SUMIFS(L167:L202,A167:A202,"P")</f>
        <v>0</v>
      </c>
      <c r="M166" s="24">
        <f>SUMIFS(M167:M202,A167:A202,"P")</f>
        <v>0</v>
      </c>
      <c r="N166" s="25"/>
    </row>
    <row r="167" ht="25.5">
      <c r="A167" s="1" t="s">
        <v>504</v>
      </c>
      <c r="B167" s="1">
        <v>39</v>
      </c>
      <c r="C167" s="26" t="s">
        <v>6164</v>
      </c>
      <c r="D167" t="s">
        <v>506</v>
      </c>
      <c r="E167" s="27" t="s">
        <v>6165</v>
      </c>
      <c r="F167" s="28" t="s">
        <v>1626</v>
      </c>
      <c r="G167" s="29">
        <v>466.56799999999998</v>
      </c>
      <c r="H167" s="28">
        <v>0</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16.75">
      <c r="A169" s="1" t="s">
        <v>511</v>
      </c>
      <c r="E169" s="32" t="s">
        <v>6166</v>
      </c>
    </row>
    <row r="170" ht="25.5">
      <c r="A170" s="1" t="s">
        <v>513</v>
      </c>
      <c r="E170" s="27" t="s">
        <v>6051</v>
      </c>
    </row>
    <row r="171">
      <c r="A171" s="1" t="s">
        <v>504</v>
      </c>
      <c r="B171" s="1">
        <v>40</v>
      </c>
      <c r="C171" s="26" t="s">
        <v>6167</v>
      </c>
      <c r="D171" t="s">
        <v>597</v>
      </c>
      <c r="E171" s="27" t="s">
        <v>6168</v>
      </c>
      <c r="F171" s="28" t="s">
        <v>2701</v>
      </c>
      <c r="G171" s="29">
        <v>0.14000000000000001</v>
      </c>
      <c r="H171" s="28">
        <v>0</v>
      </c>
      <c r="I171" s="30">
        <f>ROUND(G171*H171,P4)</f>
        <v>0</v>
      </c>
      <c r="L171" s="30">
        <v>0</v>
      </c>
      <c r="M171" s="24">
        <f>ROUND(G171*L171,P4)</f>
        <v>0</v>
      </c>
      <c r="N171" s="25" t="s">
        <v>6049</v>
      </c>
      <c r="O171" s="31">
        <f>M171*AA171</f>
        <v>0</v>
      </c>
      <c r="P171" s="1">
        <v>3</v>
      </c>
      <c r="AA171" s="1">
        <f>IF(P171=1,$O$3,IF(P171=2,$O$4,$O$5))</f>
        <v>0</v>
      </c>
    </row>
    <row r="172">
      <c r="A172" s="1" t="s">
        <v>510</v>
      </c>
      <c r="E172" s="27" t="s">
        <v>506</v>
      </c>
    </row>
    <row r="173" ht="38.25">
      <c r="A173" s="1" t="s">
        <v>511</v>
      </c>
      <c r="E173" s="32" t="s">
        <v>6169</v>
      </c>
    </row>
    <row r="174" ht="25.5">
      <c r="A174" s="1" t="s">
        <v>513</v>
      </c>
      <c r="E174" s="27" t="s">
        <v>6051</v>
      </c>
    </row>
    <row r="175" ht="25.5">
      <c r="A175" s="1" t="s">
        <v>504</v>
      </c>
      <c r="B175" s="1">
        <v>41</v>
      </c>
      <c r="C175" s="26" t="s">
        <v>6170</v>
      </c>
      <c r="D175" t="s">
        <v>506</v>
      </c>
      <c r="E175" s="27" t="s">
        <v>6171</v>
      </c>
      <c r="F175" s="28" t="s">
        <v>1626</v>
      </c>
      <c r="G175" s="29">
        <v>466.56799999999998</v>
      </c>
      <c r="H175" s="28">
        <v>0</v>
      </c>
      <c r="I175" s="30">
        <f>ROUND(G175*H175,P4)</f>
        <v>0</v>
      </c>
      <c r="L175" s="30">
        <v>0</v>
      </c>
      <c r="M175" s="24">
        <f>ROUND(G175*L175,P4)</f>
        <v>0</v>
      </c>
      <c r="N175" s="25" t="s">
        <v>6049</v>
      </c>
      <c r="O175" s="31">
        <f>M175*AA175</f>
        <v>0</v>
      </c>
      <c r="P175" s="1">
        <v>3</v>
      </c>
      <c r="AA175" s="1">
        <f>IF(P175=1,$O$3,IF(P175=2,$O$4,$O$5))</f>
        <v>0</v>
      </c>
    </row>
    <row r="176">
      <c r="A176" s="1" t="s">
        <v>510</v>
      </c>
      <c r="E176" s="27" t="s">
        <v>506</v>
      </c>
    </row>
    <row r="177" ht="216.75">
      <c r="A177" s="1" t="s">
        <v>511</v>
      </c>
      <c r="E177" s="32" t="s">
        <v>6166</v>
      </c>
    </row>
    <row r="178" ht="25.5">
      <c r="A178" s="1" t="s">
        <v>513</v>
      </c>
      <c r="E178" s="27" t="s">
        <v>6051</v>
      </c>
    </row>
    <row r="179">
      <c r="A179" s="1" t="s">
        <v>504</v>
      </c>
      <c r="B179" s="1">
        <v>42</v>
      </c>
      <c r="C179" s="26" t="s">
        <v>6172</v>
      </c>
      <c r="D179" t="s">
        <v>597</v>
      </c>
      <c r="E179" s="27" t="s">
        <v>6173</v>
      </c>
      <c r="F179" s="28" t="s">
        <v>4979</v>
      </c>
      <c r="G179" s="29">
        <v>1959.586</v>
      </c>
      <c r="H179" s="28">
        <v>0</v>
      </c>
      <c r="I179" s="30">
        <f>ROUND(G179*H179,P4)</f>
        <v>0</v>
      </c>
      <c r="L179" s="30">
        <v>0</v>
      </c>
      <c r="M179" s="24">
        <f>ROUND(G179*L179,P4)</f>
        <v>0</v>
      </c>
      <c r="N179" s="25" t="s">
        <v>6049</v>
      </c>
      <c r="O179" s="31">
        <f>M179*AA179</f>
        <v>0</v>
      </c>
      <c r="P179" s="1">
        <v>3</v>
      </c>
      <c r="AA179" s="1">
        <f>IF(P179=1,$O$3,IF(P179=2,$O$4,$O$5))</f>
        <v>0</v>
      </c>
    </row>
    <row r="180">
      <c r="A180" s="1" t="s">
        <v>510</v>
      </c>
      <c r="E180" s="27" t="s">
        <v>506</v>
      </c>
    </row>
    <row r="181" ht="38.25">
      <c r="A181" s="1" t="s">
        <v>511</v>
      </c>
      <c r="E181" s="32" t="s">
        <v>6174</v>
      </c>
    </row>
    <row r="182" ht="25.5">
      <c r="A182" s="1" t="s">
        <v>513</v>
      </c>
      <c r="E182" s="27" t="s">
        <v>6051</v>
      </c>
    </row>
    <row r="183" ht="25.5">
      <c r="A183" s="1" t="s">
        <v>504</v>
      </c>
      <c r="B183" s="1">
        <v>43</v>
      </c>
      <c r="C183" s="26" t="s">
        <v>6175</v>
      </c>
      <c r="D183" t="s">
        <v>506</v>
      </c>
      <c r="E183" s="27" t="s">
        <v>6176</v>
      </c>
      <c r="F183" s="28" t="s">
        <v>1626</v>
      </c>
      <c r="G183" s="29">
        <v>228.50999999999999</v>
      </c>
      <c r="H183" s="28">
        <v>0</v>
      </c>
      <c r="I183" s="30">
        <f>ROUND(G183*H183,P4)</f>
        <v>0</v>
      </c>
      <c r="L183" s="30">
        <v>0</v>
      </c>
      <c r="M183" s="24">
        <f>ROUND(G183*L183,P4)</f>
        <v>0</v>
      </c>
      <c r="N183" s="25" t="s">
        <v>6049</v>
      </c>
      <c r="O183" s="31">
        <f>M183*AA183</f>
        <v>0</v>
      </c>
      <c r="P183" s="1">
        <v>3</v>
      </c>
      <c r="AA183" s="1">
        <f>IF(P183=1,$O$3,IF(P183=2,$O$4,$O$5))</f>
        <v>0</v>
      </c>
    </row>
    <row r="184">
      <c r="A184" s="1" t="s">
        <v>510</v>
      </c>
      <c r="E184" s="27" t="s">
        <v>506</v>
      </c>
    </row>
    <row r="185" ht="216.75">
      <c r="A185" s="1" t="s">
        <v>511</v>
      </c>
      <c r="E185" s="32" t="s">
        <v>6177</v>
      </c>
    </row>
    <row r="186" ht="25.5">
      <c r="A186" s="1" t="s">
        <v>513</v>
      </c>
      <c r="E186" s="27" t="s">
        <v>6051</v>
      </c>
    </row>
    <row r="187">
      <c r="A187" s="1" t="s">
        <v>504</v>
      </c>
      <c r="B187" s="1">
        <v>44</v>
      </c>
      <c r="C187" s="26" t="s">
        <v>6167</v>
      </c>
      <c r="D187" t="s">
        <v>601</v>
      </c>
      <c r="E187" s="27" t="s">
        <v>6168</v>
      </c>
      <c r="F187" s="28" t="s">
        <v>2701</v>
      </c>
      <c r="G187" s="29">
        <v>0.078</v>
      </c>
      <c r="H187" s="28">
        <v>0</v>
      </c>
      <c r="I187" s="30">
        <f>ROUND(G187*H187,P4)</f>
        <v>0</v>
      </c>
      <c r="L187" s="30">
        <v>0</v>
      </c>
      <c r="M187" s="24">
        <f>ROUND(G187*L187,P4)</f>
        <v>0</v>
      </c>
      <c r="N187" s="25" t="s">
        <v>6049</v>
      </c>
      <c r="O187" s="31">
        <f>M187*AA187</f>
        <v>0</v>
      </c>
      <c r="P187" s="1">
        <v>3</v>
      </c>
      <c r="AA187" s="1">
        <f>IF(P187=1,$O$3,IF(P187=2,$O$4,$O$5))</f>
        <v>0</v>
      </c>
    </row>
    <row r="188">
      <c r="A188" s="1" t="s">
        <v>510</v>
      </c>
      <c r="E188" s="27" t="s">
        <v>506</v>
      </c>
    </row>
    <row r="189" ht="38.25">
      <c r="A189" s="1" t="s">
        <v>511</v>
      </c>
      <c r="E189" s="32" t="s">
        <v>6178</v>
      </c>
    </row>
    <row r="190" ht="25.5">
      <c r="A190" s="1" t="s">
        <v>513</v>
      </c>
      <c r="E190" s="27" t="s">
        <v>6051</v>
      </c>
    </row>
    <row r="191" ht="25.5">
      <c r="A191" s="1" t="s">
        <v>504</v>
      </c>
      <c r="B191" s="1">
        <v>45</v>
      </c>
      <c r="C191" s="26" t="s">
        <v>6179</v>
      </c>
      <c r="D191" t="s">
        <v>506</v>
      </c>
      <c r="E191" s="27" t="s">
        <v>6180</v>
      </c>
      <c r="F191" s="28" t="s">
        <v>1626</v>
      </c>
      <c r="G191" s="29">
        <v>228.50999999999999</v>
      </c>
      <c r="H191" s="28">
        <v>0</v>
      </c>
      <c r="I191" s="30">
        <f>ROUND(G191*H191,P4)</f>
        <v>0</v>
      </c>
      <c r="L191" s="30">
        <v>0</v>
      </c>
      <c r="M191" s="24">
        <f>ROUND(G191*L191,P4)</f>
        <v>0</v>
      </c>
      <c r="N191" s="25" t="s">
        <v>6049</v>
      </c>
      <c r="O191" s="31">
        <f>M191*AA191</f>
        <v>0</v>
      </c>
      <c r="P191" s="1">
        <v>3</v>
      </c>
      <c r="AA191" s="1">
        <f>IF(P191=1,$O$3,IF(P191=2,$O$4,$O$5))</f>
        <v>0</v>
      </c>
    </row>
    <row r="192">
      <c r="A192" s="1" t="s">
        <v>510</v>
      </c>
      <c r="E192" s="27" t="s">
        <v>506</v>
      </c>
    </row>
    <row r="193" ht="216.75">
      <c r="A193" s="1" t="s">
        <v>511</v>
      </c>
      <c r="E193" s="32" t="s">
        <v>6177</v>
      </c>
    </row>
    <row r="194" ht="25.5">
      <c r="A194" s="1" t="s">
        <v>513</v>
      </c>
      <c r="E194" s="27" t="s">
        <v>6051</v>
      </c>
    </row>
    <row r="195">
      <c r="A195" s="1" t="s">
        <v>504</v>
      </c>
      <c r="B195" s="1">
        <v>46</v>
      </c>
      <c r="C195" s="26" t="s">
        <v>6172</v>
      </c>
      <c r="D195" t="s">
        <v>601</v>
      </c>
      <c r="E195" s="27" t="s">
        <v>6173</v>
      </c>
      <c r="F195" s="28" t="s">
        <v>4979</v>
      </c>
      <c r="G195" s="29">
        <v>1028.2950000000001</v>
      </c>
      <c r="H195" s="28">
        <v>0</v>
      </c>
      <c r="I195" s="30">
        <f>ROUND(G195*H195,P4)</f>
        <v>0</v>
      </c>
      <c r="L195" s="30">
        <v>0</v>
      </c>
      <c r="M195" s="24">
        <f>ROUND(G195*L195,P4)</f>
        <v>0</v>
      </c>
      <c r="N195" s="25" t="s">
        <v>6049</v>
      </c>
      <c r="O195" s="31">
        <f>M195*AA195</f>
        <v>0</v>
      </c>
      <c r="P195" s="1">
        <v>3</v>
      </c>
      <c r="AA195" s="1">
        <f>IF(P195=1,$O$3,IF(P195=2,$O$4,$O$5))</f>
        <v>0</v>
      </c>
    </row>
    <row r="196">
      <c r="A196" s="1" t="s">
        <v>510</v>
      </c>
      <c r="E196" s="27" t="s">
        <v>506</v>
      </c>
    </row>
    <row r="197" ht="38.25">
      <c r="A197" s="1" t="s">
        <v>511</v>
      </c>
      <c r="E197" s="32" t="s">
        <v>6181</v>
      </c>
    </row>
    <row r="198" ht="25.5">
      <c r="A198" s="1" t="s">
        <v>513</v>
      </c>
      <c r="E198" s="27" t="s">
        <v>6051</v>
      </c>
    </row>
    <row r="199" ht="25.5">
      <c r="A199" s="1" t="s">
        <v>504</v>
      </c>
      <c r="B199" s="1">
        <v>47</v>
      </c>
      <c r="C199" s="26" t="s">
        <v>6182</v>
      </c>
      <c r="D199" t="s">
        <v>506</v>
      </c>
      <c r="E199" s="27" t="s">
        <v>6183</v>
      </c>
      <c r="F199" s="28" t="s">
        <v>519</v>
      </c>
      <c r="G199" s="29">
        <v>4</v>
      </c>
      <c r="H199" s="28">
        <v>0</v>
      </c>
      <c r="I199" s="30">
        <f>ROUND(G199*H199,P4)</f>
        <v>0</v>
      </c>
      <c r="L199" s="30">
        <v>0</v>
      </c>
      <c r="M199" s="24">
        <f>ROUND(G199*L199,P4)</f>
        <v>0</v>
      </c>
      <c r="N199" s="25" t="s">
        <v>6049</v>
      </c>
      <c r="O199" s="31">
        <f>M199*AA199</f>
        <v>0</v>
      </c>
      <c r="P199" s="1">
        <v>3</v>
      </c>
      <c r="AA199" s="1">
        <f>IF(P199=1,$O$3,IF(P199=2,$O$4,$O$5))</f>
        <v>0</v>
      </c>
    </row>
    <row r="200">
      <c r="A200" s="1" t="s">
        <v>510</v>
      </c>
      <c r="E200" s="27" t="s">
        <v>506</v>
      </c>
    </row>
    <row r="201" ht="25.5">
      <c r="A201" s="1" t="s">
        <v>511</v>
      </c>
      <c r="E201" s="32" t="s">
        <v>541</v>
      </c>
    </row>
    <row r="202" ht="25.5">
      <c r="A202" s="1" t="s">
        <v>513</v>
      </c>
      <c r="E202" s="27" t="s">
        <v>6051</v>
      </c>
    </row>
    <row r="203">
      <c r="A203" s="1" t="s">
        <v>501</v>
      </c>
      <c r="C203" s="22" t="s">
        <v>6184</v>
      </c>
      <c r="E203" s="23" t="s">
        <v>6185</v>
      </c>
      <c r="L203" s="24">
        <f>SUMIFS(L204:L211,A204:A211,"P")</f>
        <v>0</v>
      </c>
      <c r="M203" s="24">
        <f>SUMIFS(M204:M211,A204:A211,"P")</f>
        <v>0</v>
      </c>
      <c r="N203" s="25"/>
    </row>
    <row r="204" ht="25.5">
      <c r="A204" s="1" t="s">
        <v>504</v>
      </c>
      <c r="B204" s="1">
        <v>48</v>
      </c>
      <c r="C204" s="26" t="s">
        <v>6186</v>
      </c>
      <c r="D204" t="s">
        <v>506</v>
      </c>
      <c r="E204" s="27" t="s">
        <v>6187</v>
      </c>
      <c r="F204" s="28" t="s">
        <v>1626</v>
      </c>
      <c r="G204" s="29">
        <v>299.45299999999997</v>
      </c>
      <c r="H204" s="28">
        <v>0</v>
      </c>
      <c r="I204" s="30">
        <f>ROUND(G204*H204,P4)</f>
        <v>0</v>
      </c>
      <c r="L204" s="30">
        <v>0</v>
      </c>
      <c r="M204" s="24">
        <f>ROUND(G204*L204,P4)</f>
        <v>0</v>
      </c>
      <c r="N204" s="25" t="s">
        <v>6049</v>
      </c>
      <c r="O204" s="31">
        <f>M204*AA204</f>
        <v>0</v>
      </c>
      <c r="P204" s="1">
        <v>3</v>
      </c>
      <c r="AA204" s="1">
        <f>IF(P204=1,$O$3,IF(P204=2,$O$4,$O$5))</f>
        <v>0</v>
      </c>
    </row>
    <row r="205">
      <c r="A205" s="1" t="s">
        <v>510</v>
      </c>
      <c r="E205" s="27" t="s">
        <v>506</v>
      </c>
    </row>
    <row r="206" ht="114.75">
      <c r="A206" s="1" t="s">
        <v>511</v>
      </c>
      <c r="E206" s="32" t="s">
        <v>6188</v>
      </c>
    </row>
    <row r="207" ht="25.5">
      <c r="A207" s="1" t="s">
        <v>513</v>
      </c>
      <c r="E207" s="27" t="s">
        <v>6051</v>
      </c>
    </row>
    <row r="208" ht="38.25">
      <c r="A208" s="1" t="s">
        <v>504</v>
      </c>
      <c r="B208" s="1">
        <v>49</v>
      </c>
      <c r="C208" s="26" t="s">
        <v>6189</v>
      </c>
      <c r="D208" t="s">
        <v>506</v>
      </c>
      <c r="E208" s="27" t="s">
        <v>6190</v>
      </c>
      <c r="F208" s="28" t="s">
        <v>1626</v>
      </c>
      <c r="G208" s="29">
        <v>299.45299999999997</v>
      </c>
      <c r="H208" s="28">
        <v>0</v>
      </c>
      <c r="I208" s="30">
        <f>ROUND(G208*H208,P4)</f>
        <v>0</v>
      </c>
      <c r="L208" s="30">
        <v>0</v>
      </c>
      <c r="M208" s="24">
        <f>ROUND(G208*L208,P4)</f>
        <v>0</v>
      </c>
      <c r="N208" s="25" t="s">
        <v>6049</v>
      </c>
      <c r="O208" s="31">
        <f>M208*AA208</f>
        <v>0</v>
      </c>
      <c r="P208" s="1">
        <v>3</v>
      </c>
      <c r="AA208" s="1">
        <f>IF(P208=1,$O$3,IF(P208=2,$O$4,$O$5))</f>
        <v>0</v>
      </c>
    </row>
    <row r="209">
      <c r="A209" s="1" t="s">
        <v>510</v>
      </c>
      <c r="E209" s="27" t="s">
        <v>6191</v>
      </c>
    </row>
    <row r="210" ht="25.5">
      <c r="A210" s="1" t="s">
        <v>511</v>
      </c>
      <c r="E210" s="32" t="s">
        <v>6192</v>
      </c>
    </row>
    <row r="211" ht="25.5">
      <c r="A211" s="1" t="s">
        <v>513</v>
      </c>
      <c r="E211" s="27" t="s">
        <v>6051</v>
      </c>
    </row>
    <row r="212">
      <c r="A212" s="1" t="s">
        <v>501</v>
      </c>
      <c r="C212" s="22" t="s">
        <v>2884</v>
      </c>
      <c r="E212" s="23" t="s">
        <v>2885</v>
      </c>
      <c r="L212" s="24">
        <f>SUMIFS(L213:L240,A213:A240,"P")</f>
        <v>0</v>
      </c>
      <c r="M212" s="24">
        <f>SUMIFS(M213:M240,A213:A240,"P")</f>
        <v>0</v>
      </c>
      <c r="N212" s="25"/>
    </row>
    <row r="213">
      <c r="A213" s="1" t="s">
        <v>504</v>
      </c>
      <c r="B213" s="1">
        <v>50</v>
      </c>
      <c r="C213" s="26" t="s">
        <v>6193</v>
      </c>
      <c r="D213" t="s">
        <v>506</v>
      </c>
      <c r="E213" s="27" t="s">
        <v>6194</v>
      </c>
      <c r="F213" s="28" t="s">
        <v>564</v>
      </c>
      <c r="G213" s="29">
        <v>162.44999999999999</v>
      </c>
      <c r="H213" s="28">
        <v>0</v>
      </c>
      <c r="I213" s="30">
        <f>ROUND(G213*H213,P4)</f>
        <v>0</v>
      </c>
      <c r="L213" s="30">
        <v>0</v>
      </c>
      <c r="M213" s="24">
        <f>ROUND(G213*L213,P4)</f>
        <v>0</v>
      </c>
      <c r="N213" s="25" t="s">
        <v>6049</v>
      </c>
      <c r="O213" s="31">
        <f>M213*AA213</f>
        <v>0</v>
      </c>
      <c r="P213" s="1">
        <v>3</v>
      </c>
      <c r="AA213" s="1">
        <f>IF(P213=1,$O$3,IF(P213=2,$O$4,$O$5))</f>
        <v>0</v>
      </c>
    </row>
    <row r="214">
      <c r="A214" s="1" t="s">
        <v>510</v>
      </c>
      <c r="E214" s="27" t="s">
        <v>506</v>
      </c>
    </row>
    <row r="215" ht="102">
      <c r="A215" s="1" t="s">
        <v>511</v>
      </c>
      <c r="E215" s="32" t="s">
        <v>6195</v>
      </c>
    </row>
    <row r="216" ht="25.5">
      <c r="A216" s="1" t="s">
        <v>513</v>
      </c>
      <c r="E216" s="27" t="s">
        <v>6051</v>
      </c>
    </row>
    <row r="217" ht="25.5">
      <c r="A217" s="1" t="s">
        <v>504</v>
      </c>
      <c r="B217" s="1">
        <v>51</v>
      </c>
      <c r="C217" s="26" t="s">
        <v>6196</v>
      </c>
      <c r="D217" t="s">
        <v>506</v>
      </c>
      <c r="E217" s="27" t="s">
        <v>6197</v>
      </c>
      <c r="F217" s="28" t="s">
        <v>4979</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2">
      <c r="A219" s="1" t="s">
        <v>511</v>
      </c>
      <c r="E219" s="32" t="s">
        <v>6198</v>
      </c>
    </row>
    <row r="220">
      <c r="A220" s="1" t="s">
        <v>513</v>
      </c>
      <c r="E220" s="27" t="s">
        <v>506</v>
      </c>
    </row>
    <row r="221" ht="25.5">
      <c r="A221" s="1" t="s">
        <v>504</v>
      </c>
      <c r="B221" s="1">
        <v>52</v>
      </c>
      <c r="C221" s="26" t="s">
        <v>6199</v>
      </c>
      <c r="D221" t="s">
        <v>506</v>
      </c>
      <c r="E221" s="27" t="s">
        <v>6200</v>
      </c>
      <c r="F221" s="28" t="s">
        <v>1626</v>
      </c>
      <c r="G221" s="29">
        <v>331.88600000000002</v>
      </c>
      <c r="H221" s="28">
        <v>0</v>
      </c>
      <c r="I221" s="30">
        <f>ROUND(G221*H221,P4)</f>
        <v>0</v>
      </c>
      <c r="L221" s="30">
        <v>0</v>
      </c>
      <c r="M221" s="24">
        <f>ROUND(G221*L221,P4)</f>
        <v>0</v>
      </c>
      <c r="N221" s="25" t="s">
        <v>6049</v>
      </c>
      <c r="O221" s="31">
        <f>M221*AA221</f>
        <v>0</v>
      </c>
      <c r="P221" s="1">
        <v>3</v>
      </c>
      <c r="AA221" s="1">
        <f>IF(P221=1,$O$3,IF(P221=2,$O$4,$O$5))</f>
        <v>0</v>
      </c>
    </row>
    <row r="222">
      <c r="A222" s="1" t="s">
        <v>510</v>
      </c>
      <c r="E222" s="27" t="s">
        <v>506</v>
      </c>
    </row>
    <row r="223" ht="114.75">
      <c r="A223" s="1" t="s">
        <v>511</v>
      </c>
      <c r="E223" s="32" t="s">
        <v>6201</v>
      </c>
    </row>
    <row r="224" ht="25.5">
      <c r="A224" s="1" t="s">
        <v>513</v>
      </c>
      <c r="E224" s="27" t="s">
        <v>6051</v>
      </c>
    </row>
    <row r="225" ht="38.25">
      <c r="A225" s="1" t="s">
        <v>504</v>
      </c>
      <c r="B225" s="1">
        <v>53</v>
      </c>
      <c r="C225" s="26" t="s">
        <v>6202</v>
      </c>
      <c r="D225" t="s">
        <v>506</v>
      </c>
      <c r="E225" s="27" t="s">
        <v>6203</v>
      </c>
      <c r="F225" s="28" t="s">
        <v>564</v>
      </c>
      <c r="G225" s="29">
        <v>110.125</v>
      </c>
      <c r="H225" s="28">
        <v>0</v>
      </c>
      <c r="I225" s="30">
        <f>ROUND(G225*H225,P4)</f>
        <v>0</v>
      </c>
      <c r="L225" s="30">
        <v>0</v>
      </c>
      <c r="M225" s="24">
        <f>ROUND(G225*L225,P4)</f>
        <v>0</v>
      </c>
      <c r="N225" s="25" t="s">
        <v>6049</v>
      </c>
      <c r="O225" s="31">
        <f>M225*AA225</f>
        <v>0</v>
      </c>
      <c r="P225" s="1">
        <v>3</v>
      </c>
      <c r="AA225" s="1">
        <f>IF(P225=1,$O$3,IF(P225=2,$O$4,$O$5))</f>
        <v>0</v>
      </c>
    </row>
    <row r="226">
      <c r="A226" s="1" t="s">
        <v>510</v>
      </c>
      <c r="E226" s="27" t="s">
        <v>506</v>
      </c>
    </row>
    <row r="227" ht="51">
      <c r="A227" s="1" t="s">
        <v>511</v>
      </c>
      <c r="E227" s="32" t="s">
        <v>6204</v>
      </c>
    </row>
    <row r="228" ht="25.5">
      <c r="A228" s="1" t="s">
        <v>513</v>
      </c>
      <c r="E228" s="27" t="s">
        <v>6051</v>
      </c>
    </row>
    <row r="229">
      <c r="A229" s="1" t="s">
        <v>504</v>
      </c>
      <c r="B229" s="1">
        <v>54</v>
      </c>
      <c r="C229" s="26" t="s">
        <v>6205</v>
      </c>
      <c r="D229" t="s">
        <v>506</v>
      </c>
      <c r="E229" s="27" t="s">
        <v>6206</v>
      </c>
      <c r="F229" s="28" t="s">
        <v>564</v>
      </c>
      <c r="G229" s="29">
        <v>110.125</v>
      </c>
      <c r="H229" s="28">
        <v>0</v>
      </c>
      <c r="I229" s="30">
        <f>ROUND(G229*H229,P4)</f>
        <v>0</v>
      </c>
      <c r="L229" s="30">
        <v>0</v>
      </c>
      <c r="M229" s="24">
        <f>ROUND(G229*L229,P4)</f>
        <v>0</v>
      </c>
      <c r="N229" s="25" t="s">
        <v>6049</v>
      </c>
      <c r="O229" s="31">
        <f>M229*AA229</f>
        <v>0</v>
      </c>
      <c r="P229" s="1">
        <v>3</v>
      </c>
      <c r="AA229" s="1">
        <f>IF(P229=1,$O$3,IF(P229=2,$O$4,$O$5))</f>
        <v>0</v>
      </c>
    </row>
    <row r="230">
      <c r="A230" s="1" t="s">
        <v>510</v>
      </c>
      <c r="E230" s="27" t="s">
        <v>506</v>
      </c>
    </row>
    <row r="231" ht="25.5">
      <c r="A231" s="1" t="s">
        <v>511</v>
      </c>
      <c r="E231" s="32" t="s">
        <v>6207</v>
      </c>
    </row>
    <row r="232" ht="25.5">
      <c r="A232" s="1" t="s">
        <v>513</v>
      </c>
      <c r="E232" s="27" t="s">
        <v>6051</v>
      </c>
    </row>
    <row r="233" ht="38.25">
      <c r="A233" s="1" t="s">
        <v>504</v>
      </c>
      <c r="B233" s="1">
        <v>55</v>
      </c>
      <c r="C233" s="26" t="s">
        <v>6208</v>
      </c>
      <c r="D233" t="s">
        <v>506</v>
      </c>
      <c r="E233" s="27" t="s">
        <v>6209</v>
      </c>
      <c r="F233" s="28" t="s">
        <v>564</v>
      </c>
      <c r="G233" s="29">
        <v>53.299999999999997</v>
      </c>
      <c r="H233" s="28">
        <v>0</v>
      </c>
      <c r="I233" s="30">
        <f>ROUND(G233*H233,P4)</f>
        <v>0</v>
      </c>
      <c r="L233" s="30">
        <v>0</v>
      </c>
      <c r="M233" s="24">
        <f>ROUND(G233*L233,P4)</f>
        <v>0</v>
      </c>
      <c r="N233" s="25" t="s">
        <v>6049</v>
      </c>
      <c r="O233" s="31">
        <f>M233*AA233</f>
        <v>0</v>
      </c>
      <c r="P233" s="1">
        <v>3</v>
      </c>
      <c r="AA233" s="1">
        <f>IF(P233=1,$O$3,IF(P233=2,$O$4,$O$5))</f>
        <v>0</v>
      </c>
    </row>
    <row r="234">
      <c r="A234" s="1" t="s">
        <v>510</v>
      </c>
      <c r="E234" s="27" t="s">
        <v>506</v>
      </c>
    </row>
    <row r="235" ht="38.25">
      <c r="A235" s="1" t="s">
        <v>511</v>
      </c>
      <c r="E235" s="32" t="s">
        <v>6210</v>
      </c>
    </row>
    <row r="236" ht="25.5">
      <c r="A236" s="1" t="s">
        <v>513</v>
      </c>
      <c r="E236" s="27" t="s">
        <v>6051</v>
      </c>
    </row>
    <row r="237">
      <c r="A237" s="1" t="s">
        <v>504</v>
      </c>
      <c r="B237" s="1">
        <v>56</v>
      </c>
      <c r="C237" s="26" t="s">
        <v>6211</v>
      </c>
      <c r="D237" t="s">
        <v>506</v>
      </c>
      <c r="E237" s="27" t="s">
        <v>6212</v>
      </c>
      <c r="F237" s="28" t="s">
        <v>564</v>
      </c>
      <c r="G237" s="29">
        <v>53.299999999999997</v>
      </c>
      <c r="H237" s="28">
        <v>0</v>
      </c>
      <c r="I237" s="30">
        <f>ROUND(G237*H237,P4)</f>
        <v>0</v>
      </c>
      <c r="L237" s="30">
        <v>0</v>
      </c>
      <c r="M237" s="24">
        <f>ROUND(G237*L237,P4)</f>
        <v>0</v>
      </c>
      <c r="N237" s="25" t="s">
        <v>6049</v>
      </c>
      <c r="O237" s="31">
        <f>M237*AA237</f>
        <v>0</v>
      </c>
      <c r="P237" s="1">
        <v>3</v>
      </c>
      <c r="AA237" s="1">
        <f>IF(P237=1,$O$3,IF(P237=2,$O$4,$O$5))</f>
        <v>0</v>
      </c>
    </row>
    <row r="238">
      <c r="A238" s="1" t="s">
        <v>510</v>
      </c>
      <c r="E238" s="27" t="s">
        <v>506</v>
      </c>
    </row>
    <row r="239" ht="25.5">
      <c r="A239" s="1" t="s">
        <v>511</v>
      </c>
      <c r="E239" s="32" t="s">
        <v>6213</v>
      </c>
    </row>
    <row r="240" ht="25.5">
      <c r="A240" s="1" t="s">
        <v>513</v>
      </c>
      <c r="E240"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COUNTIFS(L8:L218,"=0",A8:A218,"P")+COUNTIFS(L8:L218,"",A8:A218,"P")+SUM(Q8:Q218)</f>
        <v>0</v>
      </c>
    </row>
    <row r="8">
      <c r="A8" s="1" t="s">
        <v>499</v>
      </c>
      <c r="C8" s="22" t="s">
        <v>6214</v>
      </c>
      <c r="E8" s="23" t="s">
        <v>215</v>
      </c>
      <c r="L8" s="24">
        <f>L9+L30+L79+L96+L109+L130+L139+L176+L201</f>
        <v>0</v>
      </c>
      <c r="M8" s="24">
        <f>M9+M30+M79+M96+M109+M130+M139+M176+M201</f>
        <v>0</v>
      </c>
      <c r="N8" s="25"/>
    </row>
    <row r="9">
      <c r="A9" s="1" t="s">
        <v>501</v>
      </c>
      <c r="C9" s="22" t="s">
        <v>1254</v>
      </c>
      <c r="E9" s="23" t="s">
        <v>1255</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5670</v>
      </c>
    </row>
    <row r="12" ht="25.5">
      <c r="A12" s="1" t="s">
        <v>511</v>
      </c>
      <c r="E12" s="32" t="s">
        <v>4762</v>
      </c>
    </row>
    <row r="13">
      <c r="A13" s="1" t="s">
        <v>513</v>
      </c>
      <c r="E13" s="27" t="s">
        <v>514</v>
      </c>
    </row>
    <row r="14" ht="25.5">
      <c r="A14" s="1" t="s">
        <v>504</v>
      </c>
      <c r="B14" s="1">
        <v>2</v>
      </c>
      <c r="C14" s="26" t="s">
        <v>3384</v>
      </c>
      <c r="D14" t="s">
        <v>3385</v>
      </c>
      <c r="E14" s="27" t="s">
        <v>3386</v>
      </c>
      <c r="F14" s="28" t="s">
        <v>2701</v>
      </c>
      <c r="G14" s="29">
        <v>2571.857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6215</v>
      </c>
    </row>
    <row r="17" ht="25.5">
      <c r="A17" s="1" t="s">
        <v>513</v>
      </c>
      <c r="E17" s="27" t="s">
        <v>2702</v>
      </c>
    </row>
    <row r="18" ht="25.5">
      <c r="A18" s="1" t="s">
        <v>504</v>
      </c>
      <c r="B18" s="1">
        <v>3</v>
      </c>
      <c r="C18" s="26" t="s">
        <v>3775</v>
      </c>
      <c r="D18" t="s">
        <v>3776</v>
      </c>
      <c r="E18" s="27" t="s">
        <v>3777</v>
      </c>
      <c r="F18" s="28" t="s">
        <v>2701</v>
      </c>
      <c r="G18" s="29">
        <v>8624.232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6216</v>
      </c>
    </row>
    <row r="21" ht="25.5">
      <c r="A21" s="1" t="s">
        <v>513</v>
      </c>
      <c r="E21" s="27" t="s">
        <v>2702</v>
      </c>
    </row>
    <row r="22" ht="25.5">
      <c r="A22" s="1" t="s">
        <v>504</v>
      </c>
      <c r="B22" s="1">
        <v>4</v>
      </c>
      <c r="C22" s="26" t="s">
        <v>3030</v>
      </c>
      <c r="D22" t="s">
        <v>3031</v>
      </c>
      <c r="E22" s="27" t="s">
        <v>3032</v>
      </c>
      <c r="F22" s="28" t="s">
        <v>2701</v>
      </c>
      <c r="G22" s="29">
        <v>290.39999999999998</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6217</v>
      </c>
    </row>
    <row r="25" ht="25.5">
      <c r="A25" s="1" t="s">
        <v>513</v>
      </c>
      <c r="E25" s="27" t="s">
        <v>2702</v>
      </c>
    </row>
    <row r="26" ht="25.5">
      <c r="A26" s="1" t="s">
        <v>504</v>
      </c>
      <c r="B26" s="1">
        <v>5</v>
      </c>
      <c r="C26" s="26" t="s">
        <v>2833</v>
      </c>
      <c r="D26" t="s">
        <v>2834</v>
      </c>
      <c r="E26" s="27" t="s">
        <v>2835</v>
      </c>
      <c r="F26" s="28" t="s">
        <v>2701</v>
      </c>
      <c r="G26" s="29">
        <v>75.397999999999996</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6218</v>
      </c>
    </row>
    <row r="29" ht="25.5">
      <c r="A29" s="1" t="s">
        <v>513</v>
      </c>
      <c r="E29" s="27" t="s">
        <v>2702</v>
      </c>
    </row>
    <row r="30">
      <c r="A30" s="1" t="s">
        <v>501</v>
      </c>
      <c r="C30" s="22" t="s">
        <v>597</v>
      </c>
      <c r="E30" s="23" t="s">
        <v>557</v>
      </c>
      <c r="L30" s="24">
        <f>SUMIFS(L31:L78,A31:A78,"P")</f>
        <v>0</v>
      </c>
      <c r="M30" s="24">
        <f>SUMIFS(M31:M78,A31:A78,"P")</f>
        <v>0</v>
      </c>
      <c r="N30" s="25"/>
    </row>
    <row r="31" ht="25.5">
      <c r="A31" s="1" t="s">
        <v>504</v>
      </c>
      <c r="B31" s="1">
        <v>6</v>
      </c>
      <c r="C31" s="26" t="s">
        <v>4278</v>
      </c>
      <c r="D31" t="s">
        <v>506</v>
      </c>
      <c r="E31" s="27" t="s">
        <v>4279</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5675</v>
      </c>
    </row>
    <row r="33" ht="51">
      <c r="A33" s="1" t="s">
        <v>511</v>
      </c>
      <c r="E33" s="32" t="s">
        <v>6219</v>
      </c>
    </row>
    <row r="34">
      <c r="A34" s="1" t="s">
        <v>513</v>
      </c>
      <c r="E34" s="27" t="s">
        <v>514</v>
      </c>
    </row>
    <row r="35">
      <c r="A35" s="1" t="s">
        <v>504</v>
      </c>
      <c r="B35" s="1">
        <v>7</v>
      </c>
      <c r="C35" s="26" t="s">
        <v>4787</v>
      </c>
      <c r="D35" t="s">
        <v>506</v>
      </c>
      <c r="E35" s="27" t="s">
        <v>4788</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5675</v>
      </c>
    </row>
    <row r="37" ht="51">
      <c r="A37" s="1" t="s">
        <v>511</v>
      </c>
      <c r="E37" s="32" t="s">
        <v>6220</v>
      </c>
    </row>
    <row r="38">
      <c r="A38" s="1" t="s">
        <v>513</v>
      </c>
      <c r="E38" s="27" t="s">
        <v>514</v>
      </c>
    </row>
    <row r="39">
      <c r="A39" s="1" t="s">
        <v>504</v>
      </c>
      <c r="B39" s="1">
        <v>8</v>
      </c>
      <c r="C39" s="26" t="s">
        <v>3410</v>
      </c>
      <c r="D39" t="s">
        <v>506</v>
      </c>
      <c r="E39" s="27" t="s">
        <v>3411</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6221</v>
      </c>
    </row>
    <row r="42">
      <c r="A42" s="1" t="s">
        <v>513</v>
      </c>
      <c r="E42" s="27" t="s">
        <v>514</v>
      </c>
    </row>
    <row r="43">
      <c r="A43" s="1" t="s">
        <v>504</v>
      </c>
      <c r="B43" s="1">
        <v>9</v>
      </c>
      <c r="C43" s="26" t="s">
        <v>3403</v>
      </c>
      <c r="D43" t="s">
        <v>506</v>
      </c>
      <c r="E43" s="27" t="s">
        <v>3404</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4795</v>
      </c>
    </row>
    <row r="45" ht="51">
      <c r="A45" s="1" t="s">
        <v>511</v>
      </c>
      <c r="E45" s="32" t="s">
        <v>6222</v>
      </c>
    </row>
    <row r="46">
      <c r="A46" s="1" t="s">
        <v>513</v>
      </c>
      <c r="E46" s="27" t="s">
        <v>514</v>
      </c>
    </row>
    <row r="47">
      <c r="A47" s="1" t="s">
        <v>504</v>
      </c>
      <c r="B47" s="1">
        <v>10</v>
      </c>
      <c r="C47" s="26" t="s">
        <v>3528</v>
      </c>
      <c r="D47" t="s">
        <v>506</v>
      </c>
      <c r="E47" s="27" t="s">
        <v>3529</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5060</v>
      </c>
    </row>
    <row r="49" ht="140.25">
      <c r="A49" s="1" t="s">
        <v>511</v>
      </c>
      <c r="E49" s="32" t="s">
        <v>6223</v>
      </c>
    </row>
    <row r="50">
      <c r="A50" s="1" t="s">
        <v>513</v>
      </c>
      <c r="E50" s="27" t="s">
        <v>514</v>
      </c>
    </row>
    <row r="51">
      <c r="A51" s="1" t="s">
        <v>504</v>
      </c>
      <c r="B51" s="1">
        <v>11</v>
      </c>
      <c r="C51" s="26" t="s">
        <v>5315</v>
      </c>
      <c r="D51" t="s">
        <v>506</v>
      </c>
      <c r="E51" s="27" t="s">
        <v>5316</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5060</v>
      </c>
    </row>
    <row r="53" ht="140.25">
      <c r="A53" s="1" t="s">
        <v>511</v>
      </c>
      <c r="E53" s="32" t="s">
        <v>6224</v>
      </c>
    </row>
    <row r="54">
      <c r="A54" s="1" t="s">
        <v>513</v>
      </c>
      <c r="E54" s="27" t="s">
        <v>514</v>
      </c>
    </row>
    <row r="55">
      <c r="A55" s="1" t="s">
        <v>504</v>
      </c>
      <c r="B55" s="1">
        <v>12</v>
      </c>
      <c r="C55" s="26" t="s">
        <v>3399</v>
      </c>
      <c r="D55" t="s">
        <v>601</v>
      </c>
      <c r="E55" s="27" t="s">
        <v>3400</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3413</v>
      </c>
    </row>
    <row r="57" ht="25.5">
      <c r="A57" s="1" t="s">
        <v>511</v>
      </c>
      <c r="E57" s="32" t="s">
        <v>6225</v>
      </c>
    </row>
    <row r="58">
      <c r="A58" s="1" t="s">
        <v>513</v>
      </c>
      <c r="E58" s="27" t="s">
        <v>514</v>
      </c>
    </row>
    <row r="59">
      <c r="A59" s="1" t="s">
        <v>504</v>
      </c>
      <c r="B59" s="1">
        <v>13</v>
      </c>
      <c r="C59" s="26" t="s">
        <v>3436</v>
      </c>
      <c r="D59" t="s">
        <v>506</v>
      </c>
      <c r="E59" s="27" t="s">
        <v>3437</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5318</v>
      </c>
    </row>
    <row r="61" ht="25.5">
      <c r="A61" s="1" t="s">
        <v>511</v>
      </c>
      <c r="E61" s="32" t="s">
        <v>6226</v>
      </c>
    </row>
    <row r="62">
      <c r="A62" s="1" t="s">
        <v>513</v>
      </c>
      <c r="E62" s="27" t="s">
        <v>514</v>
      </c>
    </row>
    <row r="63">
      <c r="A63" s="1" t="s">
        <v>504</v>
      </c>
      <c r="B63" s="1">
        <v>14</v>
      </c>
      <c r="C63" s="26" t="s">
        <v>3419</v>
      </c>
      <c r="D63" t="s">
        <v>506</v>
      </c>
      <c r="E63" s="27" t="s">
        <v>3420</v>
      </c>
      <c r="F63" s="28" t="s">
        <v>1626</v>
      </c>
      <c r="G63" s="29">
        <v>514</v>
      </c>
      <c r="H63" s="28">
        <v>0</v>
      </c>
      <c r="I63" s="30">
        <f>ROUND(G63*H63,P4)</f>
        <v>0</v>
      </c>
      <c r="L63" s="30">
        <v>0</v>
      </c>
      <c r="M63" s="24">
        <f>ROUND(G63*L63,P4)</f>
        <v>0</v>
      </c>
      <c r="N63" s="25" t="s">
        <v>509</v>
      </c>
      <c r="O63" s="31">
        <f>M63*AA63</f>
        <v>0</v>
      </c>
      <c r="P63" s="1">
        <v>3</v>
      </c>
      <c r="AA63" s="1">
        <f>IF(P63=1,$O$3,IF(P63=2,$O$4,$O$5))</f>
        <v>0</v>
      </c>
    </row>
    <row r="64">
      <c r="A64" s="1" t="s">
        <v>510</v>
      </c>
      <c r="E64" s="27" t="s">
        <v>5194</v>
      </c>
    </row>
    <row r="65" ht="38.25">
      <c r="A65" s="1" t="s">
        <v>511</v>
      </c>
      <c r="E65" s="32" t="s">
        <v>6227</v>
      </c>
    </row>
    <row r="66">
      <c r="A66" s="1" t="s">
        <v>513</v>
      </c>
      <c r="E66" s="27" t="s">
        <v>514</v>
      </c>
    </row>
    <row r="67">
      <c r="A67" s="1" t="s">
        <v>504</v>
      </c>
      <c r="B67" s="1">
        <v>15</v>
      </c>
      <c r="C67" s="26" t="s">
        <v>5196</v>
      </c>
      <c r="D67" t="s">
        <v>506</v>
      </c>
      <c r="E67" s="27" t="s">
        <v>5197</v>
      </c>
      <c r="F67" s="28" t="s">
        <v>1626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6228</v>
      </c>
    </row>
    <row r="70">
      <c r="A70" s="1" t="s">
        <v>513</v>
      </c>
      <c r="E70" s="27" t="s">
        <v>514</v>
      </c>
    </row>
    <row r="71">
      <c r="A71" s="1" t="s">
        <v>504</v>
      </c>
      <c r="B71" s="1">
        <v>16</v>
      </c>
      <c r="C71" s="26" t="s">
        <v>4139</v>
      </c>
      <c r="D71" t="s">
        <v>506</v>
      </c>
      <c r="E71" s="27" t="s">
        <v>4140</v>
      </c>
      <c r="F71" s="28" t="s">
        <v>1626</v>
      </c>
      <c r="G71" s="29">
        <v>2056</v>
      </c>
      <c r="H71" s="28">
        <v>0</v>
      </c>
      <c r="I71" s="30">
        <f>ROUND(G71*H71,P4)</f>
        <v>0</v>
      </c>
      <c r="L71" s="30">
        <v>0</v>
      </c>
      <c r="M71" s="24">
        <f>ROUND(G71*L71,P4)</f>
        <v>0</v>
      </c>
      <c r="N71" s="25" t="s">
        <v>509</v>
      </c>
      <c r="O71" s="31">
        <f>M71*AA71</f>
        <v>0</v>
      </c>
      <c r="P71" s="1">
        <v>3</v>
      </c>
      <c r="AA71" s="1">
        <f>IF(P71=1,$O$3,IF(P71=2,$O$4,$O$5))</f>
        <v>0</v>
      </c>
    </row>
    <row r="72">
      <c r="A72" s="1" t="s">
        <v>510</v>
      </c>
      <c r="E72" s="27" t="s">
        <v>5199</v>
      </c>
    </row>
    <row r="73" ht="25.5">
      <c r="A73" s="1" t="s">
        <v>511</v>
      </c>
      <c r="E73" s="32" t="s">
        <v>6229</v>
      </c>
    </row>
    <row r="74">
      <c r="A74" s="1" t="s">
        <v>513</v>
      </c>
      <c r="E74" s="27" t="s">
        <v>514</v>
      </c>
    </row>
    <row r="75">
      <c r="A75" s="1" t="s">
        <v>504</v>
      </c>
      <c r="B75" s="1">
        <v>17</v>
      </c>
      <c r="C75" s="26" t="s">
        <v>3427</v>
      </c>
      <c r="D75" t="s">
        <v>506</v>
      </c>
      <c r="E75" s="27" t="s">
        <v>3428</v>
      </c>
      <c r="F75" s="28" t="s">
        <v>1626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6228</v>
      </c>
    </row>
    <row r="78">
      <c r="A78" s="1" t="s">
        <v>513</v>
      </c>
      <c r="E78" s="27" t="s">
        <v>514</v>
      </c>
    </row>
    <row r="79">
      <c r="A79" s="1" t="s">
        <v>501</v>
      </c>
      <c r="C79" s="22" t="s">
        <v>601</v>
      </c>
      <c r="E79" s="23" t="s">
        <v>1649</v>
      </c>
      <c r="L79" s="24">
        <f>SUMIFS(L80:L95,A80:A95,"P")</f>
        <v>0</v>
      </c>
      <c r="M79" s="24">
        <f>SUMIFS(M80:M95,A80:A95,"P")</f>
        <v>0</v>
      </c>
      <c r="N79" s="25"/>
    </row>
    <row r="80">
      <c r="A80" s="1" t="s">
        <v>504</v>
      </c>
      <c r="B80" s="1">
        <v>18</v>
      </c>
      <c r="C80" s="26" t="s">
        <v>5603</v>
      </c>
      <c r="D80" t="s">
        <v>506</v>
      </c>
      <c r="E80" s="27" t="s">
        <v>5604</v>
      </c>
      <c r="F80" s="28" t="s">
        <v>2701</v>
      </c>
      <c r="G80" s="29">
        <v>298.56</v>
      </c>
      <c r="H80" s="28">
        <v>0</v>
      </c>
      <c r="I80" s="30">
        <f>ROUND(G80*H80,P4)</f>
        <v>0</v>
      </c>
      <c r="L80" s="30">
        <v>0</v>
      </c>
      <c r="M80" s="24">
        <f>ROUND(G80*L80,P4)</f>
        <v>0</v>
      </c>
      <c r="N80" s="25" t="s">
        <v>509</v>
      </c>
      <c r="O80" s="31">
        <f>M80*AA80</f>
        <v>0</v>
      </c>
      <c r="P80" s="1">
        <v>3</v>
      </c>
      <c r="AA80" s="1">
        <f>IF(P80=1,$O$3,IF(P80=2,$O$4,$O$5))</f>
        <v>0</v>
      </c>
    </row>
    <row r="81">
      <c r="A81" s="1" t="s">
        <v>510</v>
      </c>
      <c r="E81" s="27" t="s">
        <v>6230</v>
      </c>
    </row>
    <row r="82" ht="25.5">
      <c r="A82" s="1" t="s">
        <v>511</v>
      </c>
      <c r="E82" s="32" t="s">
        <v>6231</v>
      </c>
    </row>
    <row r="83">
      <c r="A83" s="1" t="s">
        <v>513</v>
      </c>
      <c r="E83" s="27" t="s">
        <v>514</v>
      </c>
    </row>
    <row r="84">
      <c r="A84" s="1" t="s">
        <v>504</v>
      </c>
      <c r="B84" s="1">
        <v>19</v>
      </c>
      <c r="C84" s="26" t="s">
        <v>5606</v>
      </c>
      <c r="D84" t="s">
        <v>506</v>
      </c>
      <c r="E84" s="27" t="s">
        <v>5607</v>
      </c>
      <c r="F84" s="28" t="s">
        <v>2701</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6232</v>
      </c>
    </row>
    <row r="87">
      <c r="A87" s="1" t="s">
        <v>513</v>
      </c>
      <c r="E87" s="27" t="s">
        <v>514</v>
      </c>
    </row>
    <row r="88">
      <c r="A88" s="1" t="s">
        <v>504</v>
      </c>
      <c r="B88" s="1">
        <v>20</v>
      </c>
      <c r="C88" s="26" t="s">
        <v>4208</v>
      </c>
      <c r="D88" t="s">
        <v>506</v>
      </c>
      <c r="E88" s="27" t="s">
        <v>4209</v>
      </c>
      <c r="F88" s="28" t="s">
        <v>560</v>
      </c>
      <c r="G88" s="29">
        <v>134.14500000000001</v>
      </c>
      <c r="H88" s="28">
        <v>0</v>
      </c>
      <c r="I88" s="30">
        <f>ROUND(G88*H88,P4)</f>
        <v>0</v>
      </c>
      <c r="L88" s="30">
        <v>0</v>
      </c>
      <c r="M88" s="24">
        <f>ROUND(G88*L88,P4)</f>
        <v>0</v>
      </c>
      <c r="N88" s="25" t="s">
        <v>509</v>
      </c>
      <c r="O88" s="31">
        <f>M88*AA88</f>
        <v>0</v>
      </c>
      <c r="P88" s="1">
        <v>3</v>
      </c>
      <c r="AA88" s="1">
        <f>IF(P88=1,$O$3,IF(P88=2,$O$4,$O$5))</f>
        <v>0</v>
      </c>
    </row>
    <row r="89" ht="25.5">
      <c r="A89" s="1" t="s">
        <v>510</v>
      </c>
      <c r="E89" s="27" t="s">
        <v>6233</v>
      </c>
    </row>
    <row r="90" ht="63.75">
      <c r="A90" s="1" t="s">
        <v>511</v>
      </c>
      <c r="E90" s="32" t="s">
        <v>6234</v>
      </c>
    </row>
    <row r="91">
      <c r="A91" s="1" t="s">
        <v>513</v>
      </c>
      <c r="E91" s="27" t="s">
        <v>514</v>
      </c>
    </row>
    <row r="92">
      <c r="A92" s="1" t="s">
        <v>504</v>
      </c>
      <c r="B92" s="1">
        <v>21</v>
      </c>
      <c r="C92" s="26" t="s">
        <v>4212</v>
      </c>
      <c r="D92" t="s">
        <v>506</v>
      </c>
      <c r="E92" s="27" t="s">
        <v>4213</v>
      </c>
      <c r="F92" s="28" t="s">
        <v>2701</v>
      </c>
      <c r="G92" s="29">
        <v>14.144</v>
      </c>
      <c r="H92" s="28">
        <v>0</v>
      </c>
      <c r="I92" s="30">
        <f>ROUND(G92*H92,P4)</f>
        <v>0</v>
      </c>
      <c r="L92" s="30">
        <v>0</v>
      </c>
      <c r="M92" s="24">
        <f>ROUND(G92*L92,P4)</f>
        <v>0</v>
      </c>
      <c r="N92" s="25" t="s">
        <v>509</v>
      </c>
      <c r="O92" s="31">
        <f>M92*AA92</f>
        <v>0</v>
      </c>
      <c r="P92" s="1">
        <v>3</v>
      </c>
      <c r="AA92" s="1">
        <f>IF(P92=1,$O$3,IF(P92=2,$O$4,$O$5))</f>
        <v>0</v>
      </c>
    </row>
    <row r="93">
      <c r="A93" s="1" t="s">
        <v>510</v>
      </c>
      <c r="E93" s="27" t="s">
        <v>6235</v>
      </c>
    </row>
    <row r="94" ht="63.75">
      <c r="A94" s="1" t="s">
        <v>511</v>
      </c>
      <c r="E94" s="32" t="s">
        <v>6236</v>
      </c>
    </row>
    <row r="95">
      <c r="A95" s="1" t="s">
        <v>513</v>
      </c>
      <c r="E95" s="27" t="s">
        <v>514</v>
      </c>
    </row>
    <row r="96">
      <c r="A96" s="1" t="s">
        <v>501</v>
      </c>
      <c r="C96" s="22" t="s">
        <v>604</v>
      </c>
      <c r="E96" s="23" t="s">
        <v>4850</v>
      </c>
      <c r="L96" s="24">
        <f>SUMIFS(L97:L108,A97:A108,"P")</f>
        <v>0</v>
      </c>
      <c r="M96" s="24">
        <f>SUMIFS(M97:M108,A97:A108,"P")</f>
        <v>0</v>
      </c>
      <c r="N96" s="25"/>
    </row>
    <row r="97">
      <c r="A97" s="1" t="s">
        <v>504</v>
      </c>
      <c r="B97" s="1">
        <v>22</v>
      </c>
      <c r="C97" s="26" t="s">
        <v>5330</v>
      </c>
      <c r="D97" t="s">
        <v>506</v>
      </c>
      <c r="E97" s="27" t="s">
        <v>5331</v>
      </c>
      <c r="F97" s="28" t="s">
        <v>560</v>
      </c>
      <c r="G97" s="29">
        <v>177.33699999999999</v>
      </c>
      <c r="H97" s="28">
        <v>0</v>
      </c>
      <c r="I97" s="30">
        <f>ROUND(G97*H97,P4)</f>
        <v>0</v>
      </c>
      <c r="L97" s="30">
        <v>0</v>
      </c>
      <c r="M97" s="24">
        <f>ROUND(G97*L97,P4)</f>
        <v>0</v>
      </c>
      <c r="N97" s="25" t="s">
        <v>509</v>
      </c>
      <c r="O97" s="31">
        <f>M97*AA97</f>
        <v>0</v>
      </c>
      <c r="P97" s="1">
        <v>3</v>
      </c>
      <c r="AA97" s="1">
        <f>IF(P97=1,$O$3,IF(P97=2,$O$4,$O$5))</f>
        <v>0</v>
      </c>
    </row>
    <row r="98" ht="51">
      <c r="A98" s="1" t="s">
        <v>510</v>
      </c>
      <c r="E98" s="27" t="s">
        <v>6237</v>
      </c>
    </row>
    <row r="99" ht="63.75">
      <c r="A99" s="1" t="s">
        <v>511</v>
      </c>
      <c r="E99" s="32" t="s">
        <v>6238</v>
      </c>
    </row>
    <row r="100">
      <c r="A100" s="1" t="s">
        <v>513</v>
      </c>
      <c r="E100" s="27" t="s">
        <v>514</v>
      </c>
    </row>
    <row r="101">
      <c r="A101" s="1" t="s">
        <v>504</v>
      </c>
      <c r="B101" s="1">
        <v>23</v>
      </c>
      <c r="C101" s="26" t="s">
        <v>5334</v>
      </c>
      <c r="D101" t="s">
        <v>506</v>
      </c>
      <c r="E101" s="27" t="s">
        <v>5335</v>
      </c>
      <c r="F101" s="28" t="s">
        <v>2701</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6239</v>
      </c>
    </row>
    <row r="103" ht="63.75">
      <c r="A103" s="1" t="s">
        <v>511</v>
      </c>
      <c r="E103" s="32" t="s">
        <v>6240</v>
      </c>
    </row>
    <row r="104">
      <c r="A104" s="1" t="s">
        <v>513</v>
      </c>
      <c r="E104" s="27" t="s">
        <v>514</v>
      </c>
    </row>
    <row r="105">
      <c r="A105" s="1" t="s">
        <v>504</v>
      </c>
      <c r="B105" s="1">
        <v>24</v>
      </c>
      <c r="C105" s="26" t="s">
        <v>4865</v>
      </c>
      <c r="D105" t="s">
        <v>506</v>
      </c>
      <c r="E105" s="27" t="s">
        <v>4866</v>
      </c>
      <c r="F105" s="28" t="s">
        <v>1626</v>
      </c>
      <c r="G105" s="29">
        <v>276.48899999999998</v>
      </c>
      <c r="H105" s="28">
        <v>0</v>
      </c>
      <c r="I105" s="30">
        <f>ROUND(G105*H105,P4)</f>
        <v>0</v>
      </c>
      <c r="L105" s="30">
        <v>0</v>
      </c>
      <c r="M105" s="24">
        <f>ROUND(G105*L105,P4)</f>
        <v>0</v>
      </c>
      <c r="N105" s="25" t="s">
        <v>506</v>
      </c>
      <c r="O105" s="31">
        <f>M105*AA105</f>
        <v>0</v>
      </c>
      <c r="P105" s="1">
        <v>3</v>
      </c>
      <c r="AA105" s="1">
        <f>IF(P105=1,$O$3,IF(P105=2,$O$4,$O$5))</f>
        <v>0</v>
      </c>
    </row>
    <row r="106" ht="38.25">
      <c r="A106" s="1" t="s">
        <v>510</v>
      </c>
      <c r="E106" s="27" t="s">
        <v>5701</v>
      </c>
    </row>
    <row r="107" ht="25.5">
      <c r="A107" s="1" t="s">
        <v>511</v>
      </c>
      <c r="E107" s="32" t="s">
        <v>6241</v>
      </c>
    </row>
    <row r="108" ht="25.5">
      <c r="A108" s="1" t="s">
        <v>513</v>
      </c>
      <c r="E108" s="27" t="s">
        <v>5703</v>
      </c>
    </row>
    <row r="109">
      <c r="A109" s="1" t="s">
        <v>501</v>
      </c>
      <c r="C109" s="22" t="s">
        <v>857</v>
      </c>
      <c r="E109" s="23" t="s">
        <v>3456</v>
      </c>
      <c r="L109" s="24">
        <f>SUMIFS(L110:L129,A110:A129,"P")</f>
        <v>0</v>
      </c>
      <c r="M109" s="24">
        <f>SUMIFS(M110:M129,A110:A129,"P")</f>
        <v>0</v>
      </c>
      <c r="N109" s="25"/>
    </row>
    <row r="110">
      <c r="A110" s="1" t="s">
        <v>504</v>
      </c>
      <c r="B110" s="1">
        <v>25</v>
      </c>
      <c r="C110" s="26" t="s">
        <v>3472</v>
      </c>
      <c r="D110" t="s">
        <v>506</v>
      </c>
      <c r="E110" s="27" t="s">
        <v>3473</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6242</v>
      </c>
    </row>
    <row r="112" ht="25.5">
      <c r="A112" s="1" t="s">
        <v>511</v>
      </c>
      <c r="E112" s="32" t="s">
        <v>6243</v>
      </c>
    </row>
    <row r="113">
      <c r="A113" s="1" t="s">
        <v>513</v>
      </c>
      <c r="E113" s="27" t="s">
        <v>514</v>
      </c>
    </row>
    <row r="114">
      <c r="A114" s="1" t="s">
        <v>504</v>
      </c>
      <c r="B114" s="1">
        <v>26</v>
      </c>
      <c r="C114" s="26" t="s">
        <v>4145</v>
      </c>
      <c r="D114" t="s">
        <v>506</v>
      </c>
      <c r="E114" s="27" t="s">
        <v>4146</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5.5">
      <c r="A115" s="1" t="s">
        <v>510</v>
      </c>
      <c r="E115" s="27" t="s">
        <v>6244</v>
      </c>
    </row>
    <row r="116" ht="25.5">
      <c r="A116" s="1" t="s">
        <v>511</v>
      </c>
      <c r="E116" s="32" t="s">
        <v>6245</v>
      </c>
    </row>
    <row r="117">
      <c r="A117" s="1" t="s">
        <v>513</v>
      </c>
      <c r="E117" s="27" t="s">
        <v>514</v>
      </c>
    </row>
    <row r="118">
      <c r="A118" s="1" t="s">
        <v>504</v>
      </c>
      <c r="B118" s="1">
        <v>27</v>
      </c>
      <c r="C118" s="26" t="s">
        <v>4889</v>
      </c>
      <c r="D118" t="s">
        <v>506</v>
      </c>
      <c r="E118" s="27" t="s">
        <v>4890</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6246</v>
      </c>
    </row>
    <row r="120" ht="51">
      <c r="A120" s="1" t="s">
        <v>511</v>
      </c>
      <c r="E120" s="32" t="s">
        <v>6247</v>
      </c>
    </row>
    <row r="121">
      <c r="A121" s="1" t="s">
        <v>513</v>
      </c>
      <c r="E121" s="27" t="s">
        <v>514</v>
      </c>
    </row>
    <row r="122">
      <c r="A122" s="1" t="s">
        <v>504</v>
      </c>
      <c r="B122" s="1">
        <v>28</v>
      </c>
      <c r="C122" s="26" t="s">
        <v>5346</v>
      </c>
      <c r="D122" t="s">
        <v>506</v>
      </c>
      <c r="E122" s="27" t="s">
        <v>5347</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5708</v>
      </c>
    </row>
    <row r="124" ht="153">
      <c r="A124" s="1" t="s">
        <v>511</v>
      </c>
      <c r="E124" s="32" t="s">
        <v>6248</v>
      </c>
    </row>
    <row r="125">
      <c r="A125" s="1" t="s">
        <v>513</v>
      </c>
      <c r="E125" s="27" t="s">
        <v>514</v>
      </c>
    </row>
    <row r="126">
      <c r="A126" s="1" t="s">
        <v>504</v>
      </c>
      <c r="B126" s="1">
        <v>29</v>
      </c>
      <c r="C126" s="26" t="s">
        <v>5349</v>
      </c>
      <c r="D126" t="s">
        <v>506</v>
      </c>
      <c r="E126" s="27" t="s">
        <v>5350</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6249</v>
      </c>
    </row>
    <row r="128" ht="25.5">
      <c r="A128" s="1" t="s">
        <v>511</v>
      </c>
      <c r="E128" s="32" t="s">
        <v>6250</v>
      </c>
    </row>
    <row r="129">
      <c r="A129" s="1" t="s">
        <v>513</v>
      </c>
      <c r="E129" s="27" t="s">
        <v>514</v>
      </c>
    </row>
    <row r="130">
      <c r="A130" s="1" t="s">
        <v>501</v>
      </c>
      <c r="C130" s="22" t="s">
        <v>860</v>
      </c>
      <c r="E130" s="23" t="s">
        <v>2849</v>
      </c>
      <c r="L130" s="24">
        <f>SUMIFS(L131:L138,A131:A138,"P")</f>
        <v>0</v>
      </c>
      <c r="M130" s="24">
        <f>SUMIFS(M131:M138,A131:A138,"P")</f>
        <v>0</v>
      </c>
      <c r="N130" s="25"/>
    </row>
    <row r="131">
      <c r="A131" s="1" t="s">
        <v>504</v>
      </c>
      <c r="B131" s="1">
        <v>30</v>
      </c>
      <c r="C131" s="26" t="s">
        <v>4334</v>
      </c>
      <c r="D131" t="s">
        <v>506</v>
      </c>
      <c r="E131" s="27" t="s">
        <v>4335</v>
      </c>
      <c r="F131" s="28" t="s">
        <v>1626</v>
      </c>
      <c r="G131" s="29">
        <v>305.19</v>
      </c>
      <c r="H131" s="28">
        <v>0</v>
      </c>
      <c r="I131" s="30">
        <f>ROUND(G131*H131,P4)</f>
        <v>0</v>
      </c>
      <c r="L131" s="30">
        <v>0</v>
      </c>
      <c r="M131" s="24">
        <f>ROUND(G131*L131,P4)</f>
        <v>0</v>
      </c>
      <c r="N131" s="25" t="s">
        <v>509</v>
      </c>
      <c r="O131" s="31">
        <f>M131*AA131</f>
        <v>0</v>
      </c>
      <c r="P131" s="1">
        <v>3</v>
      </c>
      <c r="AA131" s="1">
        <f>IF(P131=1,$O$3,IF(P131=2,$O$4,$O$5))</f>
        <v>0</v>
      </c>
    </row>
    <row r="132" ht="25.5">
      <c r="A132" s="1" t="s">
        <v>510</v>
      </c>
      <c r="E132" s="27" t="s">
        <v>5017</v>
      </c>
    </row>
    <row r="133" ht="25.5">
      <c r="A133" s="1" t="s">
        <v>511</v>
      </c>
      <c r="E133" s="32" t="s">
        <v>6251</v>
      </c>
    </row>
    <row r="134">
      <c r="A134" s="1" t="s">
        <v>513</v>
      </c>
      <c r="E134" s="27" t="s">
        <v>514</v>
      </c>
    </row>
    <row r="135">
      <c r="A135" s="1" t="s">
        <v>504</v>
      </c>
      <c r="B135" s="1">
        <v>31</v>
      </c>
      <c r="C135" s="26" t="s">
        <v>4687</v>
      </c>
      <c r="D135" t="s">
        <v>506</v>
      </c>
      <c r="E135" s="27" t="s">
        <v>4688</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6252</v>
      </c>
    </row>
    <row r="137" ht="25.5">
      <c r="A137" s="1" t="s">
        <v>511</v>
      </c>
      <c r="E137" s="32" t="s">
        <v>6253</v>
      </c>
    </row>
    <row r="138">
      <c r="A138" s="1" t="s">
        <v>513</v>
      </c>
      <c r="E138" s="27" t="s">
        <v>514</v>
      </c>
    </row>
    <row r="139">
      <c r="A139" s="1" t="s">
        <v>501</v>
      </c>
      <c r="C139" s="22" t="s">
        <v>1260</v>
      </c>
      <c r="E139" s="23" t="s">
        <v>1261</v>
      </c>
      <c r="L139" s="24">
        <f>SUMIFS(L140:L175,A140:A175,"P")</f>
        <v>0</v>
      </c>
      <c r="M139" s="24">
        <f>SUMIFS(M140:M175,A140:A175,"P")</f>
        <v>0</v>
      </c>
      <c r="N139" s="25"/>
    </row>
    <row r="140">
      <c r="A140" s="1" t="s">
        <v>504</v>
      </c>
      <c r="B140" s="1">
        <v>32</v>
      </c>
      <c r="C140" s="26" t="s">
        <v>5361</v>
      </c>
      <c r="D140" t="s">
        <v>506</v>
      </c>
      <c r="E140" s="27" t="s">
        <v>5362</v>
      </c>
      <c r="F140" s="28" t="s">
        <v>1626</v>
      </c>
      <c r="G140" s="29">
        <v>17.239999999999998</v>
      </c>
      <c r="H140" s="28">
        <v>0</v>
      </c>
      <c r="I140" s="30">
        <f>ROUND(G140*H140,P4)</f>
        <v>0</v>
      </c>
      <c r="L140" s="30">
        <v>0</v>
      </c>
      <c r="M140" s="24">
        <f>ROUND(G140*L140,P4)</f>
        <v>0</v>
      </c>
      <c r="N140" s="25" t="s">
        <v>509</v>
      </c>
      <c r="O140" s="31">
        <f>M140*AA140</f>
        <v>0</v>
      </c>
      <c r="P140" s="1">
        <v>3</v>
      </c>
      <c r="AA140" s="1">
        <f>IF(P140=1,$O$3,IF(P140=2,$O$4,$O$5))</f>
        <v>0</v>
      </c>
    </row>
    <row r="141" ht="25.5">
      <c r="A141" s="1" t="s">
        <v>510</v>
      </c>
      <c r="E141" s="27" t="s">
        <v>5363</v>
      </c>
    </row>
    <row r="142" ht="102">
      <c r="A142" s="1" t="s">
        <v>511</v>
      </c>
      <c r="E142" s="32" t="s">
        <v>6254</v>
      </c>
    </row>
    <row r="143">
      <c r="A143" s="1" t="s">
        <v>513</v>
      </c>
      <c r="E143" s="27" t="s">
        <v>514</v>
      </c>
    </row>
    <row r="144">
      <c r="A144" s="1" t="s">
        <v>504</v>
      </c>
      <c r="B144" s="1">
        <v>33</v>
      </c>
      <c r="C144" s="26" t="s">
        <v>5760</v>
      </c>
      <c r="D144" t="s">
        <v>506</v>
      </c>
      <c r="E144" s="27" t="s">
        <v>5761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5762</v>
      </c>
    </row>
    <row r="146" ht="25.5">
      <c r="A146" s="1" t="s">
        <v>511</v>
      </c>
      <c r="E146" s="32" t="s">
        <v>4762</v>
      </c>
    </row>
    <row r="147">
      <c r="A147" s="1" t="s">
        <v>513</v>
      </c>
      <c r="E147" s="27" t="s">
        <v>514</v>
      </c>
    </row>
    <row r="148">
      <c r="A148" s="1" t="s">
        <v>504</v>
      </c>
      <c r="B148" s="1">
        <v>34</v>
      </c>
      <c r="C148" s="26" t="s">
        <v>5365</v>
      </c>
      <c r="D148" t="s">
        <v>506</v>
      </c>
      <c r="E148" s="27" t="s">
        <v>5366</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5716</v>
      </c>
    </row>
    <row r="150" ht="25.5">
      <c r="A150" s="1" t="s">
        <v>511</v>
      </c>
      <c r="E150" s="32" t="s">
        <v>6255</v>
      </c>
    </row>
    <row r="151">
      <c r="A151" s="1" t="s">
        <v>513</v>
      </c>
      <c r="E151" s="27" t="s">
        <v>514</v>
      </c>
    </row>
    <row r="152">
      <c r="A152" s="1" t="s">
        <v>504</v>
      </c>
      <c r="B152" s="1">
        <v>35</v>
      </c>
      <c r="C152" s="26" t="s">
        <v>4223</v>
      </c>
      <c r="D152" t="s">
        <v>506</v>
      </c>
      <c r="E152" s="27" t="s">
        <v>4224</v>
      </c>
      <c r="F152" s="28" t="s">
        <v>1626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6256</v>
      </c>
    </row>
    <row r="155">
      <c r="A155" s="1" t="s">
        <v>513</v>
      </c>
      <c r="E155" s="27" t="s">
        <v>514</v>
      </c>
    </row>
    <row r="156">
      <c r="A156" s="1" t="s">
        <v>504</v>
      </c>
      <c r="B156" s="1">
        <v>36</v>
      </c>
      <c r="C156" s="26" t="s">
        <v>5719</v>
      </c>
      <c r="D156" t="s">
        <v>506</v>
      </c>
      <c r="E156" s="27" t="s">
        <v>5720</v>
      </c>
      <c r="F156" s="28" t="s">
        <v>1626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6257</v>
      </c>
    </row>
    <row r="158" ht="25.5">
      <c r="A158" s="1" t="s">
        <v>511</v>
      </c>
      <c r="E158" s="32" t="s">
        <v>6258</v>
      </c>
    </row>
    <row r="159" ht="267.75">
      <c r="A159" s="1" t="s">
        <v>513</v>
      </c>
      <c r="E159" s="27" t="s">
        <v>5378</v>
      </c>
    </row>
    <row r="160" ht="25.5">
      <c r="A160" s="1" t="s">
        <v>504</v>
      </c>
      <c r="B160" s="1">
        <v>37</v>
      </c>
      <c r="C160" s="26" t="s">
        <v>4906</v>
      </c>
      <c r="D160" t="s">
        <v>506</v>
      </c>
      <c r="E160" s="27" t="s">
        <v>5375</v>
      </c>
      <c r="F160" s="28" t="s">
        <v>1626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5723</v>
      </c>
    </row>
    <row r="162" ht="25.5">
      <c r="A162" s="1" t="s">
        <v>511</v>
      </c>
      <c r="E162" s="32" t="s">
        <v>6259</v>
      </c>
    </row>
    <row r="163" ht="267.75">
      <c r="A163" s="1" t="s">
        <v>513</v>
      </c>
      <c r="E163" s="27" t="s">
        <v>5378</v>
      </c>
    </row>
    <row r="164" ht="25.5">
      <c r="A164" s="1" t="s">
        <v>504</v>
      </c>
      <c r="B164" s="1">
        <v>38</v>
      </c>
      <c r="C164" s="26" t="s">
        <v>5725</v>
      </c>
      <c r="D164" t="s">
        <v>506</v>
      </c>
      <c r="E164" s="27" t="s">
        <v>5726</v>
      </c>
      <c r="F164" s="28" t="s">
        <v>1626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5727</v>
      </c>
    </row>
    <row r="166" ht="25.5">
      <c r="A166" s="1" t="s">
        <v>511</v>
      </c>
      <c r="E166" s="32" t="s">
        <v>6260</v>
      </c>
    </row>
    <row r="167" ht="255">
      <c r="A167" s="1" t="s">
        <v>513</v>
      </c>
      <c r="E167" s="27" t="s">
        <v>5292</v>
      </c>
    </row>
    <row r="168" ht="25.5">
      <c r="A168" s="1" t="s">
        <v>504</v>
      </c>
      <c r="B168" s="1">
        <v>39</v>
      </c>
      <c r="C168" s="26" t="s">
        <v>4911</v>
      </c>
      <c r="D168" t="s">
        <v>506</v>
      </c>
      <c r="E168" s="27" t="s">
        <v>5289</v>
      </c>
      <c r="F168" s="28" t="s">
        <v>1626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5290</v>
      </c>
    </row>
    <row r="170" ht="25.5">
      <c r="A170" s="1" t="s">
        <v>511</v>
      </c>
      <c r="E170" s="32" t="s">
        <v>6261</v>
      </c>
    </row>
    <row r="171" ht="255">
      <c r="A171" s="1" t="s">
        <v>513</v>
      </c>
      <c r="E171" s="27" t="s">
        <v>5292</v>
      </c>
    </row>
    <row r="172">
      <c r="A172" s="1" t="s">
        <v>504</v>
      </c>
      <c r="B172" s="1">
        <v>40</v>
      </c>
      <c r="C172" s="26" t="s">
        <v>5381</v>
      </c>
      <c r="D172" t="s">
        <v>506</v>
      </c>
      <c r="E172" s="27" t="s">
        <v>5382</v>
      </c>
      <c r="F172" s="28" t="s">
        <v>1626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5768</v>
      </c>
    </row>
    <row r="174" ht="25.5">
      <c r="A174" s="1" t="s">
        <v>511</v>
      </c>
      <c r="E174" s="32" t="s">
        <v>6262</v>
      </c>
    </row>
    <row r="175" ht="38.25">
      <c r="A175" s="1" t="s">
        <v>513</v>
      </c>
      <c r="E175" s="27" t="s">
        <v>5385</v>
      </c>
    </row>
    <row r="176">
      <c r="A176" s="1" t="s">
        <v>501</v>
      </c>
      <c r="C176" s="22" t="s">
        <v>3502</v>
      </c>
      <c r="E176" s="23" t="s">
        <v>4925</v>
      </c>
      <c r="L176" s="24">
        <f>SUMIFS(L177:L200,A177:A200,"P")</f>
        <v>0</v>
      </c>
      <c r="M176" s="24">
        <f>SUMIFS(M177:M200,A177:A200,"P")</f>
        <v>0</v>
      </c>
      <c r="N176" s="25"/>
    </row>
    <row r="177">
      <c r="A177" s="1" t="s">
        <v>504</v>
      </c>
      <c r="B177" s="1">
        <v>41</v>
      </c>
      <c r="C177" s="26" t="s">
        <v>5386</v>
      </c>
      <c r="D177" t="s">
        <v>506</v>
      </c>
      <c r="E177" s="27" t="s">
        <v>5387</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5770</v>
      </c>
    </row>
    <row r="179" ht="25.5">
      <c r="A179" s="1" t="s">
        <v>511</v>
      </c>
      <c r="E179" s="32" t="s">
        <v>6263</v>
      </c>
    </row>
    <row r="180">
      <c r="A180" s="1" t="s">
        <v>513</v>
      </c>
      <c r="E180" s="27" t="s">
        <v>514</v>
      </c>
    </row>
    <row r="181">
      <c r="A181" s="1" t="s">
        <v>504</v>
      </c>
      <c r="B181" s="1">
        <v>42</v>
      </c>
      <c r="C181" s="26" t="s">
        <v>3621</v>
      </c>
      <c r="D181" t="s">
        <v>506</v>
      </c>
      <c r="E181" s="27" t="s">
        <v>3622</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5730</v>
      </c>
    </row>
    <row r="183" ht="63.75">
      <c r="A183" s="1" t="s">
        <v>511</v>
      </c>
      <c r="E183" s="32" t="s">
        <v>6264</v>
      </c>
    </row>
    <row r="184">
      <c r="A184" s="1" t="s">
        <v>513</v>
      </c>
      <c r="E184" s="27" t="s">
        <v>514</v>
      </c>
    </row>
    <row r="185">
      <c r="A185" s="1" t="s">
        <v>504</v>
      </c>
      <c r="B185" s="1">
        <v>43</v>
      </c>
      <c r="C185" s="26" t="s">
        <v>3914</v>
      </c>
      <c r="D185" t="s">
        <v>506</v>
      </c>
      <c r="E185" s="27" t="s">
        <v>3915</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5.5">
      <c r="A186" s="1" t="s">
        <v>510</v>
      </c>
      <c r="E186" s="27" t="s">
        <v>6265</v>
      </c>
    </row>
    <row r="187" ht="63.75">
      <c r="A187" s="1" t="s">
        <v>511</v>
      </c>
      <c r="E187" s="32" t="s">
        <v>6266</v>
      </c>
    </row>
    <row r="188">
      <c r="A188" s="1" t="s">
        <v>513</v>
      </c>
      <c r="E188" s="27" t="s">
        <v>514</v>
      </c>
    </row>
    <row r="189">
      <c r="A189" s="1" t="s">
        <v>504</v>
      </c>
      <c r="B189" s="1">
        <v>44</v>
      </c>
      <c r="C189" s="26" t="s">
        <v>5734</v>
      </c>
      <c r="D189" t="s">
        <v>506</v>
      </c>
      <c r="E189" s="27" t="s">
        <v>5735</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6267</v>
      </c>
    </row>
    <row r="191" ht="63.75">
      <c r="A191" s="1" t="s">
        <v>511</v>
      </c>
      <c r="E191" s="32" t="s">
        <v>6268</v>
      </c>
    </row>
    <row r="192">
      <c r="A192" s="1" t="s">
        <v>513</v>
      </c>
      <c r="E192" s="27" t="s">
        <v>514</v>
      </c>
    </row>
    <row r="193">
      <c r="A193" s="1" t="s">
        <v>504</v>
      </c>
      <c r="B193" s="1">
        <v>45</v>
      </c>
      <c r="C193" s="26" t="s">
        <v>5397</v>
      </c>
      <c r="D193" t="s">
        <v>506</v>
      </c>
      <c r="E193" s="27" t="s">
        <v>5398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5773</v>
      </c>
    </row>
    <row r="195" ht="25.5">
      <c r="A195" s="1" t="s">
        <v>511</v>
      </c>
      <c r="E195" s="32" t="s">
        <v>4762</v>
      </c>
    </row>
    <row r="196">
      <c r="A196" s="1" t="s">
        <v>513</v>
      </c>
      <c r="E196" s="27" t="s">
        <v>514</v>
      </c>
    </row>
    <row r="197">
      <c r="A197" s="1" t="s">
        <v>504</v>
      </c>
      <c r="B197" s="1">
        <v>46</v>
      </c>
      <c r="C197" s="26" t="s">
        <v>4934</v>
      </c>
      <c r="D197" t="s">
        <v>506</v>
      </c>
      <c r="E197" s="27" t="s">
        <v>4935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5774</v>
      </c>
    </row>
    <row r="199" ht="25.5">
      <c r="A199" s="1" t="s">
        <v>511</v>
      </c>
      <c r="E199" s="32" t="s">
        <v>6269</v>
      </c>
    </row>
    <row r="200">
      <c r="A200" s="1" t="s">
        <v>513</v>
      </c>
      <c r="E200" s="27" t="s">
        <v>514</v>
      </c>
    </row>
    <row r="201">
      <c r="A201" s="1" t="s">
        <v>501</v>
      </c>
      <c r="C201" s="22" t="s">
        <v>2884</v>
      </c>
      <c r="E201" s="23" t="s">
        <v>3333</v>
      </c>
      <c r="L201" s="24">
        <f>SUMIFS(L202:L217,A202:A217,"P")</f>
        <v>0</v>
      </c>
      <c r="M201" s="24">
        <f>SUMIFS(M202:M217,A202:A217,"P")</f>
        <v>0</v>
      </c>
      <c r="N201" s="25"/>
    </row>
    <row r="202">
      <c r="A202" s="1" t="s">
        <v>504</v>
      </c>
      <c r="B202" s="1">
        <v>47</v>
      </c>
      <c r="C202" s="26" t="s">
        <v>4191</v>
      </c>
      <c r="D202" t="s">
        <v>506</v>
      </c>
      <c r="E202" s="27" t="s">
        <v>4192</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5410</v>
      </c>
    </row>
    <row r="204" ht="25.5">
      <c r="A204" s="1" t="s">
        <v>511</v>
      </c>
      <c r="E204" s="32" t="s">
        <v>6270</v>
      </c>
    </row>
    <row r="205">
      <c r="A205" s="1" t="s">
        <v>513</v>
      </c>
      <c r="E205" s="27" t="s">
        <v>514</v>
      </c>
    </row>
    <row r="206">
      <c r="A206" s="1" t="s">
        <v>504</v>
      </c>
      <c r="B206" s="1">
        <v>48</v>
      </c>
      <c r="C206" s="26" t="s">
        <v>4977</v>
      </c>
      <c r="D206" t="s">
        <v>597</v>
      </c>
      <c r="E206" s="27" t="s">
        <v>4978</v>
      </c>
      <c r="F206" s="28" t="s">
        <v>4979</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6271</v>
      </c>
    </row>
    <row r="208" ht="25.5">
      <c r="A208" s="1" t="s">
        <v>511</v>
      </c>
      <c r="E208" s="32" t="s">
        <v>6272</v>
      </c>
    </row>
    <row r="209">
      <c r="A209" s="1" t="s">
        <v>513</v>
      </c>
      <c r="E209" s="27" t="s">
        <v>514</v>
      </c>
    </row>
    <row r="210">
      <c r="A210" s="1" t="s">
        <v>504</v>
      </c>
      <c r="B210" s="1">
        <v>49</v>
      </c>
      <c r="C210" s="26" t="s">
        <v>4977</v>
      </c>
      <c r="D210" t="s">
        <v>601</v>
      </c>
      <c r="E210" s="27" t="s">
        <v>4978</v>
      </c>
      <c r="F210" s="28" t="s">
        <v>4979</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5741</v>
      </c>
    </row>
    <row r="212" ht="25.5">
      <c r="A212" s="1" t="s">
        <v>511</v>
      </c>
      <c r="E212" s="32" t="s">
        <v>6273</v>
      </c>
    </row>
    <row r="213">
      <c r="A213" s="1" t="s">
        <v>513</v>
      </c>
      <c r="E213" s="27" t="s">
        <v>514</v>
      </c>
    </row>
    <row r="214">
      <c r="A214" s="1" t="s">
        <v>504</v>
      </c>
      <c r="B214" s="1">
        <v>50</v>
      </c>
      <c r="C214" s="26" t="s">
        <v>2899</v>
      </c>
      <c r="D214" t="s">
        <v>506</v>
      </c>
      <c r="E214" s="27" t="s">
        <v>2900</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4984</v>
      </c>
    </row>
    <row r="216" ht="63.75">
      <c r="A216" s="1" t="s">
        <v>511</v>
      </c>
      <c r="E216" s="32" t="s">
        <v>6274</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COUNTIFS(L8:L132,"=0",A8:A132,"P")+COUNTIFS(L8:L132,"",A8:A132,"P")+SUM(Q8:Q132)</f>
        <v>0</v>
      </c>
    </row>
    <row r="8">
      <c r="A8" s="1" t="s">
        <v>499</v>
      </c>
      <c r="C8" s="22" t="s">
        <v>6275</v>
      </c>
      <c r="E8" s="23" t="s">
        <v>217</v>
      </c>
      <c r="L8" s="24">
        <f>L9+L22+L39+L52+L61+L98+L119</f>
        <v>0</v>
      </c>
      <c r="M8" s="24">
        <f>M9+M22+M39+M52+M61+M98+M119</f>
        <v>0</v>
      </c>
      <c r="N8" s="25"/>
    </row>
    <row r="9">
      <c r="A9" s="1" t="s">
        <v>501</v>
      </c>
      <c r="C9" s="22" t="s">
        <v>601</v>
      </c>
      <c r="E9" s="23" t="s">
        <v>1649</v>
      </c>
      <c r="L9" s="24">
        <f>SUMIFS(L10:L21,A10:A21,"P")</f>
        <v>0</v>
      </c>
      <c r="M9" s="24">
        <f>SUMIFS(M10:M21,A10:A21,"P")</f>
        <v>0</v>
      </c>
      <c r="N9" s="25"/>
    </row>
    <row r="10">
      <c r="A10" s="1" t="s">
        <v>504</v>
      </c>
      <c r="B10" s="1">
        <v>1</v>
      </c>
      <c r="C10" s="26" t="s">
        <v>6276</v>
      </c>
      <c r="D10" t="s">
        <v>506</v>
      </c>
      <c r="E10" s="27" t="s">
        <v>6277</v>
      </c>
      <c r="F10" s="28" t="s">
        <v>564</v>
      </c>
      <c r="G10" s="29">
        <v>28.800000000000001</v>
      </c>
      <c r="H10" s="28">
        <v>0</v>
      </c>
      <c r="I10" s="30">
        <f>ROUND(G10*H10,P4)</f>
        <v>0</v>
      </c>
      <c r="L10" s="30">
        <v>0</v>
      </c>
      <c r="M10" s="24">
        <f>ROUND(G10*L10,P4)</f>
        <v>0</v>
      </c>
      <c r="N10" s="25" t="s">
        <v>509</v>
      </c>
      <c r="O10" s="31">
        <f>M10*AA10</f>
        <v>0</v>
      </c>
      <c r="P10" s="1">
        <v>3</v>
      </c>
      <c r="AA10" s="1">
        <f>IF(P10=1,$O$3,IF(P10=2,$O$4,$O$5))</f>
        <v>0</v>
      </c>
    </row>
    <row r="11" ht="25.5">
      <c r="A11" s="1" t="s">
        <v>510</v>
      </c>
      <c r="E11" s="27" t="s">
        <v>6278</v>
      </c>
    </row>
    <row r="12" ht="25.5">
      <c r="A12" s="1" t="s">
        <v>511</v>
      </c>
      <c r="E12" s="32" t="s">
        <v>6279</v>
      </c>
    </row>
    <row r="13">
      <c r="A13" s="1" t="s">
        <v>513</v>
      </c>
      <c r="E13" s="27" t="s">
        <v>514</v>
      </c>
    </row>
    <row r="14">
      <c r="A14" s="1" t="s">
        <v>504</v>
      </c>
      <c r="B14" s="1">
        <v>2</v>
      </c>
      <c r="C14" s="26" t="s">
        <v>4208</v>
      </c>
      <c r="D14" t="s">
        <v>506</v>
      </c>
      <c r="E14" s="27" t="s">
        <v>4209</v>
      </c>
      <c r="F14" s="28" t="s">
        <v>560</v>
      </c>
      <c r="G14" s="29">
        <v>207.77799999999999</v>
      </c>
      <c r="H14" s="28">
        <v>0</v>
      </c>
      <c r="I14" s="30">
        <f>ROUND(G14*H14,P4)</f>
        <v>0</v>
      </c>
      <c r="L14" s="30">
        <v>0</v>
      </c>
      <c r="M14" s="24">
        <f>ROUND(G14*L14,P4)</f>
        <v>0</v>
      </c>
      <c r="N14" s="25" t="s">
        <v>509</v>
      </c>
      <c r="O14" s="31">
        <f>M14*AA14</f>
        <v>0</v>
      </c>
      <c r="P14" s="1">
        <v>3</v>
      </c>
      <c r="AA14" s="1">
        <f>IF(P14=1,$O$3,IF(P14=2,$O$4,$O$5))</f>
        <v>0</v>
      </c>
    </row>
    <row r="15" ht="25.5">
      <c r="A15" s="1" t="s">
        <v>510</v>
      </c>
      <c r="E15" s="27" t="s">
        <v>6233</v>
      </c>
    </row>
    <row r="16" ht="140.25">
      <c r="A16" s="1" t="s">
        <v>511</v>
      </c>
      <c r="E16" s="32" t="s">
        <v>6280</v>
      </c>
    </row>
    <row r="17">
      <c r="A17" s="1" t="s">
        <v>513</v>
      </c>
      <c r="E17" s="27" t="s">
        <v>514</v>
      </c>
    </row>
    <row r="18">
      <c r="A18" s="1" t="s">
        <v>504</v>
      </c>
      <c r="B18" s="1">
        <v>3</v>
      </c>
      <c r="C18" s="26" t="s">
        <v>4212</v>
      </c>
      <c r="D18" t="s">
        <v>506</v>
      </c>
      <c r="E18" s="27" t="s">
        <v>4213</v>
      </c>
      <c r="F18" s="28" t="s">
        <v>2701</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6235</v>
      </c>
    </row>
    <row r="20" ht="140.25">
      <c r="A20" s="1" t="s">
        <v>511</v>
      </c>
      <c r="E20" s="32" t="s">
        <v>6281</v>
      </c>
    </row>
    <row r="21">
      <c r="A21" s="1" t="s">
        <v>513</v>
      </c>
      <c r="E21" s="27" t="s">
        <v>514</v>
      </c>
    </row>
    <row r="22">
      <c r="A22" s="1" t="s">
        <v>501</v>
      </c>
      <c r="C22" s="22" t="s">
        <v>604</v>
      </c>
      <c r="E22" s="23" t="s">
        <v>4850</v>
      </c>
      <c r="L22" s="24">
        <f>SUMIFS(L23:L38,A23:A38,"P")</f>
        <v>0</v>
      </c>
      <c r="M22" s="24">
        <f>SUMIFS(M23:M38,A23:A38,"P")</f>
        <v>0</v>
      </c>
      <c r="N22" s="25"/>
    </row>
    <row r="23">
      <c r="A23" s="1" t="s">
        <v>504</v>
      </c>
      <c r="B23" s="1">
        <v>4</v>
      </c>
      <c r="C23" s="26" t="s">
        <v>5330</v>
      </c>
      <c r="D23" t="s">
        <v>506</v>
      </c>
      <c r="E23" s="27" t="s">
        <v>5331</v>
      </c>
      <c r="F23" s="28" t="s">
        <v>560</v>
      </c>
      <c r="G23" s="29">
        <v>688.87900000000002</v>
      </c>
      <c r="H23" s="28">
        <v>0</v>
      </c>
      <c r="I23" s="30">
        <f>ROUND(G23*H23,P4)</f>
        <v>0</v>
      </c>
      <c r="L23" s="30">
        <v>0</v>
      </c>
      <c r="M23" s="24">
        <f>ROUND(G23*L23,P4)</f>
        <v>0</v>
      </c>
      <c r="N23" s="25" t="s">
        <v>509</v>
      </c>
      <c r="O23" s="31">
        <f>M23*AA23</f>
        <v>0</v>
      </c>
      <c r="P23" s="1">
        <v>3</v>
      </c>
      <c r="AA23" s="1">
        <f>IF(P23=1,$O$3,IF(P23=2,$O$4,$O$5))</f>
        <v>0</v>
      </c>
    </row>
    <row r="24" ht="51">
      <c r="A24" s="1" t="s">
        <v>510</v>
      </c>
      <c r="E24" s="27" t="s">
        <v>6237</v>
      </c>
    </row>
    <row r="25" ht="204">
      <c r="A25" s="1" t="s">
        <v>511</v>
      </c>
      <c r="E25" s="32" t="s">
        <v>6282</v>
      </c>
    </row>
    <row r="26">
      <c r="A26" s="1" t="s">
        <v>513</v>
      </c>
      <c r="E26" s="27" t="s">
        <v>514</v>
      </c>
    </row>
    <row r="27">
      <c r="A27" s="1" t="s">
        <v>504</v>
      </c>
      <c r="B27" s="1">
        <v>5</v>
      </c>
      <c r="C27" s="26" t="s">
        <v>5334</v>
      </c>
      <c r="D27" t="s">
        <v>506</v>
      </c>
      <c r="E27" s="27" t="s">
        <v>5335</v>
      </c>
      <c r="F27" s="28" t="s">
        <v>2701</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6239</v>
      </c>
    </row>
    <row r="29" ht="204">
      <c r="A29" s="1" t="s">
        <v>511</v>
      </c>
      <c r="E29" s="32" t="s">
        <v>6283</v>
      </c>
    </row>
    <row r="30">
      <c r="A30" s="1" t="s">
        <v>513</v>
      </c>
      <c r="E30" s="27" t="s">
        <v>514</v>
      </c>
    </row>
    <row r="31">
      <c r="A31" s="1" t="s">
        <v>504</v>
      </c>
      <c r="B31" s="1">
        <v>6</v>
      </c>
      <c r="C31" s="26" t="s">
        <v>5327</v>
      </c>
      <c r="D31" t="s">
        <v>506</v>
      </c>
      <c r="E31" s="27" t="s">
        <v>5328</v>
      </c>
      <c r="F31" s="28" t="s">
        <v>2701</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6284</v>
      </c>
    </row>
    <row r="34">
      <c r="A34" s="1" t="s">
        <v>513</v>
      </c>
      <c r="E34" s="27" t="s">
        <v>514</v>
      </c>
    </row>
    <row r="35">
      <c r="A35" s="1" t="s">
        <v>504</v>
      </c>
      <c r="B35" s="1">
        <v>7</v>
      </c>
      <c r="C35" s="26" t="s">
        <v>4865</v>
      </c>
      <c r="D35" t="s">
        <v>506</v>
      </c>
      <c r="E35" s="27" t="s">
        <v>4866</v>
      </c>
      <c r="F35" s="28" t="s">
        <v>1626</v>
      </c>
      <c r="G35" s="29">
        <v>1765.511</v>
      </c>
      <c r="H35" s="28">
        <v>0</v>
      </c>
      <c r="I35" s="30">
        <f>ROUND(G35*H35,P4)</f>
        <v>0</v>
      </c>
      <c r="L35" s="30">
        <v>0</v>
      </c>
      <c r="M35" s="24">
        <f>ROUND(G35*L35,P4)</f>
        <v>0</v>
      </c>
      <c r="N35" s="25" t="s">
        <v>506</v>
      </c>
      <c r="O35" s="31">
        <f>M35*AA35</f>
        <v>0</v>
      </c>
      <c r="P35" s="1">
        <v>3</v>
      </c>
      <c r="AA35" s="1">
        <f>IF(P35=1,$O$3,IF(P35=2,$O$4,$O$5))</f>
        <v>0</v>
      </c>
    </row>
    <row r="36" ht="38.25">
      <c r="A36" s="1" t="s">
        <v>510</v>
      </c>
      <c r="E36" s="27" t="s">
        <v>5701</v>
      </c>
    </row>
    <row r="37" ht="25.5">
      <c r="A37" s="1" t="s">
        <v>511</v>
      </c>
      <c r="E37" s="32" t="s">
        <v>6285</v>
      </c>
    </row>
    <row r="38" ht="25.5">
      <c r="A38" s="1" t="s">
        <v>513</v>
      </c>
      <c r="E38" s="27" t="s">
        <v>5703</v>
      </c>
    </row>
    <row r="39">
      <c r="A39" s="1" t="s">
        <v>501</v>
      </c>
      <c r="C39" s="22" t="s">
        <v>857</v>
      </c>
      <c r="E39" s="23" t="s">
        <v>3456</v>
      </c>
      <c r="L39" s="24">
        <f>SUMIFS(L40:L51,A40:A51,"P")</f>
        <v>0</v>
      </c>
      <c r="M39" s="24">
        <f>SUMIFS(M40:M51,A40:A51,"P")</f>
        <v>0</v>
      </c>
      <c r="N39" s="25"/>
    </row>
    <row r="40">
      <c r="A40" s="1" t="s">
        <v>504</v>
      </c>
      <c r="B40" s="1">
        <v>8</v>
      </c>
      <c r="C40" s="26" t="s">
        <v>4145</v>
      </c>
      <c r="D40" t="s">
        <v>506</v>
      </c>
      <c r="E40" s="27" t="s">
        <v>4146</v>
      </c>
      <c r="F40" s="28" t="s">
        <v>560</v>
      </c>
      <c r="G40" s="29">
        <v>168.66900000000001</v>
      </c>
      <c r="H40" s="28">
        <v>0</v>
      </c>
      <c r="I40" s="30">
        <f>ROUND(G40*H40,P4)</f>
        <v>0</v>
      </c>
      <c r="L40" s="30">
        <v>0</v>
      </c>
      <c r="M40" s="24">
        <f>ROUND(G40*L40,P4)</f>
        <v>0</v>
      </c>
      <c r="N40" s="25" t="s">
        <v>509</v>
      </c>
      <c r="O40" s="31">
        <f>M40*AA40</f>
        <v>0</v>
      </c>
      <c r="P40" s="1">
        <v>3</v>
      </c>
      <c r="AA40" s="1">
        <f>IF(P40=1,$O$3,IF(P40=2,$O$4,$O$5))</f>
        <v>0</v>
      </c>
    </row>
    <row r="41" ht="25.5">
      <c r="A41" s="1" t="s">
        <v>510</v>
      </c>
      <c r="E41" s="27" t="s">
        <v>6244</v>
      </c>
    </row>
    <row r="42" ht="25.5">
      <c r="A42" s="1" t="s">
        <v>511</v>
      </c>
      <c r="E42" s="32" t="s">
        <v>6286</v>
      </c>
    </row>
    <row r="43">
      <c r="A43" s="1" t="s">
        <v>513</v>
      </c>
      <c r="E43" s="27" t="s">
        <v>514</v>
      </c>
    </row>
    <row r="44">
      <c r="A44" s="1" t="s">
        <v>504</v>
      </c>
      <c r="B44" s="1">
        <v>9</v>
      </c>
      <c r="C44" s="26" t="s">
        <v>5529</v>
      </c>
      <c r="D44" t="s">
        <v>506</v>
      </c>
      <c r="E44" s="27" t="s">
        <v>5530</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6287</v>
      </c>
    </row>
    <row r="46" ht="25.5">
      <c r="A46" s="1" t="s">
        <v>511</v>
      </c>
      <c r="E46" s="32" t="s">
        <v>6288</v>
      </c>
    </row>
    <row r="47">
      <c r="A47" s="1" t="s">
        <v>513</v>
      </c>
      <c r="E47" s="27" t="s">
        <v>514</v>
      </c>
    </row>
    <row r="48">
      <c r="A48" s="1" t="s">
        <v>504</v>
      </c>
      <c r="B48" s="1">
        <v>10</v>
      </c>
      <c r="C48" s="26" t="s">
        <v>5349</v>
      </c>
      <c r="D48" t="s">
        <v>506</v>
      </c>
      <c r="E48" s="27" t="s">
        <v>5350</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6249</v>
      </c>
    </row>
    <row r="50" ht="51">
      <c r="A50" s="1" t="s">
        <v>511</v>
      </c>
      <c r="E50" s="32" t="s">
        <v>6289</v>
      </c>
    </row>
    <row r="51">
      <c r="A51" s="1" t="s">
        <v>513</v>
      </c>
      <c r="E51" s="27" t="s">
        <v>514</v>
      </c>
    </row>
    <row r="52">
      <c r="A52" s="1" t="s">
        <v>501</v>
      </c>
      <c r="C52" s="22" t="s">
        <v>860</v>
      </c>
      <c r="E52" s="23" t="s">
        <v>2849</v>
      </c>
      <c r="L52" s="24">
        <f>SUMIFS(L53:L60,A53:A60,"P")</f>
        <v>0</v>
      </c>
      <c r="M52" s="24">
        <f>SUMIFS(M53:M60,A53:A60,"P")</f>
        <v>0</v>
      </c>
      <c r="N52" s="25"/>
    </row>
    <row r="53">
      <c r="A53" s="1" t="s">
        <v>504</v>
      </c>
      <c r="B53" s="1">
        <v>11</v>
      </c>
      <c r="C53" s="26" t="s">
        <v>4334</v>
      </c>
      <c r="D53" t="s">
        <v>506</v>
      </c>
      <c r="E53" s="27" t="s">
        <v>4335</v>
      </c>
      <c r="F53" s="28" t="s">
        <v>1626</v>
      </c>
      <c r="G53" s="29">
        <v>946.15999999999997</v>
      </c>
      <c r="H53" s="28">
        <v>0</v>
      </c>
      <c r="I53" s="30">
        <f>ROUND(G53*H53,P4)</f>
        <v>0</v>
      </c>
      <c r="L53" s="30">
        <v>0</v>
      </c>
      <c r="M53" s="24">
        <f>ROUND(G53*L53,P4)</f>
        <v>0</v>
      </c>
      <c r="N53" s="25" t="s">
        <v>509</v>
      </c>
      <c r="O53" s="31">
        <f>M53*AA53</f>
        <v>0</v>
      </c>
      <c r="P53" s="1">
        <v>3</v>
      </c>
      <c r="AA53" s="1">
        <f>IF(P53=1,$O$3,IF(P53=2,$O$4,$O$5))</f>
        <v>0</v>
      </c>
    </row>
    <row r="54" ht="25.5">
      <c r="A54" s="1" t="s">
        <v>510</v>
      </c>
      <c r="E54" s="27" t="s">
        <v>5017</v>
      </c>
    </row>
    <row r="55" ht="51">
      <c r="A55" s="1" t="s">
        <v>511</v>
      </c>
      <c r="E55" s="32" t="s">
        <v>6290</v>
      </c>
    </row>
    <row r="56">
      <c r="A56" s="1" t="s">
        <v>513</v>
      </c>
      <c r="E56" s="27" t="s">
        <v>514</v>
      </c>
    </row>
    <row r="57">
      <c r="A57" s="1" t="s">
        <v>504</v>
      </c>
      <c r="B57" s="1">
        <v>12</v>
      </c>
      <c r="C57" s="26" t="s">
        <v>4687</v>
      </c>
      <c r="D57" t="s">
        <v>506</v>
      </c>
      <c r="E57" s="27" t="s">
        <v>4688</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6252</v>
      </c>
    </row>
    <row r="59" ht="51">
      <c r="A59" s="1" t="s">
        <v>511</v>
      </c>
      <c r="E59" s="32" t="s">
        <v>6291</v>
      </c>
    </row>
    <row r="60">
      <c r="A60" s="1" t="s">
        <v>513</v>
      </c>
      <c r="E60" s="27" t="s">
        <v>514</v>
      </c>
    </row>
    <row r="61">
      <c r="A61" s="1" t="s">
        <v>501</v>
      </c>
      <c r="C61" s="22" t="s">
        <v>1260</v>
      </c>
      <c r="E61" s="23" t="s">
        <v>1261</v>
      </c>
      <c r="L61" s="24">
        <f>SUMIFS(L62:L97,A62:A97,"P")</f>
        <v>0</v>
      </c>
      <c r="M61" s="24">
        <f>SUMIFS(M62:M97,A62:A97,"P")</f>
        <v>0</v>
      </c>
      <c r="N61" s="25"/>
    </row>
    <row r="62">
      <c r="A62" s="1" t="s">
        <v>504</v>
      </c>
      <c r="B62" s="1">
        <v>13</v>
      </c>
      <c r="C62" s="26" t="s">
        <v>5361</v>
      </c>
      <c r="D62" t="s">
        <v>506</v>
      </c>
      <c r="E62" s="27" t="s">
        <v>5362</v>
      </c>
      <c r="F62" s="28" t="s">
        <v>1626</v>
      </c>
      <c r="G62" s="29">
        <v>64.055000000000007</v>
      </c>
      <c r="H62" s="28">
        <v>0</v>
      </c>
      <c r="I62" s="30">
        <f>ROUND(G62*H62,P4)</f>
        <v>0</v>
      </c>
      <c r="L62" s="30">
        <v>0</v>
      </c>
      <c r="M62" s="24">
        <f>ROUND(G62*L62,P4)</f>
        <v>0</v>
      </c>
      <c r="N62" s="25" t="s">
        <v>509</v>
      </c>
      <c r="O62" s="31">
        <f>M62*AA62</f>
        <v>0</v>
      </c>
      <c r="P62" s="1">
        <v>3</v>
      </c>
      <c r="AA62" s="1">
        <f>IF(P62=1,$O$3,IF(P62=2,$O$4,$O$5))</f>
        <v>0</v>
      </c>
    </row>
    <row r="63" ht="25.5">
      <c r="A63" s="1" t="s">
        <v>510</v>
      </c>
      <c r="E63" s="27" t="s">
        <v>5363</v>
      </c>
    </row>
    <row r="64" ht="102">
      <c r="A64" s="1" t="s">
        <v>511</v>
      </c>
      <c r="E64" s="32" t="s">
        <v>6292</v>
      </c>
    </row>
    <row r="65">
      <c r="A65" s="1" t="s">
        <v>513</v>
      </c>
      <c r="E65" s="27" t="s">
        <v>514</v>
      </c>
    </row>
    <row r="66">
      <c r="A66" s="1" t="s">
        <v>504</v>
      </c>
      <c r="B66" s="1">
        <v>14</v>
      </c>
      <c r="C66" s="26" t="s">
        <v>5760</v>
      </c>
      <c r="D66" t="s">
        <v>506</v>
      </c>
      <c r="E66" s="27" t="s">
        <v>5761</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5762</v>
      </c>
    </row>
    <row r="68" ht="25.5">
      <c r="A68" s="1" t="s">
        <v>511</v>
      </c>
      <c r="E68" s="32" t="s">
        <v>4762</v>
      </c>
    </row>
    <row r="69">
      <c r="A69" s="1" t="s">
        <v>513</v>
      </c>
      <c r="E69" s="27" t="s">
        <v>514</v>
      </c>
    </row>
    <row r="70">
      <c r="A70" s="1" t="s">
        <v>504</v>
      </c>
      <c r="B70" s="1">
        <v>15</v>
      </c>
      <c r="C70" s="26" t="s">
        <v>5369</v>
      </c>
      <c r="D70" t="s">
        <v>506</v>
      </c>
      <c r="E70" s="27" t="s">
        <v>5370</v>
      </c>
      <c r="F70" s="28" t="s">
        <v>1626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5371</v>
      </c>
    </row>
    <row r="72" ht="25.5">
      <c r="A72" s="1" t="s">
        <v>511</v>
      </c>
      <c r="E72" s="32" t="s">
        <v>6293</v>
      </c>
    </row>
    <row r="73">
      <c r="A73" s="1" t="s">
        <v>513</v>
      </c>
      <c r="E73" s="27" t="s">
        <v>514</v>
      </c>
    </row>
    <row r="74">
      <c r="A74" s="1" t="s">
        <v>504</v>
      </c>
      <c r="B74" s="1">
        <v>16</v>
      </c>
      <c r="C74" s="26" t="s">
        <v>4223</v>
      </c>
      <c r="D74" t="s">
        <v>506</v>
      </c>
      <c r="E74" s="27" t="s">
        <v>4224</v>
      </c>
      <c r="F74" s="28" t="s">
        <v>1626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5.5">
      <c r="A76" s="1" t="s">
        <v>511</v>
      </c>
      <c r="E76" s="32" t="s">
        <v>6294</v>
      </c>
    </row>
    <row r="77">
      <c r="A77" s="1" t="s">
        <v>513</v>
      </c>
      <c r="E77" s="27" t="s">
        <v>514</v>
      </c>
    </row>
    <row r="78">
      <c r="A78" s="1" t="s">
        <v>504</v>
      </c>
      <c r="B78" s="1">
        <v>17</v>
      </c>
      <c r="C78" s="26" t="s">
        <v>5719</v>
      </c>
      <c r="D78" t="s">
        <v>506</v>
      </c>
      <c r="E78" s="27" t="s">
        <v>5720</v>
      </c>
      <c r="F78" s="28" t="s">
        <v>1626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6257</v>
      </c>
    </row>
    <row r="80" ht="25.5">
      <c r="A80" s="1" t="s">
        <v>511</v>
      </c>
      <c r="E80" s="32" t="s">
        <v>6295</v>
      </c>
    </row>
    <row r="81" ht="267.75">
      <c r="A81" s="1" t="s">
        <v>513</v>
      </c>
      <c r="E81" s="27" t="s">
        <v>5378</v>
      </c>
    </row>
    <row r="82" ht="25.5">
      <c r="A82" s="1" t="s">
        <v>504</v>
      </c>
      <c r="B82" s="1">
        <v>18</v>
      </c>
      <c r="C82" s="26" t="s">
        <v>4906</v>
      </c>
      <c r="D82" t="s">
        <v>506</v>
      </c>
      <c r="E82" s="27" t="s">
        <v>5375</v>
      </c>
      <c r="F82" s="28" t="s">
        <v>1626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5723</v>
      </c>
    </row>
    <row r="84" ht="25.5">
      <c r="A84" s="1" t="s">
        <v>511</v>
      </c>
      <c r="E84" s="32" t="s">
        <v>6296</v>
      </c>
    </row>
    <row r="85" ht="267.75">
      <c r="A85" s="1" t="s">
        <v>513</v>
      </c>
      <c r="E85" s="27" t="s">
        <v>5378</v>
      </c>
    </row>
    <row r="86" ht="25.5">
      <c r="A86" s="1" t="s">
        <v>504</v>
      </c>
      <c r="B86" s="1">
        <v>19</v>
      </c>
      <c r="C86" s="26" t="s">
        <v>5725</v>
      </c>
      <c r="D86" t="s">
        <v>506</v>
      </c>
      <c r="E86" s="27" t="s">
        <v>5726</v>
      </c>
      <c r="F86" s="28" t="s">
        <v>1626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5727</v>
      </c>
    </row>
    <row r="88" ht="25.5">
      <c r="A88" s="1" t="s">
        <v>511</v>
      </c>
      <c r="E88" s="32" t="s">
        <v>6297</v>
      </c>
    </row>
    <row r="89" ht="255">
      <c r="A89" s="1" t="s">
        <v>513</v>
      </c>
      <c r="E89" s="27" t="s">
        <v>5292</v>
      </c>
    </row>
    <row r="90" ht="25.5">
      <c r="A90" s="1" t="s">
        <v>504</v>
      </c>
      <c r="B90" s="1">
        <v>20</v>
      </c>
      <c r="C90" s="26" t="s">
        <v>4911</v>
      </c>
      <c r="D90" t="s">
        <v>506</v>
      </c>
      <c r="E90" s="27" t="s">
        <v>5289</v>
      </c>
      <c r="F90" s="28" t="s">
        <v>1626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5290</v>
      </c>
    </row>
    <row r="92" ht="25.5">
      <c r="A92" s="1" t="s">
        <v>511</v>
      </c>
      <c r="E92" s="32" t="s">
        <v>6298</v>
      </c>
    </row>
    <row r="93" ht="255">
      <c r="A93" s="1" t="s">
        <v>513</v>
      </c>
      <c r="E93" s="27" t="s">
        <v>5292</v>
      </c>
    </row>
    <row r="94">
      <c r="A94" s="1" t="s">
        <v>504</v>
      </c>
      <c r="B94" s="1">
        <v>21</v>
      </c>
      <c r="C94" s="26" t="s">
        <v>5381</v>
      </c>
      <c r="D94" t="s">
        <v>506</v>
      </c>
      <c r="E94" s="27" t="s">
        <v>5382</v>
      </c>
      <c r="F94" s="28" t="s">
        <v>1626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5768</v>
      </c>
    </row>
    <row r="96" ht="25.5">
      <c r="A96" s="1" t="s">
        <v>511</v>
      </c>
      <c r="E96" s="32" t="s">
        <v>6262</v>
      </c>
    </row>
    <row r="97" ht="38.25">
      <c r="A97" s="1" t="s">
        <v>513</v>
      </c>
      <c r="E97" s="27" t="s">
        <v>5385</v>
      </c>
    </row>
    <row r="98">
      <c r="A98" s="1" t="s">
        <v>501</v>
      </c>
      <c r="C98" s="22" t="s">
        <v>3502</v>
      </c>
      <c r="E98" s="23" t="s">
        <v>4925</v>
      </c>
      <c r="L98" s="24">
        <f>SUMIFS(L99:L118,A99:A118,"P")</f>
        <v>0</v>
      </c>
      <c r="M98" s="24">
        <f>SUMIFS(M99:M118,A99:A118,"P")</f>
        <v>0</v>
      </c>
      <c r="N98" s="25"/>
    </row>
    <row r="99">
      <c r="A99" s="1" t="s">
        <v>504</v>
      </c>
      <c r="B99" s="1">
        <v>22</v>
      </c>
      <c r="C99" s="26" t="s">
        <v>5386</v>
      </c>
      <c r="D99" t="s">
        <v>506</v>
      </c>
      <c r="E99" s="27" t="s">
        <v>5387</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5770</v>
      </c>
    </row>
    <row r="101" ht="25.5">
      <c r="A101" s="1" t="s">
        <v>511</v>
      </c>
      <c r="E101" s="32" t="s">
        <v>6263</v>
      </c>
    </row>
    <row r="102">
      <c r="A102" s="1" t="s">
        <v>513</v>
      </c>
      <c r="E102" s="27" t="s">
        <v>514</v>
      </c>
    </row>
    <row r="103">
      <c r="A103" s="1" t="s">
        <v>504</v>
      </c>
      <c r="B103" s="1">
        <v>23</v>
      </c>
      <c r="C103" s="26" t="s">
        <v>3914</v>
      </c>
      <c r="D103" t="s">
        <v>506</v>
      </c>
      <c r="E103" s="27" t="s">
        <v>3915</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5.5">
      <c r="A104" s="1" t="s">
        <v>510</v>
      </c>
      <c r="E104" s="27" t="s">
        <v>6265</v>
      </c>
    </row>
    <row r="105" ht="63.75">
      <c r="A105" s="1" t="s">
        <v>511</v>
      </c>
      <c r="E105" s="32" t="s">
        <v>6299</v>
      </c>
    </row>
    <row r="106">
      <c r="A106" s="1" t="s">
        <v>513</v>
      </c>
      <c r="E106" s="27" t="s">
        <v>514</v>
      </c>
    </row>
    <row r="107">
      <c r="A107" s="1" t="s">
        <v>504</v>
      </c>
      <c r="B107" s="1">
        <v>24</v>
      </c>
      <c r="C107" s="26" t="s">
        <v>5734</v>
      </c>
      <c r="D107" t="s">
        <v>506</v>
      </c>
      <c r="E107" s="27" t="s">
        <v>5735</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6267</v>
      </c>
    </row>
    <row r="109" ht="63.75">
      <c r="A109" s="1" t="s">
        <v>511</v>
      </c>
      <c r="E109" s="32" t="s">
        <v>6300</v>
      </c>
    </row>
    <row r="110">
      <c r="A110" s="1" t="s">
        <v>513</v>
      </c>
      <c r="E110" s="27" t="s">
        <v>514</v>
      </c>
    </row>
    <row r="111">
      <c r="A111" s="1" t="s">
        <v>504</v>
      </c>
      <c r="B111" s="1">
        <v>25</v>
      </c>
      <c r="C111" s="26" t="s">
        <v>5397</v>
      </c>
      <c r="D111" t="s">
        <v>506</v>
      </c>
      <c r="E111" s="27" t="s">
        <v>5398</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5773</v>
      </c>
    </row>
    <row r="113" ht="25.5">
      <c r="A113" s="1" t="s">
        <v>511</v>
      </c>
      <c r="E113" s="32" t="s">
        <v>4762</v>
      </c>
    </row>
    <row r="114">
      <c r="A114" s="1" t="s">
        <v>513</v>
      </c>
      <c r="E114" s="27" t="s">
        <v>514</v>
      </c>
    </row>
    <row r="115">
      <c r="A115" s="1" t="s">
        <v>504</v>
      </c>
      <c r="B115" s="1">
        <v>26</v>
      </c>
      <c r="C115" s="26" t="s">
        <v>4934</v>
      </c>
      <c r="D115" t="s">
        <v>506</v>
      </c>
      <c r="E115" s="27" t="s">
        <v>4935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5774</v>
      </c>
    </row>
    <row r="117" ht="25.5">
      <c r="A117" s="1" t="s">
        <v>511</v>
      </c>
      <c r="E117" s="32" t="s">
        <v>6269</v>
      </c>
    </row>
    <row r="118">
      <c r="A118" s="1" t="s">
        <v>513</v>
      </c>
      <c r="E118" s="27" t="s">
        <v>514</v>
      </c>
    </row>
    <row r="119">
      <c r="A119" s="1" t="s">
        <v>501</v>
      </c>
      <c r="C119" s="22" t="s">
        <v>2884</v>
      </c>
      <c r="E119" s="23" t="s">
        <v>3333</v>
      </c>
      <c r="L119" s="24">
        <f>SUMIFS(L120:L131,A120:A131,"P")</f>
        <v>0</v>
      </c>
      <c r="M119" s="24">
        <f>SUMIFS(M120:M131,A120:A131,"P")</f>
        <v>0</v>
      </c>
      <c r="N119" s="25"/>
    </row>
    <row r="120">
      <c r="A120" s="1" t="s">
        <v>504</v>
      </c>
      <c r="B120" s="1">
        <v>27</v>
      </c>
      <c r="C120" s="26" t="s">
        <v>5403</v>
      </c>
      <c r="D120" t="s">
        <v>506</v>
      </c>
      <c r="E120" s="27" t="s">
        <v>5404</v>
      </c>
      <c r="F120" s="28" t="s">
        <v>1626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5405</v>
      </c>
    </row>
    <row r="122" ht="25.5">
      <c r="A122" s="1" t="s">
        <v>511</v>
      </c>
      <c r="E122" s="32" t="s">
        <v>6301</v>
      </c>
    </row>
    <row r="123">
      <c r="A123" s="1" t="s">
        <v>513</v>
      </c>
      <c r="E123" s="27" t="s">
        <v>514</v>
      </c>
    </row>
    <row r="124">
      <c r="A124" s="1" t="s">
        <v>504</v>
      </c>
      <c r="B124" s="1">
        <v>28</v>
      </c>
      <c r="C124" s="26" t="s">
        <v>4191</v>
      </c>
      <c r="D124" t="s">
        <v>506</v>
      </c>
      <c r="E124" s="27" t="s">
        <v>4192</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5410</v>
      </c>
    </row>
    <row r="126" ht="25.5">
      <c r="A126" s="1" t="s">
        <v>511</v>
      </c>
      <c r="E126" s="32" t="s">
        <v>6302</v>
      </c>
    </row>
    <row r="127">
      <c r="A127" s="1" t="s">
        <v>513</v>
      </c>
      <c r="E127" s="27" t="s">
        <v>514</v>
      </c>
    </row>
    <row r="128">
      <c r="A128" s="1" t="s">
        <v>504</v>
      </c>
      <c r="B128" s="1">
        <v>29</v>
      </c>
      <c r="C128" s="26" t="s">
        <v>4977</v>
      </c>
      <c r="D128" t="s">
        <v>597</v>
      </c>
      <c r="E128" s="27" t="s">
        <v>4978</v>
      </c>
      <c r="F128" s="28" t="s">
        <v>4979</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6271</v>
      </c>
    </row>
    <row r="130" ht="25.5">
      <c r="A130" s="1" t="s">
        <v>511</v>
      </c>
      <c r="E130" s="32" t="s">
        <v>6303</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COUNTIFS(L8:L214,"=0",A8:A214,"P")+COUNTIFS(L8:L214,"",A8:A214,"P")+SUM(Q8:Q214)</f>
        <v>0</v>
      </c>
    </row>
    <row r="8">
      <c r="A8" s="1" t="s">
        <v>499</v>
      </c>
      <c r="C8" s="22" t="s">
        <v>6304</v>
      </c>
      <c r="E8" s="23" t="s">
        <v>219</v>
      </c>
      <c r="L8" s="24">
        <f>L9+L34+L71+L88+L113+L142+L147+L164+L173</f>
        <v>0</v>
      </c>
      <c r="M8" s="24">
        <f>M9+M34+M71+M88+M113+M142+M147+M164+M173</f>
        <v>0</v>
      </c>
      <c r="N8" s="25"/>
    </row>
    <row r="9">
      <c r="A9" s="1" t="s">
        <v>501</v>
      </c>
      <c r="C9" s="22" t="s">
        <v>1254</v>
      </c>
      <c r="E9" s="23" t="s">
        <v>1255</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5049</v>
      </c>
    </row>
    <row r="12" ht="25.5">
      <c r="A12" s="1" t="s">
        <v>511</v>
      </c>
      <c r="E12" s="32" t="s">
        <v>4762</v>
      </c>
    </row>
    <row r="13">
      <c r="A13" s="1" t="s">
        <v>513</v>
      </c>
      <c r="E13" s="27" t="s">
        <v>514</v>
      </c>
    </row>
    <row r="14" ht="25.5">
      <c r="A14" s="1" t="s">
        <v>504</v>
      </c>
      <c r="B14" s="1">
        <v>2</v>
      </c>
      <c r="C14" s="26" t="s">
        <v>3384</v>
      </c>
      <c r="D14" t="s">
        <v>3385</v>
      </c>
      <c r="E14" s="27" t="s">
        <v>3386</v>
      </c>
      <c r="F14" s="28" t="s">
        <v>2701</v>
      </c>
      <c r="G14" s="29">
        <v>2833.018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6305</v>
      </c>
    </row>
    <row r="17" ht="25.5">
      <c r="A17" s="1" t="s">
        <v>513</v>
      </c>
      <c r="E17" s="27" t="s">
        <v>2702</v>
      </c>
    </row>
    <row r="18" ht="25.5">
      <c r="A18" s="1" t="s">
        <v>504</v>
      </c>
      <c r="B18" s="1">
        <v>3</v>
      </c>
      <c r="C18" s="26" t="s">
        <v>2703</v>
      </c>
      <c r="D18" t="s">
        <v>2704</v>
      </c>
      <c r="E18" s="27" t="s">
        <v>2705</v>
      </c>
      <c r="F18" s="28" t="s">
        <v>2701</v>
      </c>
      <c r="G18" s="29">
        <v>121.63800000000001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51">
      <c r="A20" s="1" t="s">
        <v>511</v>
      </c>
      <c r="E20" s="32" t="s">
        <v>6306</v>
      </c>
    </row>
    <row r="21" ht="25.5">
      <c r="A21" s="1" t="s">
        <v>513</v>
      </c>
      <c r="E21" s="27" t="s">
        <v>2702</v>
      </c>
    </row>
    <row r="22" ht="25.5">
      <c r="A22" s="1" t="s">
        <v>504</v>
      </c>
      <c r="B22" s="1">
        <v>4</v>
      </c>
      <c r="C22" s="26" t="s">
        <v>2833</v>
      </c>
      <c r="D22" t="s">
        <v>2834</v>
      </c>
      <c r="E22" s="27" t="s">
        <v>2835</v>
      </c>
      <c r="F22" s="28" t="s">
        <v>2701</v>
      </c>
      <c r="G22" s="29">
        <v>268.53100000000001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6307</v>
      </c>
    </row>
    <row r="25" ht="25.5">
      <c r="A25" s="1" t="s">
        <v>513</v>
      </c>
      <c r="E25" s="27" t="s">
        <v>2702</v>
      </c>
    </row>
    <row r="26" ht="25.5">
      <c r="A26" s="1" t="s">
        <v>504</v>
      </c>
      <c r="B26" s="1">
        <v>5</v>
      </c>
      <c r="C26" s="26" t="s">
        <v>4646</v>
      </c>
      <c r="D26" t="s">
        <v>4647</v>
      </c>
      <c r="E26" s="27" t="s">
        <v>4648</v>
      </c>
      <c r="F26" s="28" t="s">
        <v>2701</v>
      </c>
      <c r="G26" s="29">
        <v>747.09299999999996</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6308</v>
      </c>
    </row>
    <row r="29" ht="25.5">
      <c r="A29" s="1" t="s">
        <v>513</v>
      </c>
      <c r="E29" s="27" t="s">
        <v>2702</v>
      </c>
    </row>
    <row r="30" ht="25.5">
      <c r="A30" s="1" t="s">
        <v>504</v>
      </c>
      <c r="B30" s="1">
        <v>6</v>
      </c>
      <c r="C30" s="26" t="s">
        <v>4769</v>
      </c>
      <c r="D30" t="s">
        <v>4770</v>
      </c>
      <c r="E30" s="27" t="s">
        <v>4771</v>
      </c>
      <c r="F30" s="28" t="s">
        <v>2701</v>
      </c>
      <c r="G30" s="29">
        <v>1.097</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6309</v>
      </c>
    </row>
    <row r="33" ht="25.5">
      <c r="A33" s="1" t="s">
        <v>513</v>
      </c>
      <c r="E33" s="27" t="s">
        <v>2702</v>
      </c>
    </row>
    <row r="34">
      <c r="A34" s="1" t="s">
        <v>501</v>
      </c>
      <c r="C34" s="22" t="s">
        <v>597</v>
      </c>
      <c r="E34" s="23" t="s">
        <v>557</v>
      </c>
      <c r="L34" s="24">
        <f>SUMIFS(L35:L70,A35:A70,"P")</f>
        <v>0</v>
      </c>
      <c r="M34" s="24">
        <f>SUMIFS(M35:M70,A35:A70,"P")</f>
        <v>0</v>
      </c>
      <c r="N34" s="25"/>
    </row>
    <row r="35">
      <c r="A35" s="1" t="s">
        <v>504</v>
      </c>
      <c r="B35" s="1">
        <v>7</v>
      </c>
      <c r="C35" s="26" t="s">
        <v>5309</v>
      </c>
      <c r="D35" t="s">
        <v>506</v>
      </c>
      <c r="E35" s="27" t="s">
        <v>5310</v>
      </c>
      <c r="F35" s="28" t="s">
        <v>564</v>
      </c>
      <c r="G35" s="29">
        <v>45</v>
      </c>
      <c r="H35" s="28">
        <v>0</v>
      </c>
      <c r="I35" s="30">
        <f>ROUND(G35*H35,P4)</f>
        <v>0</v>
      </c>
      <c r="L35" s="30">
        <v>0</v>
      </c>
      <c r="M35" s="24">
        <f>ROUND(G35*L35,P4)</f>
        <v>0</v>
      </c>
      <c r="N35" s="25" t="s">
        <v>509</v>
      </c>
      <c r="O35" s="31">
        <f>M35*AA35</f>
        <v>0</v>
      </c>
      <c r="P35" s="1">
        <v>3</v>
      </c>
      <c r="AA35" s="1">
        <f>IF(P35=1,$O$3,IF(P35=2,$O$4,$O$5))</f>
        <v>0</v>
      </c>
    </row>
    <row r="36" ht="25.5">
      <c r="A36" s="1" t="s">
        <v>510</v>
      </c>
      <c r="E36" s="27" t="s">
        <v>5311</v>
      </c>
    </row>
    <row r="37" ht="25.5">
      <c r="A37" s="1" t="s">
        <v>511</v>
      </c>
      <c r="E37" s="32" t="s">
        <v>6310</v>
      </c>
    </row>
    <row r="38">
      <c r="A38" s="1" t="s">
        <v>513</v>
      </c>
      <c r="E38" s="27" t="s">
        <v>514</v>
      </c>
    </row>
    <row r="39">
      <c r="A39" s="1" t="s">
        <v>504</v>
      </c>
      <c r="B39" s="1">
        <v>8</v>
      </c>
      <c r="C39" s="26" t="s">
        <v>3403</v>
      </c>
      <c r="D39" t="s">
        <v>506</v>
      </c>
      <c r="E39" s="27" t="s">
        <v>3404</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4795</v>
      </c>
    </row>
    <row r="41" ht="25.5">
      <c r="A41" s="1" t="s">
        <v>511</v>
      </c>
      <c r="E41" s="32" t="s">
        <v>6311</v>
      </c>
    </row>
    <row r="42">
      <c r="A42" s="1" t="s">
        <v>513</v>
      </c>
      <c r="E42" s="27" t="s">
        <v>514</v>
      </c>
    </row>
    <row r="43">
      <c r="A43" s="1" t="s">
        <v>504</v>
      </c>
      <c r="B43" s="1">
        <v>9</v>
      </c>
      <c r="C43" s="26" t="s">
        <v>6312</v>
      </c>
      <c r="D43" t="s">
        <v>506</v>
      </c>
      <c r="E43" s="27" t="s">
        <v>6313</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6314</v>
      </c>
    </row>
    <row r="45" ht="63.75">
      <c r="A45" s="1" t="s">
        <v>511</v>
      </c>
      <c r="E45" s="32" t="s">
        <v>6315</v>
      </c>
    </row>
    <row r="46">
      <c r="A46" s="1" t="s">
        <v>513</v>
      </c>
      <c r="E46" s="27" t="s">
        <v>514</v>
      </c>
    </row>
    <row r="47">
      <c r="A47" s="1" t="s">
        <v>504</v>
      </c>
      <c r="B47" s="1">
        <v>10</v>
      </c>
      <c r="C47" s="26" t="s">
        <v>1646</v>
      </c>
      <c r="D47" t="s">
        <v>506</v>
      </c>
      <c r="E47" s="27" t="s">
        <v>1647</v>
      </c>
      <c r="F47" s="28" t="s">
        <v>560</v>
      </c>
      <c r="G47" s="29">
        <v>44.25</v>
      </c>
      <c r="H47" s="28">
        <v>0</v>
      </c>
      <c r="I47" s="30">
        <f>ROUND(G47*H47,P4)</f>
        <v>0</v>
      </c>
      <c r="L47" s="30">
        <v>0</v>
      </c>
      <c r="M47" s="24">
        <f>ROUND(G47*L47,P4)</f>
        <v>0</v>
      </c>
      <c r="N47" s="25" t="s">
        <v>509</v>
      </c>
      <c r="O47" s="31">
        <f>M47*AA47</f>
        <v>0</v>
      </c>
      <c r="P47" s="1">
        <v>3</v>
      </c>
      <c r="AA47" s="1">
        <f>IF(P47=1,$O$3,IF(P47=2,$O$4,$O$5))</f>
        <v>0</v>
      </c>
    </row>
    <row r="48" ht="25.5">
      <c r="A48" s="1" t="s">
        <v>510</v>
      </c>
      <c r="E48" s="27" t="s">
        <v>6316</v>
      </c>
    </row>
    <row r="49" ht="25.5">
      <c r="A49" s="1" t="s">
        <v>511</v>
      </c>
      <c r="E49" s="32" t="s">
        <v>6311</v>
      </c>
    </row>
    <row r="50">
      <c r="A50" s="1" t="s">
        <v>513</v>
      </c>
      <c r="E50" s="27" t="s">
        <v>514</v>
      </c>
    </row>
    <row r="51">
      <c r="A51" s="1" t="s">
        <v>504</v>
      </c>
      <c r="B51" s="1">
        <v>11</v>
      </c>
      <c r="C51" s="26" t="s">
        <v>3528</v>
      </c>
      <c r="D51" t="s">
        <v>506</v>
      </c>
      <c r="E51" s="27" t="s">
        <v>3529</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0.25">
      <c r="A53" s="1" t="s">
        <v>511</v>
      </c>
      <c r="E53" s="32" t="s">
        <v>6317</v>
      </c>
    </row>
    <row r="54">
      <c r="A54" s="1" t="s">
        <v>513</v>
      </c>
      <c r="E54" s="27" t="s">
        <v>514</v>
      </c>
    </row>
    <row r="55">
      <c r="A55" s="1" t="s">
        <v>504</v>
      </c>
      <c r="B55" s="1">
        <v>12</v>
      </c>
      <c r="C55" s="26" t="s">
        <v>3677</v>
      </c>
      <c r="D55" t="s">
        <v>597</v>
      </c>
      <c r="E55" s="27" t="s">
        <v>3678</v>
      </c>
      <c r="F55" s="28" t="s">
        <v>560</v>
      </c>
      <c r="G55" s="29">
        <v>28</v>
      </c>
      <c r="H55" s="28">
        <v>0</v>
      </c>
      <c r="I55" s="30">
        <f>ROUND(G55*H55,P4)</f>
        <v>0</v>
      </c>
      <c r="L55" s="30">
        <v>0</v>
      </c>
      <c r="M55" s="24">
        <f>ROUND(G55*L55,P4)</f>
        <v>0</v>
      </c>
      <c r="N55" s="25" t="s">
        <v>509</v>
      </c>
      <c r="O55" s="31">
        <f>M55*AA55</f>
        <v>0</v>
      </c>
      <c r="P55" s="1">
        <v>3</v>
      </c>
      <c r="AA55" s="1">
        <f>IF(P55=1,$O$3,IF(P55=2,$O$4,$O$5))</f>
        <v>0</v>
      </c>
    </row>
    <row r="56" ht="38.25">
      <c r="A56" s="1" t="s">
        <v>510</v>
      </c>
      <c r="E56" s="27" t="s">
        <v>4803</v>
      </c>
    </row>
    <row r="57" ht="63.75">
      <c r="A57" s="1" t="s">
        <v>511</v>
      </c>
      <c r="E57" s="32" t="s">
        <v>6318</v>
      </c>
    </row>
    <row r="58">
      <c r="A58" s="1" t="s">
        <v>513</v>
      </c>
      <c r="E58" s="27" t="s">
        <v>514</v>
      </c>
    </row>
    <row r="59">
      <c r="A59" s="1" t="s">
        <v>504</v>
      </c>
      <c r="B59" s="1">
        <v>13</v>
      </c>
      <c r="C59" s="26" t="s">
        <v>4805</v>
      </c>
      <c r="D59" t="s">
        <v>506</v>
      </c>
      <c r="E59" s="27" t="s">
        <v>4806</v>
      </c>
      <c r="F59" s="28" t="s">
        <v>560</v>
      </c>
      <c r="G59" s="29">
        <v>44.25</v>
      </c>
      <c r="H59" s="28">
        <v>0</v>
      </c>
      <c r="I59" s="30">
        <f>ROUND(G59*H59,P4)</f>
        <v>0</v>
      </c>
      <c r="L59" s="30">
        <v>0</v>
      </c>
      <c r="M59" s="24">
        <f>ROUND(G59*L59,P4)</f>
        <v>0</v>
      </c>
      <c r="N59" s="25" t="s">
        <v>509</v>
      </c>
      <c r="O59" s="31">
        <f>M59*AA59</f>
        <v>0</v>
      </c>
      <c r="P59" s="1">
        <v>3</v>
      </c>
      <c r="AA59" s="1">
        <f>IF(P59=1,$O$3,IF(P59=2,$O$4,$O$5))</f>
        <v>0</v>
      </c>
    </row>
    <row r="60" ht="25.5">
      <c r="A60" s="1" t="s">
        <v>510</v>
      </c>
      <c r="E60" s="27" t="s">
        <v>5065</v>
      </c>
    </row>
    <row r="61" ht="127.5">
      <c r="A61" s="1" t="s">
        <v>511</v>
      </c>
      <c r="E61" s="32" t="s">
        <v>6319</v>
      </c>
    </row>
    <row r="62">
      <c r="A62" s="1" t="s">
        <v>513</v>
      </c>
      <c r="E62" s="27" t="s">
        <v>514</v>
      </c>
    </row>
    <row r="63">
      <c r="A63" s="1" t="s">
        <v>504</v>
      </c>
      <c r="B63" s="1">
        <v>14</v>
      </c>
      <c r="C63" s="26" t="s">
        <v>3436</v>
      </c>
      <c r="D63" t="s">
        <v>601</v>
      </c>
      <c r="E63" s="27" t="s">
        <v>3437</v>
      </c>
      <c r="F63" s="28" t="s">
        <v>560</v>
      </c>
      <c r="G63" s="29">
        <v>44.25</v>
      </c>
      <c r="H63" s="28">
        <v>0</v>
      </c>
      <c r="I63" s="30">
        <f>ROUND(G63*H63,P4)</f>
        <v>0</v>
      </c>
      <c r="L63" s="30">
        <v>0</v>
      </c>
      <c r="M63" s="24">
        <f>ROUND(G63*L63,P4)</f>
        <v>0</v>
      </c>
      <c r="N63" s="25" t="s">
        <v>509</v>
      </c>
      <c r="O63" s="31">
        <f>M63*AA63</f>
        <v>0</v>
      </c>
      <c r="P63" s="1">
        <v>3</v>
      </c>
      <c r="AA63" s="1">
        <f>IF(P63=1,$O$3,IF(P63=2,$O$4,$O$5))</f>
        <v>0</v>
      </c>
    </row>
    <row r="64" ht="38.25">
      <c r="A64" s="1" t="s">
        <v>510</v>
      </c>
      <c r="E64" s="27" t="s">
        <v>4812</v>
      </c>
    </row>
    <row r="65" ht="25.5">
      <c r="A65" s="1" t="s">
        <v>511</v>
      </c>
      <c r="E65" s="32" t="s">
        <v>6320</v>
      </c>
    </row>
    <row r="66">
      <c r="A66" s="1" t="s">
        <v>513</v>
      </c>
      <c r="E66" s="27" t="s">
        <v>514</v>
      </c>
    </row>
    <row r="67">
      <c r="A67" s="1" t="s">
        <v>504</v>
      </c>
      <c r="B67" s="1">
        <v>15</v>
      </c>
      <c r="C67" s="26" t="s">
        <v>3436</v>
      </c>
      <c r="D67" t="s">
        <v>597</v>
      </c>
      <c r="E67" s="27" t="s">
        <v>3437</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4810</v>
      </c>
    </row>
    <row r="69" ht="63.75">
      <c r="A69" s="1" t="s">
        <v>511</v>
      </c>
      <c r="E69" s="32" t="s">
        <v>6321</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4822</v>
      </c>
      <c r="D72" t="s">
        <v>506</v>
      </c>
      <c r="E72" s="27" t="s">
        <v>4823</v>
      </c>
      <c r="F72" s="28" t="s">
        <v>1626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3.75">
      <c r="A74" s="1" t="s">
        <v>511</v>
      </c>
      <c r="E74" s="32" t="s">
        <v>6322</v>
      </c>
    </row>
    <row r="75">
      <c r="A75" s="1" t="s">
        <v>513</v>
      </c>
      <c r="E75" s="27" t="s">
        <v>514</v>
      </c>
    </row>
    <row r="76">
      <c r="A76" s="1" t="s">
        <v>504</v>
      </c>
      <c r="B76" s="1">
        <v>17</v>
      </c>
      <c r="C76" s="26" t="s">
        <v>5603</v>
      </c>
      <c r="D76" t="s">
        <v>506</v>
      </c>
      <c r="E76" s="27" t="s">
        <v>5604</v>
      </c>
      <c r="F76" s="28" t="s">
        <v>2701</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6323</v>
      </c>
    </row>
    <row r="78" ht="38.25">
      <c r="A78" s="1" t="s">
        <v>511</v>
      </c>
      <c r="E78" s="32" t="s">
        <v>6324</v>
      </c>
    </row>
    <row r="79">
      <c r="A79" s="1" t="s">
        <v>513</v>
      </c>
      <c r="E79" s="27" t="s">
        <v>514</v>
      </c>
    </row>
    <row r="80">
      <c r="A80" s="1" t="s">
        <v>504</v>
      </c>
      <c r="B80" s="1">
        <v>18</v>
      </c>
      <c r="C80" s="26" t="s">
        <v>5606</v>
      </c>
      <c r="D80" t="s">
        <v>506</v>
      </c>
      <c r="E80" s="27" t="s">
        <v>5607</v>
      </c>
      <c r="F80" s="28" t="s">
        <v>2701</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8.25">
      <c r="A82" s="1" t="s">
        <v>511</v>
      </c>
      <c r="E82" s="32" t="s">
        <v>6325</v>
      </c>
    </row>
    <row r="83">
      <c r="A83" s="1" t="s">
        <v>513</v>
      </c>
      <c r="E83" s="27" t="s">
        <v>514</v>
      </c>
    </row>
    <row r="84">
      <c r="A84" s="1" t="s">
        <v>504</v>
      </c>
      <c r="B84" s="1">
        <v>19</v>
      </c>
      <c r="C84" s="26" t="s">
        <v>6326</v>
      </c>
      <c r="D84" t="s">
        <v>506</v>
      </c>
      <c r="E84" s="27" t="s">
        <v>6327</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6328</v>
      </c>
    </row>
    <row r="86" ht="38.25">
      <c r="A86" s="1" t="s">
        <v>511</v>
      </c>
      <c r="E86" s="32" t="s">
        <v>6329</v>
      </c>
    </row>
    <row r="87">
      <c r="A87" s="1" t="s">
        <v>513</v>
      </c>
      <c r="E87" s="27" t="s">
        <v>514</v>
      </c>
    </row>
    <row r="88">
      <c r="A88" s="1" t="s">
        <v>501</v>
      </c>
      <c r="C88" s="22" t="s">
        <v>604</v>
      </c>
      <c r="E88" s="23" t="s">
        <v>4850</v>
      </c>
      <c r="L88" s="24">
        <f>SUMIFS(L89:L112,A89:A112,"P")</f>
        <v>0</v>
      </c>
      <c r="M88" s="24">
        <f>SUMIFS(M89:M112,A89:A112,"P")</f>
        <v>0</v>
      </c>
      <c r="N88" s="25"/>
    </row>
    <row r="89">
      <c r="A89" s="1" t="s">
        <v>504</v>
      </c>
      <c r="B89" s="1">
        <v>20</v>
      </c>
      <c r="C89" s="26" t="s">
        <v>4851</v>
      </c>
      <c r="D89" t="s">
        <v>506</v>
      </c>
      <c r="E89" s="27" t="s">
        <v>4852</v>
      </c>
      <c r="F89" s="28" t="s">
        <v>560</v>
      </c>
      <c r="G89" s="29">
        <v>4.0380000000000003</v>
      </c>
      <c r="H89" s="28">
        <v>0</v>
      </c>
      <c r="I89" s="30">
        <f>ROUND(G89*H89,P4)</f>
        <v>0</v>
      </c>
      <c r="L89" s="30">
        <v>0</v>
      </c>
      <c r="M89" s="24">
        <f>ROUND(G89*L89,P4)</f>
        <v>0</v>
      </c>
      <c r="N89" s="25" t="s">
        <v>509</v>
      </c>
      <c r="O89" s="31">
        <f>M89*AA89</f>
        <v>0</v>
      </c>
      <c r="P89" s="1">
        <v>3</v>
      </c>
      <c r="AA89" s="1">
        <f>IF(P89=1,$O$3,IF(P89=2,$O$4,$O$5))</f>
        <v>0</v>
      </c>
    </row>
    <row r="90" ht="25.5">
      <c r="A90" s="1" t="s">
        <v>510</v>
      </c>
      <c r="E90" s="27" t="s">
        <v>6330</v>
      </c>
    </row>
    <row r="91" ht="38.25">
      <c r="A91" s="1" t="s">
        <v>511</v>
      </c>
      <c r="E91" s="32" t="s">
        <v>6331</v>
      </c>
    </row>
    <row r="92">
      <c r="A92" s="1" t="s">
        <v>513</v>
      </c>
      <c r="E92" s="27" t="s">
        <v>514</v>
      </c>
    </row>
    <row r="93">
      <c r="A93" s="1" t="s">
        <v>504</v>
      </c>
      <c r="B93" s="1">
        <v>21</v>
      </c>
      <c r="C93" s="26" t="s">
        <v>4855</v>
      </c>
      <c r="D93" t="s">
        <v>506</v>
      </c>
      <c r="E93" s="27" t="s">
        <v>4856</v>
      </c>
      <c r="F93" s="28" t="s">
        <v>2701</v>
      </c>
      <c r="G93" s="29">
        <v>0.48899999999999999</v>
      </c>
      <c r="H93" s="28">
        <v>0</v>
      </c>
      <c r="I93" s="30">
        <f>ROUND(G93*H93,P4)</f>
        <v>0</v>
      </c>
      <c r="L93" s="30">
        <v>0</v>
      </c>
      <c r="M93" s="24">
        <f>ROUND(G93*L93,P4)</f>
        <v>0</v>
      </c>
      <c r="N93" s="25" t="s">
        <v>509</v>
      </c>
      <c r="O93" s="31">
        <f>M93*AA93</f>
        <v>0</v>
      </c>
      <c r="P93" s="1">
        <v>3</v>
      </c>
      <c r="AA93" s="1">
        <f>IF(P93=1,$O$3,IF(P93=2,$O$4,$O$5))</f>
        <v>0</v>
      </c>
    </row>
    <row r="94" ht="25.5">
      <c r="A94" s="1" t="s">
        <v>510</v>
      </c>
      <c r="E94" s="27" t="s">
        <v>6332</v>
      </c>
    </row>
    <row r="95" ht="38.25">
      <c r="A95" s="1" t="s">
        <v>511</v>
      </c>
      <c r="E95" s="32" t="s">
        <v>6333</v>
      </c>
    </row>
    <row r="96">
      <c r="A96" s="1" t="s">
        <v>513</v>
      </c>
      <c r="E96" s="27" t="s">
        <v>514</v>
      </c>
    </row>
    <row r="97">
      <c r="A97" s="1" t="s">
        <v>504</v>
      </c>
      <c r="B97" s="1">
        <v>22</v>
      </c>
      <c r="C97" s="26" t="s">
        <v>4858</v>
      </c>
      <c r="D97" t="s">
        <v>506</v>
      </c>
      <c r="E97" s="27" t="s">
        <v>4859</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5083</v>
      </c>
    </row>
    <row r="99" ht="51">
      <c r="A99" s="1" t="s">
        <v>511</v>
      </c>
      <c r="E99" s="32" t="s">
        <v>6334</v>
      </c>
    </row>
    <row r="100">
      <c r="A100" s="1" t="s">
        <v>513</v>
      </c>
      <c r="E100" s="27" t="s">
        <v>514</v>
      </c>
    </row>
    <row r="101">
      <c r="A101" s="1" t="s">
        <v>504</v>
      </c>
      <c r="B101" s="1">
        <v>23</v>
      </c>
      <c r="C101" s="26" t="s">
        <v>4862</v>
      </c>
      <c r="D101" t="s">
        <v>506</v>
      </c>
      <c r="E101" s="27" t="s">
        <v>4863</v>
      </c>
      <c r="F101" s="28" t="s">
        <v>2701</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4848</v>
      </c>
    </row>
    <row r="103" ht="38.25">
      <c r="A103" s="1" t="s">
        <v>511</v>
      </c>
      <c r="E103" s="32" t="s">
        <v>6335</v>
      </c>
    </row>
    <row r="104">
      <c r="A104" s="1" t="s">
        <v>513</v>
      </c>
      <c r="E104" s="27" t="s">
        <v>514</v>
      </c>
    </row>
    <row r="105">
      <c r="A105" s="1" t="s">
        <v>504</v>
      </c>
      <c r="B105" s="1">
        <v>24</v>
      </c>
      <c r="C105" s="26" t="s">
        <v>5330</v>
      </c>
      <c r="D105" t="s">
        <v>506</v>
      </c>
      <c r="E105" s="27" t="s">
        <v>5331</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5083</v>
      </c>
    </row>
    <row r="107" ht="63.75">
      <c r="A107" s="1" t="s">
        <v>511</v>
      </c>
      <c r="E107" s="32" t="s">
        <v>6336</v>
      </c>
    </row>
    <row r="108">
      <c r="A108" s="1" t="s">
        <v>513</v>
      </c>
      <c r="E108" s="27" t="s">
        <v>514</v>
      </c>
    </row>
    <row r="109">
      <c r="A109" s="1" t="s">
        <v>504</v>
      </c>
      <c r="B109" s="1">
        <v>25</v>
      </c>
      <c r="C109" s="26" t="s">
        <v>5334</v>
      </c>
      <c r="D109" t="s">
        <v>506</v>
      </c>
      <c r="E109" s="27" t="s">
        <v>5335</v>
      </c>
      <c r="F109" s="28" t="s">
        <v>2701</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4848</v>
      </c>
    </row>
    <row r="111" ht="63.75">
      <c r="A111" s="1" t="s">
        <v>511</v>
      </c>
      <c r="E111" s="32" t="s">
        <v>6337</v>
      </c>
    </row>
    <row r="112">
      <c r="A112" s="1" t="s">
        <v>513</v>
      </c>
      <c r="E112" s="27" t="s">
        <v>514</v>
      </c>
    </row>
    <row r="113">
      <c r="A113" s="1" t="s">
        <v>501</v>
      </c>
      <c r="C113" s="22" t="s">
        <v>857</v>
      </c>
      <c r="E113" s="23" t="s">
        <v>3456</v>
      </c>
      <c r="L113" s="24">
        <f>SUMIFS(L114:L141,A114:A141,"P")</f>
        <v>0</v>
      </c>
      <c r="M113" s="24">
        <f>SUMIFS(M114:M141,A114:A141,"P")</f>
        <v>0</v>
      </c>
      <c r="N113" s="25"/>
    </row>
    <row r="114">
      <c r="A114" s="1" t="s">
        <v>504</v>
      </c>
      <c r="B114" s="1">
        <v>26</v>
      </c>
      <c r="C114" s="26" t="s">
        <v>3472</v>
      </c>
      <c r="D114" t="s">
        <v>506</v>
      </c>
      <c r="E114" s="27" t="s">
        <v>3473</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5098</v>
      </c>
    </row>
    <row r="116" ht="63.75">
      <c r="A116" s="1" t="s">
        <v>511</v>
      </c>
      <c r="E116" s="32" t="s">
        <v>6338</v>
      </c>
    </row>
    <row r="117">
      <c r="A117" s="1" t="s">
        <v>513</v>
      </c>
      <c r="E117" s="27" t="s">
        <v>514</v>
      </c>
    </row>
    <row r="118">
      <c r="A118" s="1" t="s">
        <v>504</v>
      </c>
      <c r="B118" s="1">
        <v>27</v>
      </c>
      <c r="C118" s="26" t="s">
        <v>5529</v>
      </c>
      <c r="D118" t="s">
        <v>506</v>
      </c>
      <c r="E118" s="27" t="s">
        <v>5530</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6339</v>
      </c>
    </row>
    <row r="120" ht="89.25">
      <c r="A120" s="1" t="s">
        <v>511</v>
      </c>
      <c r="E120" s="32" t="s">
        <v>6340</v>
      </c>
    </row>
    <row r="121">
      <c r="A121" s="1" t="s">
        <v>513</v>
      </c>
      <c r="E121" s="27" t="s">
        <v>514</v>
      </c>
    </row>
    <row r="122">
      <c r="A122" s="1" t="s">
        <v>504</v>
      </c>
      <c r="B122" s="1">
        <v>28</v>
      </c>
      <c r="C122" s="26" t="s">
        <v>6341</v>
      </c>
      <c r="D122" t="s">
        <v>506</v>
      </c>
      <c r="E122" s="27" t="s">
        <v>6342</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5.5">
      <c r="A123" s="1" t="s">
        <v>510</v>
      </c>
      <c r="E123" s="27" t="s">
        <v>6343</v>
      </c>
    </row>
    <row r="124" ht="51">
      <c r="A124" s="1" t="s">
        <v>511</v>
      </c>
      <c r="E124" s="32" t="s">
        <v>6344</v>
      </c>
    </row>
    <row r="125">
      <c r="A125" s="1" t="s">
        <v>513</v>
      </c>
      <c r="E125" s="27" t="s">
        <v>514</v>
      </c>
    </row>
    <row r="126">
      <c r="A126" s="1" t="s">
        <v>504</v>
      </c>
      <c r="B126" s="1">
        <v>29</v>
      </c>
      <c r="C126" s="26" t="s">
        <v>4893</v>
      </c>
      <c r="D126" t="s">
        <v>506</v>
      </c>
      <c r="E126" s="27" t="s">
        <v>4894</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5.5">
      <c r="A127" s="1" t="s">
        <v>510</v>
      </c>
      <c r="E127" s="27" t="s">
        <v>5220</v>
      </c>
    </row>
    <row r="128" ht="25.5">
      <c r="A128" s="1" t="s">
        <v>511</v>
      </c>
      <c r="E128" s="32" t="s">
        <v>6345</v>
      </c>
    </row>
    <row r="129">
      <c r="A129" s="1" t="s">
        <v>513</v>
      </c>
      <c r="E129" s="27" t="s">
        <v>514</v>
      </c>
    </row>
    <row r="130">
      <c r="A130" s="1" t="s">
        <v>504</v>
      </c>
      <c r="B130" s="1">
        <v>30</v>
      </c>
      <c r="C130" s="26" t="s">
        <v>4899</v>
      </c>
      <c r="D130" t="s">
        <v>506</v>
      </c>
      <c r="E130" s="27" t="s">
        <v>4900</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3.75">
      <c r="A132" s="1" t="s">
        <v>511</v>
      </c>
      <c r="E132" s="32" t="s">
        <v>6346</v>
      </c>
    </row>
    <row r="133">
      <c r="A133" s="1" t="s">
        <v>513</v>
      </c>
      <c r="E133" s="27" t="s">
        <v>514</v>
      </c>
    </row>
    <row r="134">
      <c r="A134" s="1" t="s">
        <v>504</v>
      </c>
      <c r="B134" s="1">
        <v>31</v>
      </c>
      <c r="C134" s="26" t="s">
        <v>3603</v>
      </c>
      <c r="D134" t="s">
        <v>506</v>
      </c>
      <c r="E134" s="27" t="s">
        <v>3604</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1">
      <c r="A135" s="1" t="s">
        <v>510</v>
      </c>
      <c r="E135" s="27" t="s">
        <v>5102</v>
      </c>
    </row>
    <row r="136" ht="102">
      <c r="A136" s="1" t="s">
        <v>511</v>
      </c>
      <c r="E136" s="32" t="s">
        <v>6347</v>
      </c>
    </row>
    <row r="137">
      <c r="A137" s="1" t="s">
        <v>513</v>
      </c>
      <c r="E137" s="27" t="s">
        <v>514</v>
      </c>
    </row>
    <row r="138">
      <c r="A138" s="1" t="s">
        <v>504</v>
      </c>
      <c r="B138" s="1">
        <v>32</v>
      </c>
      <c r="C138" s="26" t="s">
        <v>5447</v>
      </c>
      <c r="D138" t="s">
        <v>506</v>
      </c>
      <c r="E138" s="27" t="s">
        <v>5448</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5135</v>
      </c>
    </row>
    <row r="140" ht="63.75">
      <c r="A140" s="1" t="s">
        <v>511</v>
      </c>
      <c r="E140" s="32" t="s">
        <v>6348</v>
      </c>
    </row>
    <row r="141">
      <c r="A141" s="1" t="s">
        <v>513</v>
      </c>
      <c r="E141" s="27" t="s">
        <v>514</v>
      </c>
    </row>
    <row r="142">
      <c r="A142" s="1" t="s">
        <v>501</v>
      </c>
      <c r="C142" s="22" t="s">
        <v>860</v>
      </c>
      <c r="E142" s="23" t="s">
        <v>2849</v>
      </c>
      <c r="L142" s="24">
        <f>SUMIFS(L143:L146,A143:A146,"P")</f>
        <v>0</v>
      </c>
      <c r="M142" s="24">
        <f>SUMIFS(M143:M146,A143:A146,"P")</f>
        <v>0</v>
      </c>
      <c r="N142" s="25"/>
    </row>
    <row r="143" ht="25.5">
      <c r="A143" s="1" t="s">
        <v>504</v>
      </c>
      <c r="B143" s="1">
        <v>33</v>
      </c>
      <c r="C143" s="26" t="s">
        <v>6349</v>
      </c>
      <c r="D143" t="s">
        <v>506</v>
      </c>
      <c r="E143" s="27" t="s">
        <v>6350</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3.75">
      <c r="A145" s="1" t="s">
        <v>511</v>
      </c>
      <c r="E145" s="32" t="s">
        <v>6351</v>
      </c>
    </row>
    <row r="146">
      <c r="A146" s="1" t="s">
        <v>513</v>
      </c>
      <c r="E146" s="27" t="s">
        <v>514</v>
      </c>
    </row>
    <row r="147">
      <c r="A147" s="1" t="s">
        <v>501</v>
      </c>
      <c r="C147" s="22" t="s">
        <v>1260</v>
      </c>
      <c r="E147" s="23" t="s">
        <v>1261</v>
      </c>
      <c r="L147" s="24">
        <f>SUMIFS(L148:L163,A148:A163,"P")</f>
        <v>0</v>
      </c>
      <c r="M147" s="24">
        <f>SUMIFS(M148:M163,A148:A163,"P")</f>
        <v>0</v>
      </c>
      <c r="N147" s="25"/>
    </row>
    <row r="148">
      <c r="A148" s="1" t="s">
        <v>504</v>
      </c>
      <c r="B148" s="1">
        <v>34</v>
      </c>
      <c r="C148" s="26" t="s">
        <v>5719</v>
      </c>
      <c r="D148" t="s">
        <v>506</v>
      </c>
      <c r="E148" s="27" t="s">
        <v>5720</v>
      </c>
      <c r="F148" s="28" t="s">
        <v>1626</v>
      </c>
      <c r="G148" s="29">
        <v>189.66</v>
      </c>
      <c r="H148" s="28">
        <v>0</v>
      </c>
      <c r="I148" s="30">
        <f>ROUND(G148*H148,P4)</f>
        <v>0</v>
      </c>
      <c r="L148" s="30">
        <v>0</v>
      </c>
      <c r="M148" s="24">
        <f>ROUND(G148*L148,P4)</f>
        <v>0</v>
      </c>
      <c r="N148" s="25" t="s">
        <v>506</v>
      </c>
      <c r="O148" s="31">
        <f>M148*AA148</f>
        <v>0</v>
      </c>
      <c r="P148" s="1">
        <v>3</v>
      </c>
      <c r="AA148" s="1">
        <f>IF(P148=1,$O$3,IF(P148=2,$O$4,$O$5))</f>
        <v>0</v>
      </c>
    </row>
    <row r="149" ht="89.25">
      <c r="A149" s="1" t="s">
        <v>510</v>
      </c>
      <c r="E149" s="27" t="s">
        <v>6352</v>
      </c>
    </row>
    <row r="150" ht="38.25">
      <c r="A150" s="1" t="s">
        <v>511</v>
      </c>
      <c r="E150" s="32" t="s">
        <v>6353</v>
      </c>
    </row>
    <row r="151" ht="267.75">
      <c r="A151" s="1" t="s">
        <v>513</v>
      </c>
      <c r="E151" s="27" t="s">
        <v>5378</v>
      </c>
    </row>
    <row r="152" ht="25.5">
      <c r="A152" s="1" t="s">
        <v>504</v>
      </c>
      <c r="B152" s="1">
        <v>35</v>
      </c>
      <c r="C152" s="26" t="s">
        <v>4906</v>
      </c>
      <c r="D152" t="s">
        <v>506</v>
      </c>
      <c r="E152" s="27" t="s">
        <v>4907</v>
      </c>
      <c r="F152" s="28" t="s">
        <v>1626</v>
      </c>
      <c r="G152" s="29">
        <v>156</v>
      </c>
      <c r="H152" s="28">
        <v>0</v>
      </c>
      <c r="I152" s="30">
        <f>ROUND(G152*H152,P4)</f>
        <v>0</v>
      </c>
      <c r="L152" s="30">
        <v>0</v>
      </c>
      <c r="M152" s="24">
        <f>ROUND(G152*L152,P4)</f>
        <v>0</v>
      </c>
      <c r="N152" s="25" t="s">
        <v>506</v>
      </c>
      <c r="O152" s="31">
        <f>M152*AA152</f>
        <v>0</v>
      </c>
      <c r="P152" s="1">
        <v>3</v>
      </c>
      <c r="AA152" s="1">
        <f>IF(P152=1,$O$3,IF(P152=2,$O$4,$O$5))</f>
        <v>0</v>
      </c>
    </row>
    <row r="153" ht="89.25">
      <c r="A153" s="1" t="s">
        <v>510</v>
      </c>
      <c r="E153" s="27" t="s">
        <v>4908</v>
      </c>
    </row>
    <row r="154" ht="38.25">
      <c r="A154" s="1" t="s">
        <v>511</v>
      </c>
      <c r="E154" s="32" t="s">
        <v>6354</v>
      </c>
    </row>
    <row r="155" ht="191.25">
      <c r="A155" s="1" t="s">
        <v>513</v>
      </c>
      <c r="E155" s="27" t="s">
        <v>4910</v>
      </c>
    </row>
    <row r="156" ht="25.5">
      <c r="A156" s="1" t="s">
        <v>504</v>
      </c>
      <c r="B156" s="1">
        <v>36</v>
      </c>
      <c r="C156" s="26" t="s">
        <v>5725</v>
      </c>
      <c r="D156" t="s">
        <v>506</v>
      </c>
      <c r="E156" s="27" t="s">
        <v>5726</v>
      </c>
      <c r="F156" s="28" t="s">
        <v>1626</v>
      </c>
      <c r="G156" s="29">
        <v>300.60000000000002</v>
      </c>
      <c r="H156" s="28">
        <v>0</v>
      </c>
      <c r="I156" s="30">
        <f>ROUND(G156*H156,P4)</f>
        <v>0</v>
      </c>
      <c r="L156" s="30">
        <v>0</v>
      </c>
      <c r="M156" s="24">
        <f>ROUND(G156*L156,P4)</f>
        <v>0</v>
      </c>
      <c r="N156" s="25" t="s">
        <v>506</v>
      </c>
      <c r="O156" s="31">
        <f>M156*AA156</f>
        <v>0</v>
      </c>
      <c r="P156" s="1">
        <v>3</v>
      </c>
      <c r="AA156" s="1">
        <f>IF(P156=1,$O$3,IF(P156=2,$O$4,$O$5))</f>
        <v>0</v>
      </c>
    </row>
    <row r="157" ht="76.5">
      <c r="A157" s="1" t="s">
        <v>510</v>
      </c>
      <c r="E157" s="27" t="s">
        <v>5130</v>
      </c>
    </row>
    <row r="158" ht="38.25">
      <c r="A158" s="1" t="s">
        <v>511</v>
      </c>
      <c r="E158" s="32" t="s">
        <v>6355</v>
      </c>
    </row>
    <row r="159" ht="255">
      <c r="A159" s="1" t="s">
        <v>513</v>
      </c>
      <c r="E159" s="27" t="s">
        <v>5292</v>
      </c>
    </row>
    <row r="160" ht="25.5">
      <c r="A160" s="1" t="s">
        <v>504</v>
      </c>
      <c r="B160" s="1">
        <v>37</v>
      </c>
      <c r="C160" s="26" t="s">
        <v>6356</v>
      </c>
      <c r="D160" t="s">
        <v>506</v>
      </c>
      <c r="E160" s="27" t="s">
        <v>6357</v>
      </c>
      <c r="F160" s="28" t="s">
        <v>1626</v>
      </c>
      <c r="G160" s="29">
        <v>80.159999999999997</v>
      </c>
      <c r="H160" s="28">
        <v>0</v>
      </c>
      <c r="I160" s="30">
        <f>ROUND(G160*H160,P4)</f>
        <v>0</v>
      </c>
      <c r="L160" s="30">
        <v>0</v>
      </c>
      <c r="M160" s="24">
        <f>ROUND(G160*L160,P4)</f>
        <v>0</v>
      </c>
      <c r="N160" s="25" t="s">
        <v>506</v>
      </c>
      <c r="O160" s="31">
        <f>M160*AA160</f>
        <v>0</v>
      </c>
      <c r="P160" s="1">
        <v>3</v>
      </c>
      <c r="AA160" s="1">
        <f>IF(P160=1,$O$3,IF(P160=2,$O$4,$O$5))</f>
        <v>0</v>
      </c>
    </row>
    <row r="161" ht="76.5">
      <c r="A161" s="1" t="s">
        <v>510</v>
      </c>
      <c r="E161" s="27" t="s">
        <v>4918</v>
      </c>
    </row>
    <row r="162" ht="38.25">
      <c r="A162" s="1" t="s">
        <v>511</v>
      </c>
      <c r="E162" s="32" t="s">
        <v>6358</v>
      </c>
    </row>
    <row r="163" ht="178.5">
      <c r="A163" s="1" t="s">
        <v>513</v>
      </c>
      <c r="E163" s="27" t="s">
        <v>4915</v>
      </c>
    </row>
    <row r="164">
      <c r="A164" s="1" t="s">
        <v>501</v>
      </c>
      <c r="C164" s="22" t="s">
        <v>3502</v>
      </c>
      <c r="E164" s="23" t="s">
        <v>4925</v>
      </c>
      <c r="L164" s="24">
        <f>SUMIFS(L165:L172,A165:A172,"P")</f>
        <v>0</v>
      </c>
      <c r="M164" s="24">
        <f>SUMIFS(M165:M172,A165:A172,"P")</f>
        <v>0</v>
      </c>
      <c r="N164" s="25"/>
    </row>
    <row r="165">
      <c r="A165" s="1" t="s">
        <v>504</v>
      </c>
      <c r="B165" s="1">
        <v>38</v>
      </c>
      <c r="C165" s="26" t="s">
        <v>3621</v>
      </c>
      <c r="D165" t="s">
        <v>506</v>
      </c>
      <c r="E165" s="27" t="s">
        <v>3622</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4930</v>
      </c>
    </row>
    <row r="167" ht="102">
      <c r="A167" s="1" t="s">
        <v>511</v>
      </c>
      <c r="E167" s="32" t="s">
        <v>6359</v>
      </c>
    </row>
    <row r="168">
      <c r="A168" s="1" t="s">
        <v>513</v>
      </c>
      <c r="E168" s="27" t="s">
        <v>514</v>
      </c>
    </row>
    <row r="169">
      <c r="A169" s="1" t="s">
        <v>504</v>
      </c>
      <c r="B169" s="1">
        <v>39</v>
      </c>
      <c r="C169" s="26" t="s">
        <v>5393</v>
      </c>
      <c r="D169" t="s">
        <v>506</v>
      </c>
      <c r="E169" s="27" t="s">
        <v>5394</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5395</v>
      </c>
    </row>
    <row r="171" ht="51">
      <c r="A171" s="1" t="s">
        <v>511</v>
      </c>
      <c r="E171" s="32" t="s">
        <v>6360</v>
      </c>
    </row>
    <row r="172">
      <c r="A172" s="1" t="s">
        <v>513</v>
      </c>
      <c r="E172" s="27" t="s">
        <v>514</v>
      </c>
    </row>
    <row r="173">
      <c r="A173" s="1" t="s">
        <v>501</v>
      </c>
      <c r="C173" s="22" t="s">
        <v>2884</v>
      </c>
      <c r="E173" s="23" t="s">
        <v>3333</v>
      </c>
      <c r="L173" s="24">
        <f>SUMIFS(L174:L213,A174:A213,"P")</f>
        <v>0</v>
      </c>
      <c r="M173" s="24">
        <f>SUMIFS(M174:M213,A174:A213,"P")</f>
        <v>0</v>
      </c>
      <c r="N173" s="25"/>
    </row>
    <row r="174">
      <c r="A174" s="1" t="s">
        <v>504</v>
      </c>
      <c r="B174" s="1">
        <v>40</v>
      </c>
      <c r="C174" s="26" t="s">
        <v>4943</v>
      </c>
      <c r="D174" t="s">
        <v>506</v>
      </c>
      <c r="E174" s="27" t="s">
        <v>4944</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8.25">
      <c r="A175" s="1" t="s">
        <v>510</v>
      </c>
      <c r="E175" s="27" t="s">
        <v>4945</v>
      </c>
    </row>
    <row r="176" ht="25.5">
      <c r="A176" s="1" t="s">
        <v>511</v>
      </c>
      <c r="E176" s="32" t="s">
        <v>6361</v>
      </c>
    </row>
    <row r="177">
      <c r="A177" s="1" t="s">
        <v>513</v>
      </c>
      <c r="E177" s="27" t="s">
        <v>514</v>
      </c>
    </row>
    <row r="178">
      <c r="A178" s="1" t="s">
        <v>504</v>
      </c>
      <c r="B178" s="1">
        <v>41</v>
      </c>
      <c r="C178" s="26" t="s">
        <v>4953</v>
      </c>
      <c r="D178" t="s">
        <v>506</v>
      </c>
      <c r="E178" s="27" t="s">
        <v>4954</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5.5">
      <c r="A179" s="1" t="s">
        <v>510</v>
      </c>
      <c r="E179" s="27" t="s">
        <v>4955</v>
      </c>
    </row>
    <row r="180" ht="63.75">
      <c r="A180" s="1" t="s">
        <v>511</v>
      </c>
      <c r="E180" s="32" t="s">
        <v>6362</v>
      </c>
    </row>
    <row r="181">
      <c r="A181" s="1" t="s">
        <v>513</v>
      </c>
      <c r="E181" s="27" t="s">
        <v>514</v>
      </c>
    </row>
    <row r="182">
      <c r="A182" s="1" t="s">
        <v>504</v>
      </c>
      <c r="B182" s="1">
        <v>42</v>
      </c>
      <c r="C182" s="26" t="s">
        <v>4977</v>
      </c>
      <c r="D182" t="s">
        <v>601</v>
      </c>
      <c r="E182" s="27" t="s">
        <v>4978</v>
      </c>
      <c r="F182" s="28" t="s">
        <v>4979</v>
      </c>
      <c r="G182" s="29">
        <v>20</v>
      </c>
      <c r="H182" s="28">
        <v>0</v>
      </c>
      <c r="I182" s="30">
        <f>ROUND(G182*H182,P4)</f>
        <v>0</v>
      </c>
      <c r="L182" s="30">
        <v>0</v>
      </c>
      <c r="M182" s="24">
        <f>ROUND(G182*L182,P4)</f>
        <v>0</v>
      </c>
      <c r="N182" s="25" t="s">
        <v>509</v>
      </c>
      <c r="O182" s="31">
        <f>M182*AA182</f>
        <v>0</v>
      </c>
      <c r="P182" s="1">
        <v>3</v>
      </c>
      <c r="AA182" s="1">
        <f>IF(P182=1,$O$3,IF(P182=2,$O$4,$O$5))</f>
        <v>0</v>
      </c>
    </row>
    <row r="183" ht="51">
      <c r="A183" s="1" t="s">
        <v>510</v>
      </c>
      <c r="E183" s="27" t="s">
        <v>6363</v>
      </c>
    </row>
    <row r="184" ht="51">
      <c r="A184" s="1" t="s">
        <v>511</v>
      </c>
      <c r="E184" s="32" t="s">
        <v>6364</v>
      </c>
    </row>
    <row r="185">
      <c r="A185" s="1" t="s">
        <v>513</v>
      </c>
      <c r="E185" s="27" t="s">
        <v>514</v>
      </c>
    </row>
    <row r="186">
      <c r="A186" s="1" t="s">
        <v>504</v>
      </c>
      <c r="B186" s="1">
        <v>43</v>
      </c>
      <c r="C186" s="26" t="s">
        <v>4977</v>
      </c>
      <c r="D186" t="s">
        <v>597</v>
      </c>
      <c r="E186" s="27" t="s">
        <v>4978</v>
      </c>
      <c r="F186" s="28" t="s">
        <v>4979</v>
      </c>
      <c r="G186" s="29">
        <v>16</v>
      </c>
      <c r="H186" s="28">
        <v>0</v>
      </c>
      <c r="I186" s="30">
        <f>ROUND(G186*H186,P4)</f>
        <v>0</v>
      </c>
      <c r="L186" s="30">
        <v>0</v>
      </c>
      <c r="M186" s="24">
        <f>ROUND(G186*L186,P4)</f>
        <v>0</v>
      </c>
      <c r="N186" s="25" t="s">
        <v>509</v>
      </c>
      <c r="O186" s="31">
        <f>M186*AA186</f>
        <v>0</v>
      </c>
      <c r="P186" s="1">
        <v>3</v>
      </c>
      <c r="AA186" s="1">
        <f>IF(P186=1,$O$3,IF(P186=2,$O$4,$O$5))</f>
        <v>0</v>
      </c>
    </row>
    <row r="187" ht="38.25">
      <c r="A187" s="1" t="s">
        <v>510</v>
      </c>
      <c r="E187" s="27" t="s">
        <v>6365</v>
      </c>
    </row>
    <row r="188" ht="63.75">
      <c r="A188" s="1" t="s">
        <v>511</v>
      </c>
      <c r="E188" s="32" t="s">
        <v>6366</v>
      </c>
    </row>
    <row r="189">
      <c r="A189" s="1" t="s">
        <v>513</v>
      </c>
      <c r="E189" s="27" t="s">
        <v>514</v>
      </c>
    </row>
    <row r="190">
      <c r="A190" s="1" t="s">
        <v>504</v>
      </c>
      <c r="B190" s="1">
        <v>44</v>
      </c>
      <c r="C190" s="26" t="s">
        <v>2899</v>
      </c>
      <c r="D190" t="s">
        <v>506</v>
      </c>
      <c r="E190" s="27" t="s">
        <v>2900</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4984</v>
      </c>
    </row>
    <row r="192" ht="25.5">
      <c r="A192" s="1" t="s">
        <v>511</v>
      </c>
      <c r="E192" s="32" t="s">
        <v>6367</v>
      </c>
    </row>
    <row r="193">
      <c r="A193" s="1" t="s">
        <v>513</v>
      </c>
      <c r="E193" s="27" t="s">
        <v>514</v>
      </c>
    </row>
    <row r="194">
      <c r="A194" s="1" t="s">
        <v>504</v>
      </c>
      <c r="B194" s="1">
        <v>45</v>
      </c>
      <c r="C194" s="26" t="s">
        <v>4986</v>
      </c>
      <c r="D194" t="s">
        <v>506</v>
      </c>
      <c r="E194" s="27" t="s">
        <v>4987</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89.25">
      <c r="A196" s="1" t="s">
        <v>511</v>
      </c>
      <c r="E196" s="32" t="s">
        <v>6368</v>
      </c>
    </row>
    <row r="197">
      <c r="A197" s="1" t="s">
        <v>513</v>
      </c>
      <c r="E197" s="27" t="s">
        <v>514</v>
      </c>
    </row>
    <row r="198">
      <c r="A198" s="1" t="s">
        <v>504</v>
      </c>
      <c r="B198" s="1">
        <v>46</v>
      </c>
      <c r="C198" s="26" t="s">
        <v>4989</v>
      </c>
      <c r="D198" t="s">
        <v>506</v>
      </c>
      <c r="E198" s="27" t="s">
        <v>4990</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8.25">
      <c r="A200" s="1" t="s">
        <v>511</v>
      </c>
      <c r="E200" s="32" t="s">
        <v>6369</v>
      </c>
    </row>
    <row r="201">
      <c r="A201" s="1" t="s">
        <v>513</v>
      </c>
      <c r="E201" s="27" t="s">
        <v>514</v>
      </c>
    </row>
    <row r="202">
      <c r="A202" s="1" t="s">
        <v>504</v>
      </c>
      <c r="B202" s="1">
        <v>47</v>
      </c>
      <c r="C202" s="26" t="s">
        <v>3523</v>
      </c>
      <c r="D202" t="s">
        <v>506</v>
      </c>
      <c r="E202" s="27" t="s">
        <v>3524</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3.75">
      <c r="A204" s="1" t="s">
        <v>511</v>
      </c>
      <c r="E204" s="32" t="s">
        <v>6370</v>
      </c>
    </row>
    <row r="205">
      <c r="A205" s="1" t="s">
        <v>513</v>
      </c>
      <c r="E205" s="27" t="s">
        <v>514</v>
      </c>
    </row>
    <row r="206">
      <c r="A206" s="1" t="s">
        <v>504</v>
      </c>
      <c r="B206" s="1">
        <v>48</v>
      </c>
      <c r="C206" s="26" t="s">
        <v>4993</v>
      </c>
      <c r="D206" t="s">
        <v>506</v>
      </c>
      <c r="E206" s="27" t="s">
        <v>4994</v>
      </c>
      <c r="F206" s="28" t="s">
        <v>2701</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4995</v>
      </c>
    </row>
    <row r="208" ht="63.75">
      <c r="A208" s="1" t="s">
        <v>511</v>
      </c>
      <c r="E208" s="32" t="s">
        <v>6371</v>
      </c>
    </row>
    <row r="209">
      <c r="A209" s="1" t="s">
        <v>513</v>
      </c>
      <c r="E209" s="27" t="s">
        <v>514</v>
      </c>
    </row>
    <row r="210">
      <c r="A210" s="1" t="s">
        <v>504</v>
      </c>
      <c r="B210" s="1">
        <v>49</v>
      </c>
      <c r="C210" s="26" t="s">
        <v>4997</v>
      </c>
      <c r="D210" t="s">
        <v>506</v>
      </c>
      <c r="E210" s="27" t="s">
        <v>4998</v>
      </c>
      <c r="F210" s="28" t="s">
        <v>1626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3.75">
      <c r="A212" s="1" t="s">
        <v>511</v>
      </c>
      <c r="E212" s="32" t="s">
        <v>6372</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COUNTIFS(L8:L103,"=0",A8:A103,"P")+COUNTIFS(L8:L103,"",A8:A103,"P")+SUM(Q8:Q103)</f>
        <v>0</v>
      </c>
    </row>
    <row r="8">
      <c r="A8" s="1" t="s">
        <v>499</v>
      </c>
      <c r="C8" s="22" t="s">
        <v>6373</v>
      </c>
      <c r="E8" s="23" t="s">
        <v>221</v>
      </c>
      <c r="L8" s="24">
        <f>L9+L22+L55+L64+L85+L90</f>
        <v>0</v>
      </c>
      <c r="M8" s="24">
        <f>M9+M22+M55+M64+M85+M90</f>
        <v>0</v>
      </c>
      <c r="N8" s="25"/>
    </row>
    <row r="9">
      <c r="A9" s="1" t="s">
        <v>501</v>
      </c>
      <c r="C9" s="22" t="s">
        <v>601</v>
      </c>
      <c r="E9" s="23" t="s">
        <v>1649</v>
      </c>
      <c r="L9" s="24">
        <f>SUMIFS(L10:L21,A10:A21,"P")</f>
        <v>0</v>
      </c>
      <c r="M9" s="24">
        <f>SUMIFS(M10:M21,A10:A21,"P")</f>
        <v>0</v>
      </c>
      <c r="N9" s="25"/>
    </row>
    <row r="10">
      <c r="A10" s="1" t="s">
        <v>504</v>
      </c>
      <c r="B10" s="1">
        <v>1</v>
      </c>
      <c r="C10" s="26" t="s">
        <v>5603</v>
      </c>
      <c r="D10" t="s">
        <v>506</v>
      </c>
      <c r="E10" s="27" t="s">
        <v>5604</v>
      </c>
      <c r="F10" s="28" t="s">
        <v>2701</v>
      </c>
      <c r="G10" s="29">
        <v>25.378</v>
      </c>
      <c r="H10" s="28">
        <v>0</v>
      </c>
      <c r="I10" s="30">
        <f>ROUND(G10*H10,P4)</f>
        <v>0</v>
      </c>
      <c r="L10" s="30">
        <v>0</v>
      </c>
      <c r="M10" s="24">
        <f>ROUND(G10*L10,P4)</f>
        <v>0</v>
      </c>
      <c r="N10" s="25" t="s">
        <v>509</v>
      </c>
      <c r="O10" s="31">
        <f>M10*AA10</f>
        <v>0</v>
      </c>
      <c r="P10" s="1">
        <v>3</v>
      </c>
      <c r="AA10" s="1">
        <f>IF(P10=1,$O$3,IF(P10=2,$O$4,$O$5))</f>
        <v>0</v>
      </c>
    </row>
    <row r="11">
      <c r="A11" s="1" t="s">
        <v>510</v>
      </c>
      <c r="E11" s="27" t="s">
        <v>6323</v>
      </c>
    </row>
    <row r="12" ht="38.25">
      <c r="A12" s="1" t="s">
        <v>511</v>
      </c>
      <c r="E12" s="32" t="s">
        <v>6374</v>
      </c>
    </row>
    <row r="13">
      <c r="A13" s="1" t="s">
        <v>513</v>
      </c>
      <c r="E13" s="27" t="s">
        <v>514</v>
      </c>
    </row>
    <row r="14">
      <c r="A14" s="1" t="s">
        <v>504</v>
      </c>
      <c r="B14" s="1">
        <v>2</v>
      </c>
      <c r="C14" s="26" t="s">
        <v>5606</v>
      </c>
      <c r="D14" t="s">
        <v>506</v>
      </c>
      <c r="E14" s="27" t="s">
        <v>5607</v>
      </c>
      <c r="F14" s="28" t="s">
        <v>2701</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8.25">
      <c r="A16" s="1" t="s">
        <v>511</v>
      </c>
      <c r="E16" s="32" t="s">
        <v>6375</v>
      </c>
    </row>
    <row r="17">
      <c r="A17" s="1" t="s">
        <v>513</v>
      </c>
      <c r="E17" s="27" t="s">
        <v>514</v>
      </c>
    </row>
    <row r="18">
      <c r="A18" s="1" t="s">
        <v>504</v>
      </c>
      <c r="B18" s="1">
        <v>3</v>
      </c>
      <c r="C18" s="26" t="s">
        <v>6326</v>
      </c>
      <c r="D18" t="s">
        <v>506</v>
      </c>
      <c r="E18" s="27" t="s">
        <v>6327</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6328</v>
      </c>
    </row>
    <row r="20" ht="38.25">
      <c r="A20" s="1" t="s">
        <v>511</v>
      </c>
      <c r="E20" s="32" t="s">
        <v>6376</v>
      </c>
    </row>
    <row r="21">
      <c r="A21" s="1" t="s">
        <v>513</v>
      </c>
      <c r="E21" s="27" t="s">
        <v>514</v>
      </c>
    </row>
    <row r="22">
      <c r="A22" s="1" t="s">
        <v>501</v>
      </c>
      <c r="C22" s="22" t="s">
        <v>604</v>
      </c>
      <c r="E22" s="23" t="s">
        <v>4850</v>
      </c>
      <c r="L22" s="24">
        <f>SUMIFS(L23:L54,A23:A54,"P")</f>
        <v>0</v>
      </c>
      <c r="M22" s="24">
        <f>SUMIFS(M23:M54,A23:A54,"P")</f>
        <v>0</v>
      </c>
      <c r="N22" s="25"/>
    </row>
    <row r="23">
      <c r="A23" s="1" t="s">
        <v>504</v>
      </c>
      <c r="B23" s="1">
        <v>4</v>
      </c>
      <c r="C23" s="26" t="s">
        <v>4851</v>
      </c>
      <c r="D23" t="s">
        <v>506</v>
      </c>
      <c r="E23" s="27" t="s">
        <v>4852</v>
      </c>
      <c r="F23" s="28" t="s">
        <v>560</v>
      </c>
      <c r="G23" s="29">
        <v>3.2090000000000001</v>
      </c>
      <c r="H23" s="28">
        <v>0</v>
      </c>
      <c r="I23" s="30">
        <f>ROUND(G23*H23,P4)</f>
        <v>0</v>
      </c>
      <c r="L23" s="30">
        <v>0</v>
      </c>
      <c r="M23" s="24">
        <f>ROUND(G23*L23,P4)</f>
        <v>0</v>
      </c>
      <c r="N23" s="25" t="s">
        <v>509</v>
      </c>
      <c r="O23" s="31">
        <f>M23*AA23</f>
        <v>0</v>
      </c>
      <c r="P23" s="1">
        <v>3</v>
      </c>
      <c r="AA23" s="1">
        <f>IF(P23=1,$O$3,IF(P23=2,$O$4,$O$5))</f>
        <v>0</v>
      </c>
    </row>
    <row r="24" ht="25.5">
      <c r="A24" s="1" t="s">
        <v>510</v>
      </c>
      <c r="E24" s="27" t="s">
        <v>6377</v>
      </c>
    </row>
    <row r="25" ht="38.25">
      <c r="A25" s="1" t="s">
        <v>511</v>
      </c>
      <c r="E25" s="32" t="s">
        <v>6378</v>
      </c>
    </row>
    <row r="26">
      <c r="A26" s="1" t="s">
        <v>513</v>
      </c>
      <c r="E26" s="27" t="s">
        <v>514</v>
      </c>
    </row>
    <row r="27">
      <c r="A27" s="1" t="s">
        <v>504</v>
      </c>
      <c r="B27" s="1">
        <v>5</v>
      </c>
      <c r="C27" s="26" t="s">
        <v>4855</v>
      </c>
      <c r="D27" t="s">
        <v>506</v>
      </c>
      <c r="E27" s="27" t="s">
        <v>4856</v>
      </c>
      <c r="F27" s="28" t="s">
        <v>2701</v>
      </c>
      <c r="G27" s="29">
        <v>0.41099999999999998</v>
      </c>
      <c r="H27" s="28">
        <v>0</v>
      </c>
      <c r="I27" s="30">
        <f>ROUND(G27*H27,P4)</f>
        <v>0</v>
      </c>
      <c r="L27" s="30">
        <v>0</v>
      </c>
      <c r="M27" s="24">
        <f>ROUND(G27*L27,P4)</f>
        <v>0</v>
      </c>
      <c r="N27" s="25" t="s">
        <v>509</v>
      </c>
      <c r="O27" s="31">
        <f>M27*AA27</f>
        <v>0</v>
      </c>
      <c r="P27" s="1">
        <v>3</v>
      </c>
      <c r="AA27" s="1">
        <f>IF(P27=1,$O$3,IF(P27=2,$O$4,$O$5))</f>
        <v>0</v>
      </c>
    </row>
    <row r="28" ht="25.5">
      <c r="A28" s="1" t="s">
        <v>510</v>
      </c>
      <c r="E28" s="27" t="s">
        <v>6332</v>
      </c>
    </row>
    <row r="29" ht="38.25">
      <c r="A29" s="1" t="s">
        <v>511</v>
      </c>
      <c r="E29" s="32" t="s">
        <v>6379</v>
      </c>
    </row>
    <row r="30">
      <c r="A30" s="1" t="s">
        <v>513</v>
      </c>
      <c r="E30" s="27" t="s">
        <v>514</v>
      </c>
    </row>
    <row r="31">
      <c r="A31" s="1" t="s">
        <v>504</v>
      </c>
      <c r="B31" s="1">
        <v>6</v>
      </c>
      <c r="C31" s="26" t="s">
        <v>6380</v>
      </c>
      <c r="D31" t="s">
        <v>506</v>
      </c>
      <c r="E31" s="27" t="s">
        <v>6381</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6382</v>
      </c>
    </row>
    <row r="34">
      <c r="A34" s="1" t="s">
        <v>513</v>
      </c>
      <c r="E34" s="27" t="s">
        <v>514</v>
      </c>
    </row>
    <row r="35">
      <c r="A35" s="1" t="s">
        <v>504</v>
      </c>
      <c r="B35" s="1">
        <v>7</v>
      </c>
      <c r="C35" s="26" t="s">
        <v>6383</v>
      </c>
      <c r="D35" t="s">
        <v>506</v>
      </c>
      <c r="E35" s="27" t="s">
        <v>6384</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6385</v>
      </c>
    </row>
    <row r="38">
      <c r="A38" s="1" t="s">
        <v>513</v>
      </c>
      <c r="E38" s="27" t="s">
        <v>514</v>
      </c>
    </row>
    <row r="39">
      <c r="A39" s="1" t="s">
        <v>504</v>
      </c>
      <c r="B39" s="1">
        <v>8</v>
      </c>
      <c r="C39" s="26" t="s">
        <v>4858</v>
      </c>
      <c r="D39" t="s">
        <v>506</v>
      </c>
      <c r="E39" s="27" t="s">
        <v>4859</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6386</v>
      </c>
    </row>
    <row r="41" ht="51">
      <c r="A41" s="1" t="s">
        <v>511</v>
      </c>
      <c r="E41" s="32" t="s">
        <v>6387</v>
      </c>
    </row>
    <row r="42">
      <c r="A42" s="1" t="s">
        <v>513</v>
      </c>
      <c r="E42" s="27" t="s">
        <v>514</v>
      </c>
    </row>
    <row r="43">
      <c r="A43" s="1" t="s">
        <v>504</v>
      </c>
      <c r="B43" s="1">
        <v>9</v>
      </c>
      <c r="C43" s="26" t="s">
        <v>4862</v>
      </c>
      <c r="D43" t="s">
        <v>506</v>
      </c>
      <c r="E43" s="27" t="s">
        <v>4863</v>
      </c>
      <c r="F43" s="28" t="s">
        <v>2701</v>
      </c>
      <c r="G43" s="29">
        <v>1.532</v>
      </c>
      <c r="H43" s="28">
        <v>0</v>
      </c>
      <c r="I43" s="30">
        <f>ROUND(G43*H43,P4)</f>
        <v>0</v>
      </c>
      <c r="L43" s="30">
        <v>0</v>
      </c>
      <c r="M43" s="24">
        <f>ROUND(G43*L43,P4)</f>
        <v>0</v>
      </c>
      <c r="N43" s="25" t="s">
        <v>509</v>
      </c>
      <c r="O43" s="31">
        <f>M43*AA43</f>
        <v>0</v>
      </c>
      <c r="P43" s="1">
        <v>3</v>
      </c>
      <c r="AA43" s="1">
        <f>IF(P43=1,$O$3,IF(P43=2,$O$4,$O$5))</f>
        <v>0</v>
      </c>
    </row>
    <row r="44">
      <c r="A44" s="1" t="s">
        <v>510</v>
      </c>
      <c r="E44" s="27" t="s">
        <v>4848</v>
      </c>
    </row>
    <row r="45" ht="38.25">
      <c r="A45" s="1" t="s">
        <v>511</v>
      </c>
      <c r="E45" s="32" t="s">
        <v>6388</v>
      </c>
    </row>
    <row r="46">
      <c r="A46" s="1" t="s">
        <v>513</v>
      </c>
      <c r="E46" s="27" t="s">
        <v>514</v>
      </c>
    </row>
    <row r="47">
      <c r="A47" s="1" t="s">
        <v>504</v>
      </c>
      <c r="B47" s="1">
        <v>10</v>
      </c>
      <c r="C47" s="26" t="s">
        <v>5330</v>
      </c>
      <c r="D47" t="s">
        <v>506</v>
      </c>
      <c r="E47" s="27" t="s">
        <v>5331</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6386</v>
      </c>
    </row>
    <row r="49" ht="38.25">
      <c r="A49" s="1" t="s">
        <v>511</v>
      </c>
      <c r="E49" s="32" t="s">
        <v>6389</v>
      </c>
    </row>
    <row r="50">
      <c r="A50" s="1" t="s">
        <v>513</v>
      </c>
      <c r="E50" s="27" t="s">
        <v>514</v>
      </c>
    </row>
    <row r="51">
      <c r="A51" s="1" t="s">
        <v>504</v>
      </c>
      <c r="B51" s="1">
        <v>11</v>
      </c>
      <c r="C51" s="26" t="s">
        <v>5334</v>
      </c>
      <c r="D51" t="s">
        <v>506</v>
      </c>
      <c r="E51" s="27" t="s">
        <v>5335</v>
      </c>
      <c r="F51" s="28" t="s">
        <v>2701</v>
      </c>
      <c r="G51" s="29">
        <v>7.133</v>
      </c>
      <c r="H51" s="28">
        <v>0</v>
      </c>
      <c r="I51" s="30">
        <f>ROUND(G51*H51,P4)</f>
        <v>0</v>
      </c>
      <c r="L51" s="30">
        <v>0</v>
      </c>
      <c r="M51" s="24">
        <f>ROUND(G51*L51,P4)</f>
        <v>0</v>
      </c>
      <c r="N51" s="25" t="s">
        <v>509</v>
      </c>
      <c r="O51" s="31">
        <f>M51*AA51</f>
        <v>0</v>
      </c>
      <c r="P51" s="1">
        <v>3</v>
      </c>
      <c r="AA51" s="1">
        <f>IF(P51=1,$O$3,IF(P51=2,$O$4,$O$5))</f>
        <v>0</v>
      </c>
    </row>
    <row r="52">
      <c r="A52" s="1" t="s">
        <v>510</v>
      </c>
      <c r="E52" s="27" t="s">
        <v>4848</v>
      </c>
    </row>
    <row r="53" ht="38.25">
      <c r="A53" s="1" t="s">
        <v>511</v>
      </c>
      <c r="E53" s="32" t="s">
        <v>6390</v>
      </c>
    </row>
    <row r="54">
      <c r="A54" s="1" t="s">
        <v>513</v>
      </c>
      <c r="E54" s="27" t="s">
        <v>514</v>
      </c>
    </row>
    <row r="55">
      <c r="A55" s="1" t="s">
        <v>501</v>
      </c>
      <c r="C55" s="22" t="s">
        <v>857</v>
      </c>
      <c r="E55" s="23" t="s">
        <v>3456</v>
      </c>
      <c r="L55" s="24">
        <f>SUMIFS(L56:L63,A56:A63,"P")</f>
        <v>0</v>
      </c>
      <c r="M55" s="24">
        <f>SUMIFS(M56:M63,A56:A63,"P")</f>
        <v>0</v>
      </c>
      <c r="N55" s="25"/>
    </row>
    <row r="56">
      <c r="A56" s="1" t="s">
        <v>504</v>
      </c>
      <c r="B56" s="1">
        <v>12</v>
      </c>
      <c r="C56" s="26" t="s">
        <v>5529</v>
      </c>
      <c r="D56" t="s">
        <v>506</v>
      </c>
      <c r="E56" s="27" t="s">
        <v>5530</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6339</v>
      </c>
    </row>
    <row r="58" ht="51">
      <c r="A58" s="1" t="s">
        <v>511</v>
      </c>
      <c r="E58" s="32" t="s">
        <v>6391</v>
      </c>
    </row>
    <row r="59">
      <c r="A59" s="1" t="s">
        <v>513</v>
      </c>
      <c r="E59" s="27" t="s">
        <v>514</v>
      </c>
    </row>
    <row r="60">
      <c r="A60" s="1" t="s">
        <v>504</v>
      </c>
      <c r="B60" s="1">
        <v>13</v>
      </c>
      <c r="C60" s="26" t="s">
        <v>6341</v>
      </c>
      <c r="D60" t="s">
        <v>506</v>
      </c>
      <c r="E60" s="27" t="s">
        <v>6342</v>
      </c>
      <c r="F60" s="28" t="s">
        <v>560</v>
      </c>
      <c r="G60" s="29">
        <v>7.9980000000000002</v>
      </c>
      <c r="H60" s="28">
        <v>0</v>
      </c>
      <c r="I60" s="30">
        <f>ROUND(G60*H60,P4)</f>
        <v>0</v>
      </c>
      <c r="L60" s="30">
        <v>0</v>
      </c>
      <c r="M60" s="24">
        <f>ROUND(G60*L60,P4)</f>
        <v>0</v>
      </c>
      <c r="N60" s="25" t="s">
        <v>509</v>
      </c>
      <c r="O60" s="31">
        <f>M60*AA60</f>
        <v>0</v>
      </c>
      <c r="P60" s="1">
        <v>3</v>
      </c>
      <c r="AA60" s="1">
        <f>IF(P60=1,$O$3,IF(P60=2,$O$4,$O$5))</f>
        <v>0</v>
      </c>
    </row>
    <row r="61" ht="25.5">
      <c r="A61" s="1" t="s">
        <v>510</v>
      </c>
      <c r="E61" s="27" t="s">
        <v>6343</v>
      </c>
    </row>
    <row r="62" ht="51">
      <c r="A62" s="1" t="s">
        <v>511</v>
      </c>
      <c r="E62" s="32" t="s">
        <v>6392</v>
      </c>
    </row>
    <row r="63">
      <c r="A63" s="1" t="s">
        <v>513</v>
      </c>
      <c r="E63" s="27" t="s">
        <v>514</v>
      </c>
    </row>
    <row r="64">
      <c r="A64" s="1" t="s">
        <v>501</v>
      </c>
      <c r="C64" s="22" t="s">
        <v>1260</v>
      </c>
      <c r="E64" s="23" t="s">
        <v>1261</v>
      </c>
      <c r="L64" s="24">
        <f>SUMIFS(L65:L84,A65:A84,"P")</f>
        <v>0</v>
      </c>
      <c r="M64" s="24">
        <f>SUMIFS(M65:M84,A65:A84,"P")</f>
        <v>0</v>
      </c>
      <c r="N64" s="25"/>
    </row>
    <row r="65" ht="25.5">
      <c r="A65" s="1" t="s">
        <v>504</v>
      </c>
      <c r="B65" s="1">
        <v>14</v>
      </c>
      <c r="C65" s="26" t="s">
        <v>4219</v>
      </c>
      <c r="D65" t="s">
        <v>506</v>
      </c>
      <c r="E65" s="27" t="s">
        <v>4220</v>
      </c>
      <c r="F65" s="28" t="s">
        <v>1626</v>
      </c>
      <c r="G65" s="29">
        <v>41.100000000000001</v>
      </c>
      <c r="H65" s="28">
        <v>0</v>
      </c>
      <c r="I65" s="30">
        <f>ROUND(G65*H65,P4)</f>
        <v>0</v>
      </c>
      <c r="L65" s="30">
        <v>0</v>
      </c>
      <c r="M65" s="24">
        <f>ROUND(G65*L65,P4)</f>
        <v>0</v>
      </c>
      <c r="N65" s="25" t="s">
        <v>509</v>
      </c>
      <c r="O65" s="31">
        <f>M65*AA65</f>
        <v>0</v>
      </c>
      <c r="P65" s="1">
        <v>3</v>
      </c>
      <c r="AA65" s="1">
        <f>IF(P65=1,$O$3,IF(P65=2,$O$4,$O$5))</f>
        <v>0</v>
      </c>
    </row>
    <row r="66" ht="51">
      <c r="A66" s="1" t="s">
        <v>510</v>
      </c>
      <c r="E66" s="27" t="s">
        <v>5126</v>
      </c>
    </row>
    <row r="67" ht="38.25">
      <c r="A67" s="1" t="s">
        <v>511</v>
      </c>
      <c r="E67" s="32" t="s">
        <v>6393</v>
      </c>
    </row>
    <row r="68">
      <c r="A68" s="1" t="s">
        <v>513</v>
      </c>
      <c r="E68" s="27" t="s">
        <v>514</v>
      </c>
    </row>
    <row r="69">
      <c r="A69" s="1" t="s">
        <v>504</v>
      </c>
      <c r="B69" s="1">
        <v>15</v>
      </c>
      <c r="C69" s="26" t="s">
        <v>5719</v>
      </c>
      <c r="D69" t="s">
        <v>506</v>
      </c>
      <c r="E69" s="27" t="s">
        <v>5720</v>
      </c>
      <c r="F69" s="28" t="s">
        <v>1626</v>
      </c>
      <c r="G69" s="29">
        <v>26.100000000000001</v>
      </c>
      <c r="H69" s="28">
        <v>0</v>
      </c>
      <c r="I69" s="30">
        <f>ROUND(G69*H69,P4)</f>
        <v>0</v>
      </c>
      <c r="L69" s="30">
        <v>0</v>
      </c>
      <c r="M69" s="24">
        <f>ROUND(G69*L69,P4)</f>
        <v>0</v>
      </c>
      <c r="N69" s="25" t="s">
        <v>506</v>
      </c>
      <c r="O69" s="31">
        <f>M69*AA69</f>
        <v>0</v>
      </c>
      <c r="P69" s="1">
        <v>3</v>
      </c>
      <c r="AA69" s="1">
        <f>IF(P69=1,$O$3,IF(P69=2,$O$4,$O$5))</f>
        <v>0</v>
      </c>
    </row>
    <row r="70" ht="89.25">
      <c r="A70" s="1" t="s">
        <v>510</v>
      </c>
      <c r="E70" s="27" t="s">
        <v>6352</v>
      </c>
    </row>
    <row r="71" ht="38.25">
      <c r="A71" s="1" t="s">
        <v>511</v>
      </c>
      <c r="E71" s="32" t="s">
        <v>6394</v>
      </c>
    </row>
    <row r="72" ht="267.75">
      <c r="A72" s="1" t="s">
        <v>513</v>
      </c>
      <c r="E72" s="27" t="s">
        <v>5378</v>
      </c>
    </row>
    <row r="73" ht="25.5">
      <c r="A73" s="1" t="s">
        <v>504</v>
      </c>
      <c r="B73" s="1">
        <v>16</v>
      </c>
      <c r="C73" s="26" t="s">
        <v>4906</v>
      </c>
      <c r="D73" t="s">
        <v>506</v>
      </c>
      <c r="E73" s="27" t="s">
        <v>4907</v>
      </c>
      <c r="F73" s="28" t="s">
        <v>1626</v>
      </c>
      <c r="G73" s="29">
        <v>20.16</v>
      </c>
      <c r="H73" s="28">
        <v>0</v>
      </c>
      <c r="I73" s="30">
        <f>ROUND(G73*H73,P4)</f>
        <v>0</v>
      </c>
      <c r="L73" s="30">
        <v>0</v>
      </c>
      <c r="M73" s="24">
        <f>ROUND(G73*L73,P4)</f>
        <v>0</v>
      </c>
      <c r="N73" s="25" t="s">
        <v>506</v>
      </c>
      <c r="O73" s="31">
        <f>M73*AA73</f>
        <v>0</v>
      </c>
      <c r="P73" s="1">
        <v>3</v>
      </c>
      <c r="AA73" s="1">
        <f>IF(P73=1,$O$3,IF(P73=2,$O$4,$O$5))</f>
        <v>0</v>
      </c>
    </row>
    <row r="74" ht="89.25">
      <c r="A74" s="1" t="s">
        <v>510</v>
      </c>
      <c r="E74" s="27" t="s">
        <v>4908</v>
      </c>
    </row>
    <row r="75" ht="38.25">
      <c r="A75" s="1" t="s">
        <v>511</v>
      </c>
      <c r="E75" s="32" t="s">
        <v>6395</v>
      </c>
    </row>
    <row r="76" ht="191.25">
      <c r="A76" s="1" t="s">
        <v>513</v>
      </c>
      <c r="E76" s="27" t="s">
        <v>4910</v>
      </c>
    </row>
    <row r="77" ht="25.5">
      <c r="A77" s="1" t="s">
        <v>504</v>
      </c>
      <c r="B77" s="1">
        <v>17</v>
      </c>
      <c r="C77" s="26" t="s">
        <v>5725</v>
      </c>
      <c r="D77" t="s">
        <v>506</v>
      </c>
      <c r="E77" s="27" t="s">
        <v>5726</v>
      </c>
      <c r="F77" s="28" t="s">
        <v>1626</v>
      </c>
      <c r="G77" s="29">
        <v>45.899999999999999</v>
      </c>
      <c r="H77" s="28">
        <v>0</v>
      </c>
      <c r="I77" s="30">
        <f>ROUND(G77*H77,P4)</f>
        <v>0</v>
      </c>
      <c r="L77" s="30">
        <v>0</v>
      </c>
      <c r="M77" s="24">
        <f>ROUND(G77*L77,P4)</f>
        <v>0</v>
      </c>
      <c r="N77" s="25" t="s">
        <v>506</v>
      </c>
      <c r="O77" s="31">
        <f>M77*AA77</f>
        <v>0</v>
      </c>
      <c r="P77" s="1">
        <v>3</v>
      </c>
      <c r="AA77" s="1">
        <f>IF(P77=1,$O$3,IF(P77=2,$O$4,$O$5))</f>
        <v>0</v>
      </c>
    </row>
    <row r="78" ht="76.5">
      <c r="A78" s="1" t="s">
        <v>510</v>
      </c>
      <c r="E78" s="27" t="s">
        <v>5130</v>
      </c>
    </row>
    <row r="79" ht="38.25">
      <c r="A79" s="1" t="s">
        <v>511</v>
      </c>
      <c r="E79" s="32" t="s">
        <v>6396</v>
      </c>
    </row>
    <row r="80" ht="255">
      <c r="A80" s="1" t="s">
        <v>513</v>
      </c>
      <c r="E80" s="27" t="s">
        <v>5292</v>
      </c>
    </row>
    <row r="81" ht="25.5">
      <c r="A81" s="1" t="s">
        <v>504</v>
      </c>
      <c r="B81" s="1">
        <v>18</v>
      </c>
      <c r="C81" s="26" t="s">
        <v>6356</v>
      </c>
      <c r="D81" t="s">
        <v>506</v>
      </c>
      <c r="E81" s="27" t="s">
        <v>6357</v>
      </c>
      <c r="F81" s="28" t="s">
        <v>1626</v>
      </c>
      <c r="G81" s="29">
        <v>12.24</v>
      </c>
      <c r="H81" s="28">
        <v>0</v>
      </c>
      <c r="I81" s="30">
        <f>ROUND(G81*H81,P4)</f>
        <v>0</v>
      </c>
      <c r="L81" s="30">
        <v>0</v>
      </c>
      <c r="M81" s="24">
        <f>ROUND(G81*L81,P4)</f>
        <v>0</v>
      </c>
      <c r="N81" s="25" t="s">
        <v>506</v>
      </c>
      <c r="O81" s="31">
        <f>M81*AA81</f>
        <v>0</v>
      </c>
      <c r="P81" s="1">
        <v>3</v>
      </c>
      <c r="AA81" s="1">
        <f>IF(P81=1,$O$3,IF(P81=2,$O$4,$O$5))</f>
        <v>0</v>
      </c>
    </row>
    <row r="82" ht="76.5">
      <c r="A82" s="1" t="s">
        <v>510</v>
      </c>
      <c r="E82" s="27" t="s">
        <v>4918</v>
      </c>
    </row>
    <row r="83" ht="38.25">
      <c r="A83" s="1" t="s">
        <v>511</v>
      </c>
      <c r="E83" s="32" t="s">
        <v>6397</v>
      </c>
    </row>
    <row r="84" ht="178.5">
      <c r="A84" s="1" t="s">
        <v>513</v>
      </c>
      <c r="E84" s="27" t="s">
        <v>4915</v>
      </c>
    </row>
    <row r="85">
      <c r="A85" s="1" t="s">
        <v>501</v>
      </c>
      <c r="C85" s="22" t="s">
        <v>3502</v>
      </c>
      <c r="E85" s="23" t="s">
        <v>4925</v>
      </c>
      <c r="L85" s="24">
        <f>SUMIFS(L86:L89,A86:A89,"P")</f>
        <v>0</v>
      </c>
      <c r="M85" s="24">
        <f>SUMIFS(M86:M89,A86:A89,"P")</f>
        <v>0</v>
      </c>
      <c r="N85" s="25"/>
    </row>
    <row r="86">
      <c r="A86" s="1" t="s">
        <v>504</v>
      </c>
      <c r="B86" s="1">
        <v>19</v>
      </c>
      <c r="C86" s="26" t="s">
        <v>5386</v>
      </c>
      <c r="D86" t="s">
        <v>506</v>
      </c>
      <c r="E86" s="27" t="s">
        <v>5387</v>
      </c>
      <c r="F86" s="28" t="s">
        <v>564</v>
      </c>
      <c r="G86" s="29">
        <v>6</v>
      </c>
      <c r="H86" s="28">
        <v>0</v>
      </c>
      <c r="I86" s="30">
        <f>ROUND(G86*H86,P4)</f>
        <v>0</v>
      </c>
      <c r="L86" s="30">
        <v>0</v>
      </c>
      <c r="M86" s="24">
        <f>ROUND(G86*L86,P4)</f>
        <v>0</v>
      </c>
      <c r="N86" s="25" t="s">
        <v>509</v>
      </c>
      <c r="O86" s="31">
        <f>M86*AA86</f>
        <v>0</v>
      </c>
      <c r="P86" s="1">
        <v>3</v>
      </c>
      <c r="AA86" s="1">
        <f>IF(P86=1,$O$3,IF(P86=2,$O$4,$O$5))</f>
        <v>0</v>
      </c>
    </row>
    <row r="87" ht="25.5">
      <c r="A87" s="1" t="s">
        <v>510</v>
      </c>
      <c r="E87" s="27" t="s">
        <v>6398</v>
      </c>
    </row>
    <row r="88" ht="38.25">
      <c r="A88" s="1" t="s">
        <v>511</v>
      </c>
      <c r="E88" s="32" t="s">
        <v>6399</v>
      </c>
    </row>
    <row r="89">
      <c r="A89" s="1" t="s">
        <v>513</v>
      </c>
      <c r="E89" s="27" t="s">
        <v>514</v>
      </c>
    </row>
    <row r="90">
      <c r="A90" s="1" t="s">
        <v>501</v>
      </c>
      <c r="C90" s="22" t="s">
        <v>2884</v>
      </c>
      <c r="E90" s="23" t="s">
        <v>3333</v>
      </c>
      <c r="L90" s="24">
        <f>SUMIFS(L91:L102,A91:A102,"P")</f>
        <v>0</v>
      </c>
      <c r="M90" s="24">
        <f>SUMIFS(M91:M102,A91:A102,"P")</f>
        <v>0</v>
      </c>
      <c r="N90" s="25"/>
    </row>
    <row r="91">
      <c r="A91" s="1" t="s">
        <v>504</v>
      </c>
      <c r="B91" s="1">
        <v>20</v>
      </c>
      <c r="C91" s="26" t="s">
        <v>4161</v>
      </c>
      <c r="D91" t="s">
        <v>506</v>
      </c>
      <c r="E91" s="27" t="s">
        <v>4162</v>
      </c>
      <c r="F91" s="28" t="s">
        <v>564</v>
      </c>
      <c r="G91" s="29">
        <v>11.460000000000001</v>
      </c>
      <c r="H91" s="28">
        <v>0</v>
      </c>
      <c r="I91" s="30">
        <f>ROUND(G91*H91,P4)</f>
        <v>0</v>
      </c>
      <c r="L91" s="30">
        <v>0</v>
      </c>
      <c r="M91" s="24">
        <f>ROUND(G91*L91,P4)</f>
        <v>0</v>
      </c>
      <c r="N91" s="25" t="s">
        <v>509</v>
      </c>
      <c r="O91" s="31">
        <f>M91*AA91</f>
        <v>0</v>
      </c>
      <c r="P91" s="1">
        <v>3</v>
      </c>
      <c r="AA91" s="1">
        <f>IF(P91=1,$O$3,IF(P91=2,$O$4,$O$5))</f>
        <v>0</v>
      </c>
    </row>
    <row r="92" ht="38.25">
      <c r="A92" s="1" t="s">
        <v>510</v>
      </c>
      <c r="E92" s="27" t="s">
        <v>6400</v>
      </c>
    </row>
    <row r="93" ht="25.5">
      <c r="A93" s="1" t="s">
        <v>511</v>
      </c>
      <c r="E93" s="32" t="s">
        <v>6401</v>
      </c>
    </row>
    <row r="94">
      <c r="A94" s="1" t="s">
        <v>513</v>
      </c>
      <c r="E94" s="27" t="s">
        <v>514</v>
      </c>
    </row>
    <row r="95">
      <c r="A95" s="1" t="s">
        <v>504</v>
      </c>
      <c r="B95" s="1">
        <v>21</v>
      </c>
      <c r="C95" s="26" t="s">
        <v>4191</v>
      </c>
      <c r="D95" t="s">
        <v>506</v>
      </c>
      <c r="E95" s="27" t="s">
        <v>4192</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6402</v>
      </c>
    </row>
    <row r="97" ht="25.5">
      <c r="A97" s="1" t="s">
        <v>511</v>
      </c>
      <c r="E97" s="32" t="s">
        <v>6403</v>
      </c>
    </row>
    <row r="98">
      <c r="A98" s="1" t="s">
        <v>513</v>
      </c>
      <c r="E98" s="27" t="s">
        <v>514</v>
      </c>
    </row>
    <row r="99">
      <c r="A99" s="1" t="s">
        <v>504</v>
      </c>
      <c r="B99" s="1">
        <v>22</v>
      </c>
      <c r="C99" s="26" t="s">
        <v>5172</v>
      </c>
      <c r="D99" t="s">
        <v>506</v>
      </c>
      <c r="E99" s="27" t="s">
        <v>5173</v>
      </c>
      <c r="F99" s="28" t="s">
        <v>1626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5174</v>
      </c>
    </row>
    <row r="101" ht="38.25">
      <c r="A101" s="1" t="s">
        <v>511</v>
      </c>
      <c r="E101" s="32" t="s">
        <v>6404</v>
      </c>
    </row>
    <row r="102" ht="25.5">
      <c r="A102" s="1" t="s">
        <v>513</v>
      </c>
      <c r="E102" s="27" t="s">
        <v>5176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COUNTIFS(L8:L242,"=0",A8:A242,"P")+COUNTIFS(L8:L242,"",A8:A242,"P")+SUM(Q8:Q242)</f>
        <v>0</v>
      </c>
    </row>
    <row r="8">
      <c r="A8" s="1" t="s">
        <v>499</v>
      </c>
      <c r="C8" s="22" t="s">
        <v>6405</v>
      </c>
      <c r="E8" s="23" t="s">
        <v>223</v>
      </c>
      <c r="L8" s="24">
        <f>L9+L22+L43+L64+L77+L98+L107+L176+L209</f>
        <v>0</v>
      </c>
      <c r="M8" s="24">
        <f>M9+M22+M43+M64+M77+M98+M107+M176+M209</f>
        <v>0</v>
      </c>
      <c r="N8" s="25"/>
    </row>
    <row r="9">
      <c r="A9" s="1" t="s">
        <v>501</v>
      </c>
      <c r="C9" s="22" t="s">
        <v>1254</v>
      </c>
      <c r="E9" s="23" t="s">
        <v>1255</v>
      </c>
      <c r="L9" s="24">
        <f>SUMIFS(L10:L21,A10:A21,"P")</f>
        <v>0</v>
      </c>
      <c r="M9" s="24">
        <f>SUMIFS(M10:M21,A10:A21,"P")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5.5">
      <c r="A11" s="1" t="s">
        <v>510</v>
      </c>
      <c r="E11" s="27" t="s">
        <v>5300</v>
      </c>
    </row>
    <row r="12" ht="25.5">
      <c r="A12" s="1" t="s">
        <v>511</v>
      </c>
      <c r="E12" s="32" t="s">
        <v>4762</v>
      </c>
    </row>
    <row r="13">
      <c r="A13" s="1" t="s">
        <v>513</v>
      </c>
      <c r="E13" s="27" t="s">
        <v>514</v>
      </c>
    </row>
    <row r="14" ht="25.5">
      <c r="A14" s="1" t="s">
        <v>504</v>
      </c>
      <c r="B14" s="1">
        <v>2</v>
      </c>
      <c r="C14" s="26" t="s">
        <v>3775</v>
      </c>
      <c r="D14" t="s">
        <v>3776</v>
      </c>
      <c r="E14" s="27" t="s">
        <v>3777</v>
      </c>
      <c r="F14" s="28" t="s">
        <v>2701</v>
      </c>
      <c r="G14" s="29">
        <v>2226.6170000000002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6406</v>
      </c>
    </row>
    <row r="17" ht="25.5">
      <c r="A17" s="1" t="s">
        <v>513</v>
      </c>
      <c r="E17" s="27" t="s">
        <v>2702</v>
      </c>
    </row>
    <row r="18" ht="25.5">
      <c r="A18" s="1" t="s">
        <v>504</v>
      </c>
      <c r="B18" s="1">
        <v>3</v>
      </c>
      <c r="C18" s="26" t="s">
        <v>2833</v>
      </c>
      <c r="D18" t="s">
        <v>2834</v>
      </c>
      <c r="E18" s="27" t="s">
        <v>2835</v>
      </c>
      <c r="F18" s="28" t="s">
        <v>2701</v>
      </c>
      <c r="G18" s="29">
        <v>247.458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6407</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3403</v>
      </c>
      <c r="D23" t="s">
        <v>506</v>
      </c>
      <c r="E23" s="27" t="s">
        <v>3404</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4795</v>
      </c>
    </row>
    <row r="25" ht="25.5">
      <c r="A25" s="1" t="s">
        <v>511</v>
      </c>
      <c r="E25" s="32" t="s">
        <v>6408</v>
      </c>
    </row>
    <row r="26">
      <c r="A26" s="1" t="s">
        <v>513</v>
      </c>
      <c r="E26" s="27" t="s">
        <v>514</v>
      </c>
    </row>
    <row r="27">
      <c r="A27" s="1" t="s">
        <v>504</v>
      </c>
      <c r="B27" s="1">
        <v>5</v>
      </c>
      <c r="C27" s="26" t="s">
        <v>1646</v>
      </c>
      <c r="D27" t="s">
        <v>506</v>
      </c>
      <c r="E27" s="27" t="s">
        <v>1647</v>
      </c>
      <c r="F27" s="28" t="s">
        <v>560</v>
      </c>
      <c r="G27" s="29">
        <v>159.04400000000001</v>
      </c>
      <c r="H27" s="28">
        <v>0</v>
      </c>
      <c r="I27" s="30">
        <f>ROUND(G27*H27,P4)</f>
        <v>0</v>
      </c>
      <c r="L27" s="30">
        <v>0</v>
      </c>
      <c r="M27" s="24">
        <f>ROUND(G27*L27,P4)</f>
        <v>0</v>
      </c>
      <c r="N27" s="25" t="s">
        <v>509</v>
      </c>
      <c r="O27" s="31">
        <f>M27*AA27</f>
        <v>0</v>
      </c>
      <c r="P27" s="1">
        <v>3</v>
      </c>
      <c r="AA27" s="1">
        <f>IF(P27=1,$O$3,IF(P27=2,$O$4,$O$5))</f>
        <v>0</v>
      </c>
    </row>
    <row r="28" ht="25.5">
      <c r="A28" s="1" t="s">
        <v>510</v>
      </c>
      <c r="E28" s="27" t="s">
        <v>5313</v>
      </c>
    </row>
    <row r="29" ht="89.25">
      <c r="A29" s="1" t="s">
        <v>511</v>
      </c>
      <c r="E29" s="32" t="s">
        <v>6409</v>
      </c>
    </row>
    <row r="30">
      <c r="A30" s="1" t="s">
        <v>513</v>
      </c>
      <c r="E30" s="27" t="s">
        <v>514</v>
      </c>
    </row>
    <row r="31">
      <c r="A31" s="1" t="s">
        <v>504</v>
      </c>
      <c r="B31" s="1">
        <v>6</v>
      </c>
      <c r="C31" s="26" t="s">
        <v>5315</v>
      </c>
      <c r="D31" t="s">
        <v>506</v>
      </c>
      <c r="E31" s="27" t="s">
        <v>5316</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5060</v>
      </c>
    </row>
    <row r="33" ht="89.25">
      <c r="A33" s="1" t="s">
        <v>511</v>
      </c>
      <c r="E33" s="32" t="s">
        <v>6410</v>
      </c>
    </row>
    <row r="34">
      <c r="A34" s="1" t="s">
        <v>513</v>
      </c>
      <c r="E34" s="27" t="s">
        <v>514</v>
      </c>
    </row>
    <row r="35">
      <c r="A35" s="1" t="s">
        <v>504</v>
      </c>
      <c r="B35" s="1">
        <v>7</v>
      </c>
      <c r="C35" s="26" t="s">
        <v>3407</v>
      </c>
      <c r="D35" t="s">
        <v>506</v>
      </c>
      <c r="E35" s="27" t="s">
        <v>3408</v>
      </c>
      <c r="F35" s="28" t="s">
        <v>560</v>
      </c>
      <c r="G35" s="29">
        <v>159.04400000000001</v>
      </c>
      <c r="H35" s="28">
        <v>0</v>
      </c>
      <c r="I35" s="30">
        <f>ROUND(G35*H35,P4)</f>
        <v>0</v>
      </c>
      <c r="L35" s="30">
        <v>0</v>
      </c>
      <c r="M35" s="24">
        <f>ROUND(G35*L35,P4)</f>
        <v>0</v>
      </c>
      <c r="N35" s="25" t="s">
        <v>509</v>
      </c>
      <c r="O35" s="31">
        <f>M35*AA35</f>
        <v>0</v>
      </c>
      <c r="P35" s="1">
        <v>3</v>
      </c>
      <c r="AA35" s="1">
        <f>IF(P35=1,$O$3,IF(P35=2,$O$4,$O$5))</f>
        <v>0</v>
      </c>
    </row>
    <row r="36" ht="25.5">
      <c r="A36" s="1" t="s">
        <v>510</v>
      </c>
      <c r="E36" s="27" t="s">
        <v>5190</v>
      </c>
    </row>
    <row r="37" ht="25.5">
      <c r="A37" s="1" t="s">
        <v>511</v>
      </c>
      <c r="E37" s="32" t="s">
        <v>6411</v>
      </c>
    </row>
    <row r="38">
      <c r="A38" s="1" t="s">
        <v>513</v>
      </c>
      <c r="E38" s="27" t="s">
        <v>514</v>
      </c>
    </row>
    <row r="39">
      <c r="A39" s="1" t="s">
        <v>504</v>
      </c>
      <c r="B39" s="1">
        <v>8</v>
      </c>
      <c r="C39" s="26" t="s">
        <v>3436</v>
      </c>
      <c r="D39" t="s">
        <v>506</v>
      </c>
      <c r="E39" s="27" t="s">
        <v>3437</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5318</v>
      </c>
    </row>
    <row r="41" ht="25.5">
      <c r="A41" s="1" t="s">
        <v>511</v>
      </c>
      <c r="E41" s="32" t="s">
        <v>6412</v>
      </c>
    </row>
    <row r="42">
      <c r="A42" s="1" t="s">
        <v>513</v>
      </c>
      <c r="E42" s="27" t="s">
        <v>514</v>
      </c>
    </row>
    <row r="43">
      <c r="A43" s="1" t="s">
        <v>501</v>
      </c>
      <c r="C43" s="22" t="s">
        <v>601</v>
      </c>
      <c r="E43" s="23" t="s">
        <v>1649</v>
      </c>
      <c r="L43" s="24">
        <f>SUMIFS(L44:L63,A44:A63,"P")</f>
        <v>0</v>
      </c>
      <c r="M43" s="24">
        <f>SUMIFS(M44:M63,A44:A63,"P")</f>
        <v>0</v>
      </c>
      <c r="N43" s="25"/>
    </row>
    <row r="44">
      <c r="A44" s="1" t="s">
        <v>504</v>
      </c>
      <c r="B44" s="1">
        <v>9</v>
      </c>
      <c r="C44" s="26" t="s">
        <v>5603</v>
      </c>
      <c r="D44" t="s">
        <v>506</v>
      </c>
      <c r="E44" s="27" t="s">
        <v>5604</v>
      </c>
      <c r="F44" s="28" t="s">
        <v>2701</v>
      </c>
      <c r="G44" s="29">
        <v>108.13500000000001</v>
      </c>
      <c r="H44" s="28">
        <v>0</v>
      </c>
      <c r="I44" s="30">
        <f>ROUND(G44*H44,P4)</f>
        <v>0</v>
      </c>
      <c r="L44" s="30">
        <v>0</v>
      </c>
      <c r="M44" s="24">
        <f>ROUND(G44*L44,P4)</f>
        <v>0</v>
      </c>
      <c r="N44" s="25" t="s">
        <v>509</v>
      </c>
      <c r="O44" s="31">
        <f>M44*AA44</f>
        <v>0</v>
      </c>
      <c r="P44" s="1">
        <v>3</v>
      </c>
      <c r="AA44" s="1">
        <f>IF(P44=1,$O$3,IF(P44=2,$O$4,$O$5))</f>
        <v>0</v>
      </c>
    </row>
    <row r="45" ht="38.25">
      <c r="A45" s="1" t="s">
        <v>510</v>
      </c>
      <c r="E45" s="27" t="s">
        <v>6413</v>
      </c>
    </row>
    <row r="46" ht="25.5">
      <c r="A46" s="1" t="s">
        <v>511</v>
      </c>
      <c r="E46" s="32" t="s">
        <v>6414</v>
      </c>
    </row>
    <row r="47">
      <c r="A47" s="1" t="s">
        <v>513</v>
      </c>
      <c r="E47" s="27" t="s">
        <v>514</v>
      </c>
    </row>
    <row r="48">
      <c r="A48" s="1" t="s">
        <v>504</v>
      </c>
      <c r="B48" s="1">
        <v>10</v>
      </c>
      <c r="C48" s="26" t="s">
        <v>5606</v>
      </c>
      <c r="D48" t="s">
        <v>506</v>
      </c>
      <c r="E48" s="27" t="s">
        <v>5607</v>
      </c>
      <c r="F48" s="28" t="s">
        <v>2701</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6415</v>
      </c>
    </row>
    <row r="51">
      <c r="A51" s="1" t="s">
        <v>513</v>
      </c>
      <c r="E51" s="27" t="s">
        <v>514</v>
      </c>
    </row>
    <row r="52">
      <c r="A52" s="1" t="s">
        <v>504</v>
      </c>
      <c r="B52" s="1">
        <v>11</v>
      </c>
      <c r="C52" s="26" t="s">
        <v>4208</v>
      </c>
      <c r="D52" t="s">
        <v>506</v>
      </c>
      <c r="E52" s="27" t="s">
        <v>4209</v>
      </c>
      <c r="F52" s="28" t="s">
        <v>560</v>
      </c>
      <c r="G52" s="29">
        <v>111.602</v>
      </c>
      <c r="H52" s="28">
        <v>0</v>
      </c>
      <c r="I52" s="30">
        <f>ROUND(G52*H52,P4)</f>
        <v>0</v>
      </c>
      <c r="L52" s="30">
        <v>0</v>
      </c>
      <c r="M52" s="24">
        <f>ROUND(G52*L52,P4)</f>
        <v>0</v>
      </c>
      <c r="N52" s="25" t="s">
        <v>509</v>
      </c>
      <c r="O52" s="31">
        <f>M52*AA52</f>
        <v>0</v>
      </c>
      <c r="P52" s="1">
        <v>3</v>
      </c>
      <c r="AA52" s="1">
        <f>IF(P52=1,$O$3,IF(P52=2,$O$4,$O$5))</f>
        <v>0</v>
      </c>
    </row>
    <row r="53" ht="51">
      <c r="A53" s="1" t="s">
        <v>510</v>
      </c>
      <c r="E53" s="27" t="s">
        <v>6416</v>
      </c>
    </row>
    <row r="54" ht="63.75">
      <c r="A54" s="1" t="s">
        <v>511</v>
      </c>
      <c r="E54" s="32" t="s">
        <v>6417</v>
      </c>
    </row>
    <row r="55">
      <c r="A55" s="1" t="s">
        <v>513</v>
      </c>
      <c r="E55" s="27" t="s">
        <v>514</v>
      </c>
    </row>
    <row r="56">
      <c r="A56" s="1" t="s">
        <v>504</v>
      </c>
      <c r="B56" s="1">
        <v>12</v>
      </c>
      <c r="C56" s="26" t="s">
        <v>4212</v>
      </c>
      <c r="D56" t="s">
        <v>506</v>
      </c>
      <c r="E56" s="27" t="s">
        <v>4213</v>
      </c>
      <c r="F56" s="28" t="s">
        <v>2701</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3.75">
      <c r="A58" s="1" t="s">
        <v>511</v>
      </c>
      <c r="E58" s="32" t="s">
        <v>6418</v>
      </c>
    </row>
    <row r="59">
      <c r="A59" s="1" t="s">
        <v>513</v>
      </c>
      <c r="E59" s="27" t="s">
        <v>514</v>
      </c>
    </row>
    <row r="60">
      <c r="A60" s="1" t="s">
        <v>504</v>
      </c>
      <c r="B60" s="1">
        <v>13</v>
      </c>
      <c r="C60" s="26" t="s">
        <v>6419</v>
      </c>
      <c r="D60" t="s">
        <v>506</v>
      </c>
      <c r="E60" s="27" t="s">
        <v>6420</v>
      </c>
      <c r="F60" s="28" t="s">
        <v>1258</v>
      </c>
      <c r="G60" s="29">
        <v>4</v>
      </c>
      <c r="H60" s="28">
        <v>0</v>
      </c>
      <c r="I60" s="30">
        <f>ROUND(G60*H60,P4)</f>
        <v>0</v>
      </c>
      <c r="L60" s="30">
        <v>0</v>
      </c>
      <c r="M60" s="24">
        <f>ROUND(G60*L60,P4)</f>
        <v>0</v>
      </c>
      <c r="N60" s="25" t="s">
        <v>506</v>
      </c>
      <c r="O60" s="31">
        <f>M60*AA60</f>
        <v>0</v>
      </c>
      <c r="P60" s="1">
        <v>3</v>
      </c>
      <c r="AA60" s="1">
        <f>IF(P60=1,$O$3,IF(P60=2,$O$4,$O$5))</f>
        <v>0</v>
      </c>
    </row>
    <row r="61" ht="38.25">
      <c r="A61" s="1" t="s">
        <v>510</v>
      </c>
      <c r="E61" s="27" t="s">
        <v>6421</v>
      </c>
    </row>
    <row r="62" ht="25.5">
      <c r="A62" s="1" t="s">
        <v>511</v>
      </c>
      <c r="E62" s="32" t="s">
        <v>6422</v>
      </c>
    </row>
    <row r="63" ht="229.5">
      <c r="A63" s="1" t="s">
        <v>513</v>
      </c>
      <c r="E63" s="27" t="s">
        <v>6423</v>
      </c>
    </row>
    <row r="64">
      <c r="A64" s="1" t="s">
        <v>501</v>
      </c>
      <c r="C64" s="22" t="s">
        <v>604</v>
      </c>
      <c r="E64" s="23" t="s">
        <v>4850</v>
      </c>
      <c r="L64" s="24">
        <f>SUMIFS(L65:L76,A65:A76,"P")</f>
        <v>0</v>
      </c>
      <c r="M64" s="24">
        <f>SUMIFS(M65:M76,A65:A76,"P")</f>
        <v>0</v>
      </c>
      <c r="N64" s="25"/>
    </row>
    <row r="65">
      <c r="A65" s="1" t="s">
        <v>504</v>
      </c>
      <c r="B65" s="1">
        <v>14</v>
      </c>
      <c r="C65" s="26" t="s">
        <v>5330</v>
      </c>
      <c r="D65" t="s">
        <v>506</v>
      </c>
      <c r="E65" s="27" t="s">
        <v>5331</v>
      </c>
      <c r="F65" s="28" t="s">
        <v>560</v>
      </c>
      <c r="G65" s="29">
        <v>234.494</v>
      </c>
      <c r="H65" s="28">
        <v>0</v>
      </c>
      <c r="I65" s="30">
        <f>ROUND(G65*H65,P4)</f>
        <v>0</v>
      </c>
      <c r="L65" s="30">
        <v>0</v>
      </c>
      <c r="M65" s="24">
        <f>ROUND(G65*L65,P4)</f>
        <v>0</v>
      </c>
      <c r="N65" s="25" t="s">
        <v>509</v>
      </c>
      <c r="O65" s="31">
        <f>M65*AA65</f>
        <v>0</v>
      </c>
      <c r="P65" s="1">
        <v>3</v>
      </c>
      <c r="AA65" s="1">
        <f>IF(P65=1,$O$3,IF(P65=2,$O$4,$O$5))</f>
        <v>0</v>
      </c>
    </row>
    <row r="66" ht="51">
      <c r="A66" s="1" t="s">
        <v>510</v>
      </c>
      <c r="E66" s="27" t="s">
        <v>6424</v>
      </c>
    </row>
    <row r="67" ht="89.25">
      <c r="A67" s="1" t="s">
        <v>511</v>
      </c>
      <c r="E67" s="32" t="s">
        <v>6425</v>
      </c>
    </row>
    <row r="68">
      <c r="A68" s="1" t="s">
        <v>513</v>
      </c>
      <c r="E68" s="27" t="s">
        <v>514</v>
      </c>
    </row>
    <row r="69">
      <c r="A69" s="1" t="s">
        <v>504</v>
      </c>
      <c r="B69" s="1">
        <v>15</v>
      </c>
      <c r="C69" s="26" t="s">
        <v>5334</v>
      </c>
      <c r="D69" t="s">
        <v>506</v>
      </c>
      <c r="E69" s="27" t="s">
        <v>5335</v>
      </c>
      <c r="F69" s="28" t="s">
        <v>2701</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89.25">
      <c r="A71" s="1" t="s">
        <v>511</v>
      </c>
      <c r="E71" s="32" t="s">
        <v>6426</v>
      </c>
    </row>
    <row r="72">
      <c r="A72" s="1" t="s">
        <v>513</v>
      </c>
      <c r="E72" s="27" t="s">
        <v>514</v>
      </c>
    </row>
    <row r="73">
      <c r="A73" s="1" t="s">
        <v>504</v>
      </c>
      <c r="B73" s="1">
        <v>16</v>
      </c>
      <c r="C73" s="26" t="s">
        <v>4865</v>
      </c>
      <c r="D73" t="s">
        <v>506</v>
      </c>
      <c r="E73" s="27" t="s">
        <v>4866</v>
      </c>
      <c r="F73" s="28" t="s">
        <v>1626</v>
      </c>
      <c r="G73" s="29">
        <v>321.952</v>
      </c>
      <c r="H73" s="28">
        <v>0</v>
      </c>
      <c r="I73" s="30">
        <f>ROUND(G73*H73,P4)</f>
        <v>0</v>
      </c>
      <c r="L73" s="30">
        <v>0</v>
      </c>
      <c r="M73" s="24">
        <f>ROUND(G73*L73,P4)</f>
        <v>0</v>
      </c>
      <c r="N73" s="25" t="s">
        <v>506</v>
      </c>
      <c r="O73" s="31">
        <f>M73*AA73</f>
        <v>0</v>
      </c>
      <c r="P73" s="1">
        <v>3</v>
      </c>
      <c r="AA73" s="1">
        <f>IF(P73=1,$O$3,IF(P73=2,$O$4,$O$5))</f>
        <v>0</v>
      </c>
    </row>
    <row r="74" ht="38.25">
      <c r="A74" s="1" t="s">
        <v>510</v>
      </c>
      <c r="E74" s="27" t="s">
        <v>6427</v>
      </c>
    </row>
    <row r="75" ht="89.25">
      <c r="A75" s="1" t="s">
        <v>511</v>
      </c>
      <c r="E75" s="32" t="s">
        <v>6428</v>
      </c>
    </row>
    <row r="76" ht="25.5">
      <c r="A76" s="1" t="s">
        <v>513</v>
      </c>
      <c r="E76" s="27" t="s">
        <v>5339</v>
      </c>
    </row>
    <row r="77">
      <c r="A77" s="1" t="s">
        <v>501</v>
      </c>
      <c r="C77" s="22" t="s">
        <v>857</v>
      </c>
      <c r="E77" s="23" t="s">
        <v>3456</v>
      </c>
      <c r="L77" s="24">
        <f>SUMIFS(L78:L97,A78:A97,"P")</f>
        <v>0</v>
      </c>
      <c r="M77" s="24">
        <f>SUMIFS(M78:M97,A78:A97,"P")</f>
        <v>0</v>
      </c>
      <c r="N77" s="25"/>
    </row>
    <row r="78">
      <c r="A78" s="1" t="s">
        <v>504</v>
      </c>
      <c r="B78" s="1">
        <v>17</v>
      </c>
      <c r="C78" s="26" t="s">
        <v>4145</v>
      </c>
      <c r="D78" t="s">
        <v>506</v>
      </c>
      <c r="E78" s="27" t="s">
        <v>4146</v>
      </c>
      <c r="F78" s="28" t="s">
        <v>560</v>
      </c>
      <c r="G78" s="29">
        <v>79.328000000000003</v>
      </c>
      <c r="H78" s="28">
        <v>0</v>
      </c>
      <c r="I78" s="30">
        <f>ROUND(G78*H78,P4)</f>
        <v>0</v>
      </c>
      <c r="L78" s="30">
        <v>0</v>
      </c>
      <c r="M78" s="24">
        <f>ROUND(G78*L78,P4)</f>
        <v>0</v>
      </c>
      <c r="N78" s="25" t="s">
        <v>509</v>
      </c>
      <c r="O78" s="31">
        <f>M78*AA78</f>
        <v>0</v>
      </c>
      <c r="P78" s="1">
        <v>3</v>
      </c>
      <c r="AA78" s="1">
        <f>IF(P78=1,$O$3,IF(P78=2,$O$4,$O$5))</f>
        <v>0</v>
      </c>
    </row>
    <row r="79" ht="38.25">
      <c r="A79" s="1" t="s">
        <v>510</v>
      </c>
      <c r="E79" s="27" t="s">
        <v>6429</v>
      </c>
    </row>
    <row r="80" ht="51">
      <c r="A80" s="1" t="s">
        <v>511</v>
      </c>
      <c r="E80" s="32" t="s">
        <v>6430</v>
      </c>
    </row>
    <row r="81">
      <c r="A81" s="1" t="s">
        <v>513</v>
      </c>
      <c r="E81" s="27" t="s">
        <v>514</v>
      </c>
    </row>
    <row r="82">
      <c r="A82" s="1" t="s">
        <v>504</v>
      </c>
      <c r="B82" s="1">
        <v>18</v>
      </c>
      <c r="C82" s="26" t="s">
        <v>4889</v>
      </c>
      <c r="D82" t="s">
        <v>506</v>
      </c>
      <c r="E82" s="27" t="s">
        <v>4890</v>
      </c>
      <c r="F82" s="28" t="s">
        <v>560</v>
      </c>
      <c r="G82" s="29">
        <v>48.616</v>
      </c>
      <c r="H82" s="28">
        <v>0</v>
      </c>
      <c r="I82" s="30">
        <f>ROUND(G82*H82,P4)</f>
        <v>0</v>
      </c>
      <c r="L82" s="30">
        <v>0</v>
      </c>
      <c r="M82" s="24">
        <f>ROUND(G82*L82,P4)</f>
        <v>0</v>
      </c>
      <c r="N82" s="25" t="s">
        <v>509</v>
      </c>
      <c r="O82" s="31">
        <f>M82*AA82</f>
        <v>0</v>
      </c>
      <c r="P82" s="1">
        <v>3</v>
      </c>
      <c r="AA82" s="1">
        <f>IF(P82=1,$O$3,IF(P82=2,$O$4,$O$5))</f>
        <v>0</v>
      </c>
    </row>
    <row r="83" ht="38.25">
      <c r="A83" s="1" t="s">
        <v>510</v>
      </c>
      <c r="E83" s="27" t="s">
        <v>6431</v>
      </c>
    </row>
    <row r="84" ht="89.25">
      <c r="A84" s="1" t="s">
        <v>511</v>
      </c>
      <c r="E84" s="32" t="s">
        <v>6432</v>
      </c>
    </row>
    <row r="85">
      <c r="A85" s="1" t="s">
        <v>513</v>
      </c>
      <c r="E85" s="27" t="s">
        <v>514</v>
      </c>
    </row>
    <row r="86">
      <c r="A86" s="1" t="s">
        <v>504</v>
      </c>
      <c r="B86" s="1">
        <v>19</v>
      </c>
      <c r="C86" s="26" t="s">
        <v>5346</v>
      </c>
      <c r="D86" t="s">
        <v>506</v>
      </c>
      <c r="E86" s="27" t="s">
        <v>5347</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27.5">
      <c r="A88" s="1" t="s">
        <v>511</v>
      </c>
      <c r="E88" s="32" t="s">
        <v>6433</v>
      </c>
    </row>
    <row r="89">
      <c r="A89" s="1" t="s">
        <v>513</v>
      </c>
      <c r="E89" s="27" t="s">
        <v>514</v>
      </c>
    </row>
    <row r="90">
      <c r="A90" s="1" t="s">
        <v>504</v>
      </c>
      <c r="B90" s="1">
        <v>20</v>
      </c>
      <c r="C90" s="26" t="s">
        <v>5349</v>
      </c>
      <c r="D90" t="s">
        <v>506</v>
      </c>
      <c r="E90" s="27" t="s">
        <v>5350</v>
      </c>
      <c r="F90" s="28" t="s">
        <v>560</v>
      </c>
      <c r="G90" s="29">
        <v>21.885000000000002</v>
      </c>
      <c r="H90" s="28">
        <v>0</v>
      </c>
      <c r="I90" s="30">
        <f>ROUND(G90*H90,P4)</f>
        <v>0</v>
      </c>
      <c r="L90" s="30">
        <v>0</v>
      </c>
      <c r="M90" s="24">
        <f>ROUND(G90*L90,P4)</f>
        <v>0</v>
      </c>
      <c r="N90" s="25" t="s">
        <v>509</v>
      </c>
      <c r="O90" s="31">
        <f>M90*AA90</f>
        <v>0</v>
      </c>
      <c r="P90" s="1">
        <v>3</v>
      </c>
      <c r="AA90" s="1">
        <f>IF(P90=1,$O$3,IF(P90=2,$O$4,$O$5))</f>
        <v>0</v>
      </c>
    </row>
    <row r="91" ht="25.5">
      <c r="A91" s="1" t="s">
        <v>510</v>
      </c>
      <c r="E91" s="27" t="s">
        <v>6434</v>
      </c>
    </row>
    <row r="92" ht="89.25">
      <c r="A92" s="1" t="s">
        <v>511</v>
      </c>
      <c r="E92" s="32" t="s">
        <v>6435</v>
      </c>
    </row>
    <row r="93">
      <c r="A93" s="1" t="s">
        <v>513</v>
      </c>
      <c r="E93" s="27" t="s">
        <v>514</v>
      </c>
    </row>
    <row r="94">
      <c r="A94" s="1" t="s">
        <v>504</v>
      </c>
      <c r="B94" s="1">
        <v>21</v>
      </c>
      <c r="C94" s="26" t="s">
        <v>3457</v>
      </c>
      <c r="D94" t="s">
        <v>506</v>
      </c>
      <c r="E94" s="27" t="s">
        <v>3458</v>
      </c>
      <c r="F94" s="28" t="s">
        <v>560</v>
      </c>
      <c r="G94" s="29">
        <v>198.77799999999999</v>
      </c>
      <c r="H94" s="28">
        <v>0</v>
      </c>
      <c r="I94" s="30">
        <f>ROUND(G94*H94,P4)</f>
        <v>0</v>
      </c>
      <c r="L94" s="30">
        <v>0</v>
      </c>
      <c r="M94" s="24">
        <f>ROUND(G94*L94,P4)</f>
        <v>0</v>
      </c>
      <c r="N94" s="25" t="s">
        <v>509</v>
      </c>
      <c r="O94" s="31">
        <f>M94*AA94</f>
        <v>0</v>
      </c>
      <c r="P94" s="1">
        <v>3</v>
      </c>
      <c r="AA94" s="1">
        <f>IF(P94=1,$O$3,IF(P94=2,$O$4,$O$5))</f>
        <v>0</v>
      </c>
    </row>
    <row r="95" ht="51">
      <c r="A95" s="1" t="s">
        <v>510</v>
      </c>
      <c r="E95" s="27" t="s">
        <v>6436</v>
      </c>
    </row>
    <row r="96" ht="153">
      <c r="A96" s="1" t="s">
        <v>511</v>
      </c>
      <c r="E96" s="32" t="s">
        <v>6437</v>
      </c>
    </row>
    <row r="97">
      <c r="A97" s="1" t="s">
        <v>513</v>
      </c>
      <c r="E97" s="27" t="s">
        <v>514</v>
      </c>
    </row>
    <row r="98">
      <c r="A98" s="1" t="s">
        <v>501</v>
      </c>
      <c r="C98" s="22" t="s">
        <v>860</v>
      </c>
      <c r="E98" s="23" t="s">
        <v>2849</v>
      </c>
      <c r="L98" s="24">
        <f>SUMIFS(L99:L106,A99:A106,"P")</f>
        <v>0</v>
      </c>
      <c r="M98" s="24">
        <f>SUMIFS(M99:M106,A99:A106,"P")</f>
        <v>0</v>
      </c>
      <c r="N98" s="25"/>
    </row>
    <row r="99">
      <c r="A99" s="1" t="s">
        <v>504</v>
      </c>
      <c r="B99" s="1">
        <v>22</v>
      </c>
      <c r="C99" s="26" t="s">
        <v>4334</v>
      </c>
      <c r="D99" t="s">
        <v>506</v>
      </c>
      <c r="E99" s="27" t="s">
        <v>4335</v>
      </c>
      <c r="F99" s="28" t="s">
        <v>1626</v>
      </c>
      <c r="G99" s="29">
        <v>113.238</v>
      </c>
      <c r="H99" s="28">
        <v>0</v>
      </c>
      <c r="I99" s="30">
        <f>ROUND(G99*H99,P4)</f>
        <v>0</v>
      </c>
      <c r="L99" s="30">
        <v>0</v>
      </c>
      <c r="M99" s="24">
        <f>ROUND(G99*L99,P4)</f>
        <v>0</v>
      </c>
      <c r="N99" s="25" t="s">
        <v>509</v>
      </c>
      <c r="O99" s="31">
        <f>M99*AA99</f>
        <v>0</v>
      </c>
      <c r="P99" s="1">
        <v>3</v>
      </c>
      <c r="AA99" s="1">
        <f>IF(P99=1,$O$3,IF(P99=2,$O$4,$O$5))</f>
        <v>0</v>
      </c>
    </row>
    <row r="100" ht="25.5">
      <c r="A100" s="1" t="s">
        <v>510</v>
      </c>
      <c r="E100" s="27" t="s">
        <v>5017</v>
      </c>
    </row>
    <row r="101" ht="25.5">
      <c r="A101" s="1" t="s">
        <v>511</v>
      </c>
      <c r="E101" s="32" t="s">
        <v>6438</v>
      </c>
    </row>
    <row r="102">
      <c r="A102" s="1" t="s">
        <v>513</v>
      </c>
      <c r="E102" s="27" t="s">
        <v>514</v>
      </c>
    </row>
    <row r="103">
      <c r="A103" s="1" t="s">
        <v>504</v>
      </c>
      <c r="B103" s="1">
        <v>23</v>
      </c>
      <c r="C103" s="26" t="s">
        <v>4687</v>
      </c>
      <c r="D103" t="s">
        <v>506</v>
      </c>
      <c r="E103" s="27" t="s">
        <v>4688</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6439</v>
      </c>
    </row>
    <row r="105" ht="25.5">
      <c r="A105" s="1" t="s">
        <v>511</v>
      </c>
      <c r="E105" s="32" t="s">
        <v>6440</v>
      </c>
    </row>
    <row r="106">
      <c r="A106" s="1" t="s">
        <v>513</v>
      </c>
      <c r="E106" s="27" t="s">
        <v>514</v>
      </c>
    </row>
    <row r="107">
      <c r="A107" s="1" t="s">
        <v>501</v>
      </c>
      <c r="C107" s="22" t="s">
        <v>1260</v>
      </c>
      <c r="E107" s="23" t="s">
        <v>1261</v>
      </c>
      <c r="L107" s="24">
        <f>SUMIFS(L108:L175,A108:A175,"P")</f>
        <v>0</v>
      </c>
      <c r="M107" s="24">
        <f>SUMIFS(M108:M175,A108:A175,"P")</f>
        <v>0</v>
      </c>
      <c r="N107" s="25"/>
    </row>
    <row r="108">
      <c r="A108" s="1" t="s">
        <v>504</v>
      </c>
      <c r="B108" s="1">
        <v>24</v>
      </c>
      <c r="C108" s="26" t="s">
        <v>5361</v>
      </c>
      <c r="D108" t="s">
        <v>506</v>
      </c>
      <c r="E108" s="27" t="s">
        <v>5362</v>
      </c>
      <c r="F108" s="28" t="s">
        <v>1626</v>
      </c>
      <c r="G108" s="29">
        <v>26.870000000000001</v>
      </c>
      <c r="H108" s="28">
        <v>0</v>
      </c>
      <c r="I108" s="30">
        <f>ROUND(G108*H108,P4)</f>
        <v>0</v>
      </c>
      <c r="L108" s="30">
        <v>0</v>
      </c>
      <c r="M108" s="24">
        <f>ROUND(G108*L108,P4)</f>
        <v>0</v>
      </c>
      <c r="N108" s="25" t="s">
        <v>509</v>
      </c>
      <c r="O108" s="31">
        <f>M108*AA108</f>
        <v>0</v>
      </c>
      <c r="P108" s="1">
        <v>3</v>
      </c>
      <c r="AA108" s="1">
        <f>IF(P108=1,$O$3,IF(P108=2,$O$4,$O$5))</f>
        <v>0</v>
      </c>
    </row>
    <row r="109" ht="25.5">
      <c r="A109" s="1" t="s">
        <v>510</v>
      </c>
      <c r="E109" s="27" t="s">
        <v>5363</v>
      </c>
    </row>
    <row r="110" ht="63.75">
      <c r="A110" s="1" t="s">
        <v>511</v>
      </c>
      <c r="E110" s="32" t="s">
        <v>6441</v>
      </c>
    </row>
    <row r="111">
      <c r="A111" s="1" t="s">
        <v>513</v>
      </c>
      <c r="E111" s="27" t="s">
        <v>514</v>
      </c>
    </row>
    <row r="112">
      <c r="A112" s="1" t="s">
        <v>504</v>
      </c>
      <c r="B112" s="1">
        <v>25</v>
      </c>
      <c r="C112" s="26" t="s">
        <v>5760</v>
      </c>
      <c r="D112" t="s">
        <v>506</v>
      </c>
      <c r="E112" s="27" t="s">
        <v>5761</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5762</v>
      </c>
    </row>
    <row r="114" ht="25.5">
      <c r="A114" s="1" t="s">
        <v>511</v>
      </c>
      <c r="E114" s="32" t="s">
        <v>6442</v>
      </c>
    </row>
    <row r="115">
      <c r="A115" s="1" t="s">
        <v>513</v>
      </c>
      <c r="E115" s="27" t="s">
        <v>514</v>
      </c>
    </row>
    <row r="116">
      <c r="A116" s="1" t="s">
        <v>504</v>
      </c>
      <c r="B116" s="1">
        <v>26</v>
      </c>
      <c r="C116" s="26" t="s">
        <v>6443</v>
      </c>
      <c r="D116" t="s">
        <v>506</v>
      </c>
      <c r="E116" s="27" t="s">
        <v>6444</v>
      </c>
      <c r="F116" s="28" t="s">
        <v>4979</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6445</v>
      </c>
    </row>
    <row r="118" ht="25.5">
      <c r="A118" s="1" t="s">
        <v>511</v>
      </c>
      <c r="E118" s="32" t="s">
        <v>6446</v>
      </c>
    </row>
    <row r="119">
      <c r="A119" s="1" t="s">
        <v>513</v>
      </c>
      <c r="E119" s="27" t="s">
        <v>514</v>
      </c>
    </row>
    <row r="120">
      <c r="A120" s="1" t="s">
        <v>504</v>
      </c>
      <c r="B120" s="1">
        <v>27</v>
      </c>
      <c r="C120" s="26" t="s">
        <v>5365</v>
      </c>
      <c r="D120" t="s">
        <v>506</v>
      </c>
      <c r="E120" s="27" t="s">
        <v>5366</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5367</v>
      </c>
    </row>
    <row r="122" ht="25.5">
      <c r="A122" s="1" t="s">
        <v>511</v>
      </c>
      <c r="E122" s="32" t="s">
        <v>6447</v>
      </c>
    </row>
    <row r="123">
      <c r="A123" s="1" t="s">
        <v>513</v>
      </c>
      <c r="E123" s="27" t="s">
        <v>514</v>
      </c>
    </row>
    <row r="124">
      <c r="A124" s="1" t="s">
        <v>504</v>
      </c>
      <c r="B124" s="1">
        <v>28</v>
      </c>
      <c r="C124" s="26" t="s">
        <v>5369</v>
      </c>
      <c r="D124" t="s">
        <v>506</v>
      </c>
      <c r="E124" s="27" t="s">
        <v>5370</v>
      </c>
      <c r="F124" s="28" t="s">
        <v>1626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5371</v>
      </c>
    </row>
    <row r="126" ht="51">
      <c r="A126" s="1" t="s">
        <v>511</v>
      </c>
      <c r="E126" s="32" t="s">
        <v>6448</v>
      </c>
    </row>
    <row r="127">
      <c r="A127" s="1" t="s">
        <v>513</v>
      </c>
      <c r="E127" s="27" t="s">
        <v>514</v>
      </c>
    </row>
    <row r="128">
      <c r="A128" s="1" t="s">
        <v>504</v>
      </c>
      <c r="B128" s="1">
        <v>29</v>
      </c>
      <c r="C128" s="26" t="s">
        <v>6449</v>
      </c>
      <c r="D128" t="s">
        <v>506</v>
      </c>
      <c r="E128" s="27" t="s">
        <v>6450</v>
      </c>
      <c r="F128" s="28" t="s">
        <v>1626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6451</v>
      </c>
    </row>
    <row r="130" ht="63.75">
      <c r="A130" s="1" t="s">
        <v>511</v>
      </c>
      <c r="E130" s="32" t="s">
        <v>6452</v>
      </c>
    </row>
    <row r="131">
      <c r="A131" s="1" t="s">
        <v>513</v>
      </c>
      <c r="E131" s="27" t="s">
        <v>514</v>
      </c>
    </row>
    <row r="132">
      <c r="A132" s="1" t="s">
        <v>504</v>
      </c>
      <c r="B132" s="1">
        <v>30</v>
      </c>
      <c r="C132" s="26" t="s">
        <v>4223</v>
      </c>
      <c r="D132" t="s">
        <v>506</v>
      </c>
      <c r="E132" s="27" t="s">
        <v>4224</v>
      </c>
      <c r="F132" s="28" t="s">
        <v>1626</v>
      </c>
      <c r="G132" s="29">
        <v>190.47800000000001</v>
      </c>
      <c r="H132" s="28">
        <v>0</v>
      </c>
      <c r="I132" s="30">
        <f>ROUND(G132*H132,P4)</f>
        <v>0</v>
      </c>
      <c r="L132" s="30">
        <v>0</v>
      </c>
      <c r="M132" s="24">
        <f>ROUND(G132*L132,P4)</f>
        <v>0</v>
      </c>
      <c r="N132" s="25" t="s">
        <v>509</v>
      </c>
      <c r="O132" s="31">
        <f>M132*AA132</f>
        <v>0</v>
      </c>
      <c r="P132" s="1">
        <v>3</v>
      </c>
      <c r="AA132" s="1">
        <f>IF(P132=1,$O$3,IF(P132=2,$O$4,$O$5))</f>
        <v>0</v>
      </c>
    </row>
    <row r="133" ht="25.5">
      <c r="A133" s="1" t="s">
        <v>510</v>
      </c>
      <c r="E133" s="27" t="s">
        <v>6453</v>
      </c>
    </row>
    <row r="134" ht="89.25">
      <c r="A134" s="1" t="s">
        <v>511</v>
      </c>
      <c r="E134" s="32" t="s">
        <v>6454</v>
      </c>
    </row>
    <row r="135">
      <c r="A135" s="1" t="s">
        <v>513</v>
      </c>
      <c r="E135" s="27" t="s">
        <v>514</v>
      </c>
    </row>
    <row r="136">
      <c r="A136" s="1" t="s">
        <v>504</v>
      </c>
      <c r="B136" s="1">
        <v>31</v>
      </c>
      <c r="C136" s="26" t="s">
        <v>5719</v>
      </c>
      <c r="D136" t="s">
        <v>506</v>
      </c>
      <c r="E136" s="27" t="s">
        <v>5720</v>
      </c>
      <c r="F136" s="28" t="s">
        <v>1626</v>
      </c>
      <c r="G136" s="29">
        <v>130.078</v>
      </c>
      <c r="H136" s="28">
        <v>0</v>
      </c>
      <c r="I136" s="30">
        <f>ROUND(G136*H136,P4)</f>
        <v>0</v>
      </c>
      <c r="L136" s="30">
        <v>0</v>
      </c>
      <c r="M136" s="24">
        <f>ROUND(G136*L136,P4)</f>
        <v>0</v>
      </c>
      <c r="N136" s="25" t="s">
        <v>506</v>
      </c>
      <c r="O136" s="31">
        <f>M136*AA136</f>
        <v>0</v>
      </c>
      <c r="P136" s="1">
        <v>3</v>
      </c>
      <c r="AA136" s="1">
        <f>IF(P136=1,$O$3,IF(P136=2,$O$4,$O$5))</f>
        <v>0</v>
      </c>
    </row>
    <row r="137" ht="25.5">
      <c r="A137" s="1" t="s">
        <v>510</v>
      </c>
      <c r="E137" s="27" t="s">
        <v>6455</v>
      </c>
    </row>
    <row r="138" ht="63.75">
      <c r="A138" s="1" t="s">
        <v>511</v>
      </c>
      <c r="E138" s="32" t="s">
        <v>6456</v>
      </c>
    </row>
    <row r="139" ht="267.75">
      <c r="A139" s="1" t="s">
        <v>513</v>
      </c>
      <c r="E139" s="27" t="s">
        <v>5378</v>
      </c>
    </row>
    <row r="140" ht="25.5">
      <c r="A140" s="1" t="s">
        <v>504</v>
      </c>
      <c r="B140" s="1">
        <v>32</v>
      </c>
      <c r="C140" s="26" t="s">
        <v>4906</v>
      </c>
      <c r="D140" t="s">
        <v>506</v>
      </c>
      <c r="E140" s="27" t="s">
        <v>5375</v>
      </c>
      <c r="F140" s="28" t="s">
        <v>1626</v>
      </c>
      <c r="G140" s="29">
        <v>106.81100000000001</v>
      </c>
      <c r="H140" s="28">
        <v>0</v>
      </c>
      <c r="I140" s="30">
        <f>ROUND(G140*H140,P4)</f>
        <v>0</v>
      </c>
      <c r="L140" s="30">
        <v>0</v>
      </c>
      <c r="M140" s="24">
        <f>ROUND(G140*L140,P4)</f>
        <v>0</v>
      </c>
      <c r="N140" s="25" t="s">
        <v>506</v>
      </c>
      <c r="O140" s="31">
        <f>M140*AA140</f>
        <v>0</v>
      </c>
      <c r="P140" s="1">
        <v>3</v>
      </c>
      <c r="AA140" s="1">
        <f>IF(P140=1,$O$3,IF(P140=2,$O$4,$O$5))</f>
        <v>0</v>
      </c>
    </row>
    <row r="141" ht="25.5">
      <c r="A141" s="1" t="s">
        <v>510</v>
      </c>
      <c r="E141" s="27" t="s">
        <v>6457</v>
      </c>
    </row>
    <row r="142" ht="89.25">
      <c r="A142" s="1" t="s">
        <v>511</v>
      </c>
      <c r="E142" s="32" t="s">
        <v>6458</v>
      </c>
    </row>
    <row r="143" ht="267.75">
      <c r="A143" s="1" t="s">
        <v>513</v>
      </c>
      <c r="E143" s="27" t="s">
        <v>5378</v>
      </c>
    </row>
    <row r="144" ht="25.5">
      <c r="A144" s="1" t="s">
        <v>504</v>
      </c>
      <c r="B144" s="1">
        <v>33</v>
      </c>
      <c r="C144" s="26" t="s">
        <v>5725</v>
      </c>
      <c r="D144" t="s">
        <v>506</v>
      </c>
      <c r="E144" s="27" t="s">
        <v>5726</v>
      </c>
      <c r="F144" s="28" t="s">
        <v>1626</v>
      </c>
      <c r="G144" s="29">
        <v>235.279</v>
      </c>
      <c r="H144" s="28">
        <v>0</v>
      </c>
      <c r="I144" s="30">
        <f>ROUND(G144*H144,P4)</f>
        <v>0</v>
      </c>
      <c r="L144" s="30">
        <v>0</v>
      </c>
      <c r="M144" s="24">
        <f>ROUND(G144*L144,P4)</f>
        <v>0</v>
      </c>
      <c r="N144" s="25" t="s">
        <v>506</v>
      </c>
      <c r="O144" s="31">
        <f>M144*AA144</f>
        <v>0</v>
      </c>
      <c r="P144" s="1">
        <v>3</v>
      </c>
      <c r="AA144" s="1">
        <f>IF(P144=1,$O$3,IF(P144=2,$O$4,$O$5))</f>
        <v>0</v>
      </c>
    </row>
    <row r="145" ht="25.5">
      <c r="A145" s="1" t="s">
        <v>510</v>
      </c>
      <c r="E145" s="27" t="s">
        <v>6459</v>
      </c>
    </row>
    <row r="146" ht="63.75">
      <c r="A146" s="1" t="s">
        <v>511</v>
      </c>
      <c r="E146" s="32" t="s">
        <v>6460</v>
      </c>
    </row>
    <row r="147" ht="255">
      <c r="A147" s="1" t="s">
        <v>513</v>
      </c>
      <c r="E147" s="27" t="s">
        <v>5292</v>
      </c>
    </row>
    <row r="148" ht="25.5">
      <c r="A148" s="1" t="s">
        <v>504</v>
      </c>
      <c r="B148" s="1">
        <v>34</v>
      </c>
      <c r="C148" s="26" t="s">
        <v>4911</v>
      </c>
      <c r="D148" t="s">
        <v>506</v>
      </c>
      <c r="E148" s="27" t="s">
        <v>5289</v>
      </c>
      <c r="F148" s="28" t="s">
        <v>1626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5379</v>
      </c>
    </row>
    <row r="150" ht="89.25">
      <c r="A150" s="1" t="s">
        <v>511</v>
      </c>
      <c r="E150" s="32" t="s">
        <v>6461</v>
      </c>
    </row>
    <row r="151" ht="255">
      <c r="A151" s="1" t="s">
        <v>513</v>
      </c>
      <c r="E151" s="27" t="s">
        <v>5292</v>
      </c>
    </row>
    <row r="152">
      <c r="A152" s="1" t="s">
        <v>504</v>
      </c>
      <c r="B152" s="1">
        <v>35</v>
      </c>
      <c r="C152" s="26" t="s">
        <v>6462</v>
      </c>
      <c r="D152" t="s">
        <v>506</v>
      </c>
      <c r="E152" s="27" t="s">
        <v>6463</v>
      </c>
      <c r="F152" s="28" t="s">
        <v>1258</v>
      </c>
      <c r="G152" s="29">
        <v>2</v>
      </c>
      <c r="H152" s="28">
        <v>0</v>
      </c>
      <c r="I152" s="30">
        <f>ROUND(G152*H152,P4)</f>
        <v>0</v>
      </c>
      <c r="L152" s="30">
        <v>0</v>
      </c>
      <c r="M152" s="24">
        <f>ROUND(G152*L152,P4)</f>
        <v>0</v>
      </c>
      <c r="N152" s="25" t="s">
        <v>506</v>
      </c>
      <c r="O152" s="31">
        <f>M152*AA152</f>
        <v>0</v>
      </c>
      <c r="P152" s="1">
        <v>3</v>
      </c>
      <c r="AA152" s="1">
        <f>IF(P152=1,$O$3,IF(P152=2,$O$4,$O$5))</f>
        <v>0</v>
      </c>
    </row>
    <row r="153" ht="63.75">
      <c r="A153" s="1" t="s">
        <v>510</v>
      </c>
      <c r="E153" s="27" t="s">
        <v>6464</v>
      </c>
    </row>
    <row r="154" ht="25.5">
      <c r="A154" s="1" t="s">
        <v>511</v>
      </c>
      <c r="E154" s="32" t="s">
        <v>5396</v>
      </c>
    </row>
    <row r="155">
      <c r="A155" s="1" t="s">
        <v>513</v>
      </c>
      <c r="E155" s="27" t="s">
        <v>506</v>
      </c>
    </row>
    <row r="156">
      <c r="A156" s="1" t="s">
        <v>504</v>
      </c>
      <c r="B156" s="1">
        <v>36</v>
      </c>
      <c r="C156" s="26" t="s">
        <v>6465</v>
      </c>
      <c r="D156" t="s">
        <v>506</v>
      </c>
      <c r="E156" s="27" t="s">
        <v>6466</v>
      </c>
      <c r="F156" s="28" t="s">
        <v>1626</v>
      </c>
      <c r="G156" s="29">
        <v>85.900000000000006</v>
      </c>
      <c r="H156" s="28">
        <v>0</v>
      </c>
      <c r="I156" s="30">
        <f>ROUND(G156*H156,P4)</f>
        <v>0</v>
      </c>
      <c r="L156" s="30">
        <v>0</v>
      </c>
      <c r="M156" s="24">
        <f>ROUND(G156*L156,P4)</f>
        <v>0</v>
      </c>
      <c r="N156" s="25" t="s">
        <v>506</v>
      </c>
      <c r="O156" s="31">
        <f>M156*AA156</f>
        <v>0</v>
      </c>
      <c r="P156" s="1">
        <v>3</v>
      </c>
      <c r="AA156" s="1">
        <f>IF(P156=1,$O$3,IF(P156=2,$O$4,$O$5))</f>
        <v>0</v>
      </c>
    </row>
    <row r="157" ht="38.25">
      <c r="A157" s="1" t="s">
        <v>510</v>
      </c>
      <c r="E157" s="27" t="s">
        <v>6467</v>
      </c>
    </row>
    <row r="158" ht="51">
      <c r="A158" s="1" t="s">
        <v>511</v>
      </c>
      <c r="E158" s="32" t="s">
        <v>6468</v>
      </c>
    </row>
    <row r="159">
      <c r="A159" s="1" t="s">
        <v>513</v>
      </c>
      <c r="E159" s="27" t="s">
        <v>506</v>
      </c>
    </row>
    <row r="160">
      <c r="A160" s="1" t="s">
        <v>504</v>
      </c>
      <c r="B160" s="1">
        <v>37</v>
      </c>
      <c r="C160" s="26" t="s">
        <v>6469</v>
      </c>
      <c r="D160" t="s">
        <v>506</v>
      </c>
      <c r="E160" s="27" t="s">
        <v>6470</v>
      </c>
      <c r="F160" s="28" t="s">
        <v>1626</v>
      </c>
      <c r="G160" s="29">
        <v>7.9199999999999999</v>
      </c>
      <c r="H160" s="28">
        <v>0</v>
      </c>
      <c r="I160" s="30">
        <f>ROUND(G160*H160,P4)</f>
        <v>0</v>
      </c>
      <c r="L160" s="30">
        <v>0</v>
      </c>
      <c r="M160" s="24">
        <f>ROUND(G160*L160,P4)</f>
        <v>0</v>
      </c>
      <c r="N160" s="25" t="s">
        <v>506</v>
      </c>
      <c r="O160" s="31">
        <f>M160*AA160</f>
        <v>0</v>
      </c>
      <c r="P160" s="1">
        <v>3</v>
      </c>
      <c r="AA160" s="1">
        <f>IF(P160=1,$O$3,IF(P160=2,$O$4,$O$5))</f>
        <v>0</v>
      </c>
    </row>
    <row r="161" ht="38.25">
      <c r="A161" s="1" t="s">
        <v>510</v>
      </c>
      <c r="E161" s="27" t="s">
        <v>6471</v>
      </c>
    </row>
    <row r="162" ht="25.5">
      <c r="A162" s="1" t="s">
        <v>511</v>
      </c>
      <c r="E162" s="32" t="s">
        <v>6472</v>
      </c>
    </row>
    <row r="163">
      <c r="A163" s="1" t="s">
        <v>513</v>
      </c>
      <c r="E163" s="27" t="s">
        <v>506</v>
      </c>
    </row>
    <row r="164" ht="25.5">
      <c r="A164" s="1" t="s">
        <v>504</v>
      </c>
      <c r="B164" s="1">
        <v>38</v>
      </c>
      <c r="C164" s="26" t="s">
        <v>6473</v>
      </c>
      <c r="D164" t="s">
        <v>506</v>
      </c>
      <c r="E164" s="27" t="s">
        <v>6474</v>
      </c>
      <c r="F164" s="28" t="s">
        <v>6475</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6476</v>
      </c>
    </row>
    <row r="166" ht="25.5">
      <c r="A166" s="1" t="s">
        <v>511</v>
      </c>
      <c r="E166" s="32" t="s">
        <v>6477</v>
      </c>
    </row>
    <row r="167">
      <c r="A167" s="1" t="s">
        <v>513</v>
      </c>
      <c r="E167" s="27" t="s">
        <v>506</v>
      </c>
    </row>
    <row r="168">
      <c r="A168" s="1" t="s">
        <v>504</v>
      </c>
      <c r="B168" s="1">
        <v>39</v>
      </c>
      <c r="C168" s="26" t="s">
        <v>5381</v>
      </c>
      <c r="D168" t="s">
        <v>597</v>
      </c>
      <c r="E168" s="27" t="s">
        <v>5382</v>
      </c>
      <c r="F168" s="28" t="s">
        <v>1626</v>
      </c>
      <c r="G168" s="29">
        <v>157.39400000000001</v>
      </c>
      <c r="H168" s="28">
        <v>0</v>
      </c>
      <c r="I168" s="30">
        <f>ROUND(G168*H168,P4)</f>
        <v>0</v>
      </c>
      <c r="L168" s="30">
        <v>0</v>
      </c>
      <c r="M168" s="24">
        <f>ROUND(G168*L168,P4)</f>
        <v>0</v>
      </c>
      <c r="N168" s="25" t="s">
        <v>506</v>
      </c>
      <c r="O168" s="31">
        <f>M168*AA168</f>
        <v>0</v>
      </c>
      <c r="P168" s="1">
        <v>3</v>
      </c>
      <c r="AA168" s="1">
        <f>IF(P168=1,$O$3,IF(P168=2,$O$4,$O$5))</f>
        <v>0</v>
      </c>
    </row>
    <row r="169" ht="25.5">
      <c r="A169" s="1" t="s">
        <v>510</v>
      </c>
      <c r="E169" s="27" t="s">
        <v>6478</v>
      </c>
    </row>
    <row r="170" ht="63.75">
      <c r="A170" s="1" t="s">
        <v>511</v>
      </c>
      <c r="E170" s="32" t="s">
        <v>6479</v>
      </c>
    </row>
    <row r="171" ht="38.25">
      <c r="A171" s="1" t="s">
        <v>513</v>
      </c>
      <c r="E171" s="27" t="s">
        <v>5385</v>
      </c>
    </row>
    <row r="172">
      <c r="A172" s="1" t="s">
        <v>504</v>
      </c>
      <c r="B172" s="1">
        <v>40</v>
      </c>
      <c r="C172" s="26" t="s">
        <v>5381</v>
      </c>
      <c r="D172" t="s">
        <v>601</v>
      </c>
      <c r="E172" s="27" t="s">
        <v>5382</v>
      </c>
      <c r="F172" s="28" t="s">
        <v>1626</v>
      </c>
      <c r="G172" s="29">
        <v>26.312000000000001</v>
      </c>
      <c r="H172" s="28">
        <v>0</v>
      </c>
      <c r="I172" s="30">
        <f>ROUND(G172*H172,P4)</f>
        <v>0</v>
      </c>
      <c r="L172" s="30">
        <v>0</v>
      </c>
      <c r="M172" s="24">
        <f>ROUND(G172*L172,P4)</f>
        <v>0</v>
      </c>
      <c r="N172" s="25" t="s">
        <v>506</v>
      </c>
      <c r="O172" s="31">
        <f>M172*AA172</f>
        <v>0</v>
      </c>
      <c r="P172" s="1">
        <v>3</v>
      </c>
      <c r="AA172" s="1">
        <f>IF(P172=1,$O$3,IF(P172=2,$O$4,$O$5))</f>
        <v>0</v>
      </c>
    </row>
    <row r="173" ht="25.5">
      <c r="A173" s="1" t="s">
        <v>510</v>
      </c>
      <c r="E173" s="27" t="s">
        <v>6480</v>
      </c>
    </row>
    <row r="174" ht="63.75">
      <c r="A174" s="1" t="s">
        <v>511</v>
      </c>
      <c r="E174" s="32" t="s">
        <v>6481</v>
      </c>
    </row>
    <row r="175" ht="38.25">
      <c r="A175" s="1" t="s">
        <v>513</v>
      </c>
      <c r="E175" s="27" t="s">
        <v>5385</v>
      </c>
    </row>
    <row r="176">
      <c r="A176" s="1" t="s">
        <v>501</v>
      </c>
      <c r="C176" s="22" t="s">
        <v>3502</v>
      </c>
      <c r="E176" s="23" t="s">
        <v>4925</v>
      </c>
      <c r="L176" s="24">
        <f>SUMIFS(L177:L208,A177:A208,"P")</f>
        <v>0</v>
      </c>
      <c r="M176" s="24">
        <f>SUMIFS(M177:M208,A177:A208,"P")</f>
        <v>0</v>
      </c>
      <c r="N176" s="25"/>
    </row>
    <row r="177">
      <c r="A177" s="1" t="s">
        <v>504</v>
      </c>
      <c r="B177" s="1">
        <v>41</v>
      </c>
      <c r="C177" s="26" t="s">
        <v>6482</v>
      </c>
      <c r="D177" t="s">
        <v>506</v>
      </c>
      <c r="E177" s="27" t="s">
        <v>6483</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6484</v>
      </c>
    </row>
    <row r="179" ht="25.5">
      <c r="A179" s="1" t="s">
        <v>511</v>
      </c>
      <c r="E179" s="32" t="s">
        <v>6485</v>
      </c>
    </row>
    <row r="180">
      <c r="A180" s="1" t="s">
        <v>513</v>
      </c>
      <c r="E180" s="27" t="s">
        <v>514</v>
      </c>
    </row>
    <row r="181">
      <c r="A181" s="1" t="s">
        <v>504</v>
      </c>
      <c r="B181" s="1">
        <v>42</v>
      </c>
      <c r="C181" s="26" t="s">
        <v>5386</v>
      </c>
      <c r="D181" t="s">
        <v>506</v>
      </c>
      <c r="E181" s="27" t="s">
        <v>5387</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5770</v>
      </c>
    </row>
    <row r="183" ht="25.5">
      <c r="A183" s="1" t="s">
        <v>511</v>
      </c>
      <c r="E183" s="32" t="s">
        <v>6486</v>
      </c>
    </row>
    <row r="184">
      <c r="A184" s="1" t="s">
        <v>513</v>
      </c>
      <c r="E184" s="27" t="s">
        <v>514</v>
      </c>
    </row>
    <row r="185">
      <c r="A185" s="1" t="s">
        <v>504</v>
      </c>
      <c r="B185" s="1">
        <v>43</v>
      </c>
      <c r="C185" s="26" t="s">
        <v>3621</v>
      </c>
      <c r="D185" t="s">
        <v>506</v>
      </c>
      <c r="E185" s="27" t="s">
        <v>3622</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6487</v>
      </c>
    </row>
    <row r="187" ht="25.5">
      <c r="A187" s="1" t="s">
        <v>511</v>
      </c>
      <c r="E187" s="32" t="s">
        <v>6488</v>
      </c>
    </row>
    <row r="188">
      <c r="A188" s="1" t="s">
        <v>513</v>
      </c>
      <c r="E188" s="27" t="s">
        <v>514</v>
      </c>
    </row>
    <row r="189">
      <c r="A189" s="1" t="s">
        <v>504</v>
      </c>
      <c r="B189" s="1">
        <v>44</v>
      </c>
      <c r="C189" s="26" t="s">
        <v>3914</v>
      </c>
      <c r="D189" t="s">
        <v>506</v>
      </c>
      <c r="E189" s="27" t="s">
        <v>3915</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5.5">
      <c r="A190" s="1" t="s">
        <v>510</v>
      </c>
      <c r="E190" s="27" t="s">
        <v>6265</v>
      </c>
    </row>
    <row r="191" ht="51">
      <c r="A191" s="1" t="s">
        <v>511</v>
      </c>
      <c r="E191" s="32" t="s">
        <v>6489</v>
      </c>
    </row>
    <row r="192">
      <c r="A192" s="1" t="s">
        <v>513</v>
      </c>
      <c r="E192" s="27" t="s">
        <v>514</v>
      </c>
    </row>
    <row r="193">
      <c r="A193" s="1" t="s">
        <v>504</v>
      </c>
      <c r="B193" s="1">
        <v>45</v>
      </c>
      <c r="C193" s="26" t="s">
        <v>5734</v>
      </c>
      <c r="D193" t="s">
        <v>506</v>
      </c>
      <c r="E193" s="27" t="s">
        <v>5735</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6267</v>
      </c>
    </row>
    <row r="195" ht="25.5">
      <c r="A195" s="1" t="s">
        <v>511</v>
      </c>
      <c r="E195" s="32" t="s">
        <v>6490</v>
      </c>
    </row>
    <row r="196">
      <c r="A196" s="1" t="s">
        <v>513</v>
      </c>
      <c r="E196" s="27" t="s">
        <v>514</v>
      </c>
    </row>
    <row r="197">
      <c r="A197" s="1" t="s">
        <v>504</v>
      </c>
      <c r="B197" s="1">
        <v>46</v>
      </c>
      <c r="C197" s="26" t="s">
        <v>5397</v>
      </c>
      <c r="D197" t="s">
        <v>506</v>
      </c>
      <c r="E197" s="27" t="s">
        <v>5398</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6491</v>
      </c>
    </row>
    <row r="199" ht="25.5">
      <c r="A199" s="1" t="s">
        <v>511</v>
      </c>
      <c r="E199" s="32" t="s">
        <v>6492</v>
      </c>
    </row>
    <row r="200">
      <c r="A200" s="1" t="s">
        <v>513</v>
      </c>
      <c r="E200" s="27" t="s">
        <v>514</v>
      </c>
    </row>
    <row r="201">
      <c r="A201" s="1" t="s">
        <v>504</v>
      </c>
      <c r="B201" s="1">
        <v>47</v>
      </c>
      <c r="C201" s="26" t="s">
        <v>4934</v>
      </c>
      <c r="D201" t="s">
        <v>506</v>
      </c>
      <c r="E201" s="27" t="s">
        <v>4935</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6493</v>
      </c>
    </row>
    <row r="203" ht="25.5">
      <c r="A203" s="1" t="s">
        <v>511</v>
      </c>
      <c r="E203" s="32" t="s">
        <v>6494</v>
      </c>
    </row>
    <row r="204">
      <c r="A204" s="1" t="s">
        <v>513</v>
      </c>
      <c r="E204" s="27" t="s">
        <v>514</v>
      </c>
    </row>
    <row r="205">
      <c r="A205" s="1" t="s">
        <v>504</v>
      </c>
      <c r="B205" s="1">
        <v>48</v>
      </c>
      <c r="C205" s="26" t="s">
        <v>5776</v>
      </c>
      <c r="D205" t="s">
        <v>506</v>
      </c>
      <c r="E205" s="27" t="s">
        <v>5777</v>
      </c>
      <c r="F205" s="28" t="s">
        <v>1258</v>
      </c>
      <c r="G205" s="29">
        <v>12</v>
      </c>
      <c r="H205" s="28">
        <v>0</v>
      </c>
      <c r="I205" s="30">
        <f>ROUND(G205*H205,P4)</f>
        <v>0</v>
      </c>
      <c r="L205" s="30">
        <v>0</v>
      </c>
      <c r="M205" s="24">
        <f>ROUND(G205*L205,P4)</f>
        <v>0</v>
      </c>
      <c r="N205" s="25" t="s">
        <v>506</v>
      </c>
      <c r="O205" s="31">
        <f>M205*AA205</f>
        <v>0</v>
      </c>
      <c r="P205" s="1">
        <v>3</v>
      </c>
      <c r="AA205" s="1">
        <f>IF(P205=1,$O$3,IF(P205=2,$O$4,$O$5))</f>
        <v>0</v>
      </c>
    </row>
    <row r="206" ht="63.75">
      <c r="A206" s="1" t="s">
        <v>510</v>
      </c>
      <c r="E206" s="27" t="s">
        <v>5778</v>
      </c>
    </row>
    <row r="207" ht="51">
      <c r="A207" s="1" t="s">
        <v>511</v>
      </c>
      <c r="E207" s="32" t="s">
        <v>6495</v>
      </c>
    </row>
    <row r="208" ht="51">
      <c r="A208" s="1" t="s">
        <v>513</v>
      </c>
      <c r="E208" s="27" t="s">
        <v>5780</v>
      </c>
    </row>
    <row r="209">
      <c r="A209" s="1" t="s">
        <v>501</v>
      </c>
      <c r="C209" s="22" t="s">
        <v>2884</v>
      </c>
      <c r="E209" s="23" t="s">
        <v>3333</v>
      </c>
      <c r="L209" s="24">
        <f>SUMIFS(L210:L241,A210:A241,"P")</f>
        <v>0</v>
      </c>
      <c r="M209" s="24">
        <f>SUMIFS(M210:M241,A210:A241,"P")</f>
        <v>0</v>
      </c>
      <c r="N209" s="25"/>
    </row>
    <row r="210">
      <c r="A210" s="1" t="s">
        <v>504</v>
      </c>
      <c r="B210" s="1">
        <v>49</v>
      </c>
      <c r="C210" s="26" t="s">
        <v>4943</v>
      </c>
      <c r="D210" t="s">
        <v>506</v>
      </c>
      <c r="E210" s="27" t="s">
        <v>4944</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8.25">
      <c r="A211" s="1" t="s">
        <v>510</v>
      </c>
      <c r="E211" s="27" t="s">
        <v>6496</v>
      </c>
    </row>
    <row r="212" ht="51">
      <c r="A212" s="1" t="s">
        <v>511</v>
      </c>
      <c r="E212" s="32" t="s">
        <v>6497</v>
      </c>
    </row>
    <row r="213">
      <c r="A213" s="1" t="s">
        <v>513</v>
      </c>
      <c r="E213" s="27" t="s">
        <v>514</v>
      </c>
    </row>
    <row r="214">
      <c r="A214" s="1" t="s">
        <v>504</v>
      </c>
      <c r="B214" s="1">
        <v>50</v>
      </c>
      <c r="C214" s="26" t="s">
        <v>4161</v>
      </c>
      <c r="D214" t="s">
        <v>506</v>
      </c>
      <c r="E214" s="27" t="s">
        <v>4162</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5.5">
      <c r="A215" s="1" t="s">
        <v>510</v>
      </c>
      <c r="E215" s="27" t="s">
        <v>6498</v>
      </c>
    </row>
    <row r="216" ht="51">
      <c r="A216" s="1" t="s">
        <v>511</v>
      </c>
      <c r="E216" s="32" t="s">
        <v>6499</v>
      </c>
    </row>
    <row r="217">
      <c r="A217" s="1" t="s">
        <v>513</v>
      </c>
      <c r="E217" s="27" t="s">
        <v>514</v>
      </c>
    </row>
    <row r="218">
      <c r="A218" s="1" t="s">
        <v>504</v>
      </c>
      <c r="B218" s="1">
        <v>51</v>
      </c>
      <c r="C218" s="26" t="s">
        <v>5403</v>
      </c>
      <c r="D218" t="s">
        <v>506</v>
      </c>
      <c r="E218" s="27" t="s">
        <v>5404</v>
      </c>
      <c r="F218" s="28" t="s">
        <v>1626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5405</v>
      </c>
    </row>
    <row r="220" ht="25.5">
      <c r="A220" s="1" t="s">
        <v>511</v>
      </c>
      <c r="E220" s="32" t="s">
        <v>6500</v>
      </c>
    </row>
    <row r="221">
      <c r="A221" s="1" t="s">
        <v>513</v>
      </c>
      <c r="E221" s="27" t="s">
        <v>514</v>
      </c>
    </row>
    <row r="222">
      <c r="A222" s="1" t="s">
        <v>504</v>
      </c>
      <c r="B222" s="1">
        <v>52</v>
      </c>
      <c r="C222" s="26" t="s">
        <v>5573</v>
      </c>
      <c r="D222" t="s">
        <v>506</v>
      </c>
      <c r="E222" s="27" t="s">
        <v>5574</v>
      </c>
      <c r="F222" s="28" t="s">
        <v>1626</v>
      </c>
      <c r="G222" s="29">
        <v>3.6000000000000001</v>
      </c>
      <c r="H222" s="28">
        <v>0</v>
      </c>
      <c r="I222" s="30">
        <f>ROUND(G222*H222,P4)</f>
        <v>0</v>
      </c>
      <c r="L222" s="30">
        <v>0</v>
      </c>
      <c r="M222" s="24">
        <f>ROUND(G222*L222,P4)</f>
        <v>0</v>
      </c>
      <c r="N222" s="25" t="s">
        <v>509</v>
      </c>
      <c r="O222" s="31">
        <f>M222*AA222</f>
        <v>0</v>
      </c>
      <c r="P222" s="1">
        <v>3</v>
      </c>
      <c r="AA222" s="1">
        <f>IF(P222=1,$O$3,IF(P222=2,$O$4,$O$5))</f>
        <v>0</v>
      </c>
    </row>
    <row r="223" ht="38.25">
      <c r="A223" s="1" t="s">
        <v>510</v>
      </c>
      <c r="E223" s="27" t="s">
        <v>6501</v>
      </c>
    </row>
    <row r="224" ht="25.5">
      <c r="A224" s="1" t="s">
        <v>511</v>
      </c>
      <c r="E224" s="32" t="s">
        <v>6502</v>
      </c>
    </row>
    <row r="225">
      <c r="A225" s="1" t="s">
        <v>513</v>
      </c>
      <c r="E225" s="27" t="s">
        <v>514</v>
      </c>
    </row>
    <row r="226">
      <c r="A226" s="1" t="s">
        <v>504</v>
      </c>
      <c r="B226" s="1">
        <v>53</v>
      </c>
      <c r="C226" s="26" t="s">
        <v>4191</v>
      </c>
      <c r="D226" t="s">
        <v>506</v>
      </c>
      <c r="E226" s="27" t="s">
        <v>4192</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5410</v>
      </c>
    </row>
    <row r="228" ht="25.5">
      <c r="A228" s="1" t="s">
        <v>511</v>
      </c>
      <c r="E228" s="32" t="s">
        <v>6503</v>
      </c>
    </row>
    <row r="229">
      <c r="A229" s="1" t="s">
        <v>513</v>
      </c>
      <c r="E229" s="27" t="s">
        <v>514</v>
      </c>
    </row>
    <row r="230">
      <c r="A230" s="1" t="s">
        <v>504</v>
      </c>
      <c r="B230" s="1">
        <v>54</v>
      </c>
      <c r="C230" s="26" t="s">
        <v>4977</v>
      </c>
      <c r="D230" t="s">
        <v>597</v>
      </c>
      <c r="E230" s="27" t="s">
        <v>4978</v>
      </c>
      <c r="F230" s="28" t="s">
        <v>4979</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5414</v>
      </c>
    </row>
    <row r="232" ht="25.5">
      <c r="A232" s="1" t="s">
        <v>511</v>
      </c>
      <c r="E232" s="32" t="s">
        <v>6504</v>
      </c>
    </row>
    <row r="233">
      <c r="A233" s="1" t="s">
        <v>513</v>
      </c>
      <c r="E233" s="27" t="s">
        <v>514</v>
      </c>
    </row>
    <row r="234">
      <c r="A234" s="1" t="s">
        <v>504</v>
      </c>
      <c r="B234" s="1">
        <v>55</v>
      </c>
      <c r="C234" s="26" t="s">
        <v>4977</v>
      </c>
      <c r="D234" t="s">
        <v>601</v>
      </c>
      <c r="E234" s="27" t="s">
        <v>4978</v>
      </c>
      <c r="F234" s="28" t="s">
        <v>4979</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6505</v>
      </c>
    </row>
    <row r="236" ht="25.5">
      <c r="A236" s="1" t="s">
        <v>511</v>
      </c>
      <c r="E236" s="32" t="s">
        <v>6506</v>
      </c>
    </row>
    <row r="237">
      <c r="A237" s="1" t="s">
        <v>513</v>
      </c>
      <c r="E237" s="27" t="s">
        <v>514</v>
      </c>
    </row>
    <row r="238">
      <c r="A238" s="1" t="s">
        <v>504</v>
      </c>
      <c r="B238" s="1">
        <v>56</v>
      </c>
      <c r="C238" s="26" t="s">
        <v>2899</v>
      </c>
      <c r="D238" t="s">
        <v>506</v>
      </c>
      <c r="E238" s="27" t="s">
        <v>2900</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4984</v>
      </c>
    </row>
    <row r="240" ht="63.75">
      <c r="A240" s="1" t="s">
        <v>511</v>
      </c>
      <c r="E240" s="32" t="s">
        <v>6507</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6508</v>
      </c>
      <c r="E8" s="23" t="s">
        <v>225</v>
      </c>
      <c r="L8" s="24">
        <f>L9+L26+L67+L84+L105+L110</f>
        <v>0</v>
      </c>
      <c r="M8" s="24">
        <f>M9+M26+M67+M84+M105+M110</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344.55500000000001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6509</v>
      </c>
    </row>
    <row r="13" ht="25.5">
      <c r="A13" s="1" t="s">
        <v>513</v>
      </c>
      <c r="E13" s="27" t="s">
        <v>2702</v>
      </c>
    </row>
    <row r="14" ht="25.5">
      <c r="A14" s="1" t="s">
        <v>504</v>
      </c>
      <c r="B14" s="1">
        <v>2</v>
      </c>
      <c r="C14" s="26" t="s">
        <v>2703</v>
      </c>
      <c r="D14" t="s">
        <v>2704</v>
      </c>
      <c r="E14" s="27" t="s">
        <v>2705</v>
      </c>
      <c r="F14" s="28" t="s">
        <v>2701</v>
      </c>
      <c r="G14" s="29">
        <v>128.03999999999999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6510</v>
      </c>
    </row>
    <row r="17" ht="25.5">
      <c r="A17" s="1" t="s">
        <v>513</v>
      </c>
      <c r="E17" s="27" t="s">
        <v>2702</v>
      </c>
    </row>
    <row r="18" ht="25.5">
      <c r="A18" s="1" t="s">
        <v>504</v>
      </c>
      <c r="B18" s="1">
        <v>3</v>
      </c>
      <c r="C18" s="26" t="s">
        <v>2833</v>
      </c>
      <c r="D18" t="s">
        <v>2834</v>
      </c>
      <c r="E18" s="27" t="s">
        <v>2835</v>
      </c>
      <c r="F18" s="28" t="s">
        <v>2701</v>
      </c>
      <c r="G18" s="29">
        <v>25.199999999999999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6511</v>
      </c>
    </row>
    <row r="21" ht="25.5">
      <c r="A21" s="1" t="s">
        <v>513</v>
      </c>
      <c r="E21" s="27" t="s">
        <v>2702</v>
      </c>
    </row>
    <row r="22" ht="25.5">
      <c r="A22" s="1" t="s">
        <v>504</v>
      </c>
      <c r="B22" s="1">
        <v>4</v>
      </c>
      <c r="C22" s="26" t="s">
        <v>4769</v>
      </c>
      <c r="D22" t="s">
        <v>4770</v>
      </c>
      <c r="E22" s="27" t="s">
        <v>4771</v>
      </c>
      <c r="F22" s="28" t="s">
        <v>2701</v>
      </c>
      <c r="G22" s="29">
        <v>0.129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6512</v>
      </c>
    </row>
    <row r="25" ht="25.5">
      <c r="A25" s="1" t="s">
        <v>513</v>
      </c>
      <c r="E25" s="27" t="s">
        <v>2702</v>
      </c>
    </row>
    <row r="26">
      <c r="A26" s="1" t="s">
        <v>501</v>
      </c>
      <c r="C26" s="22" t="s">
        <v>597</v>
      </c>
      <c r="E26" s="23" t="s">
        <v>557</v>
      </c>
      <c r="L26" s="24">
        <f>SUMIFS(L27:L66,A27:A66,"P")</f>
        <v>0</v>
      </c>
      <c r="M26" s="24">
        <f>SUMIFS(M27:M66,A27:A66,"P")</f>
        <v>0</v>
      </c>
      <c r="N26" s="25"/>
    </row>
    <row r="27">
      <c r="A27" s="1" t="s">
        <v>504</v>
      </c>
      <c r="B27" s="1">
        <v>5</v>
      </c>
      <c r="C27" s="26" t="s">
        <v>3410</v>
      </c>
      <c r="D27" t="s">
        <v>506</v>
      </c>
      <c r="E27" s="27" t="s">
        <v>3411</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6513</v>
      </c>
    </row>
    <row r="30">
      <c r="A30" s="1" t="s">
        <v>513</v>
      </c>
      <c r="E30" s="27" t="s">
        <v>514</v>
      </c>
    </row>
    <row r="31">
      <c r="A31" s="1" t="s">
        <v>504</v>
      </c>
      <c r="B31" s="1">
        <v>6</v>
      </c>
      <c r="C31" s="26" t="s">
        <v>3399</v>
      </c>
      <c r="D31" t="s">
        <v>601</v>
      </c>
      <c r="E31" s="27" t="s">
        <v>3400</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6514</v>
      </c>
    </row>
    <row r="34">
      <c r="A34" s="1" t="s">
        <v>513</v>
      </c>
      <c r="E34" s="27" t="s">
        <v>514</v>
      </c>
    </row>
    <row r="35">
      <c r="A35" s="1" t="s">
        <v>504</v>
      </c>
      <c r="B35" s="1">
        <v>7</v>
      </c>
      <c r="C35" s="26" t="s">
        <v>5680</v>
      </c>
      <c r="D35" t="s">
        <v>506</v>
      </c>
      <c r="E35" s="27" t="s">
        <v>5681</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6515</v>
      </c>
    </row>
    <row r="37" ht="76.5">
      <c r="A37" s="1" t="s">
        <v>511</v>
      </c>
      <c r="E37" s="32" t="s">
        <v>6516</v>
      </c>
    </row>
    <row r="38">
      <c r="A38" s="1" t="s">
        <v>513</v>
      </c>
      <c r="E38" s="27" t="s">
        <v>514</v>
      </c>
    </row>
    <row r="39">
      <c r="A39" s="1" t="s">
        <v>504</v>
      </c>
      <c r="B39" s="1">
        <v>8</v>
      </c>
      <c r="C39" s="26" t="s">
        <v>3403</v>
      </c>
      <c r="D39" t="s">
        <v>506</v>
      </c>
      <c r="E39" s="27" t="s">
        <v>3404</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6517</v>
      </c>
    </row>
    <row r="42">
      <c r="A42" s="1" t="s">
        <v>513</v>
      </c>
      <c r="E42" s="27" t="s">
        <v>514</v>
      </c>
    </row>
    <row r="43">
      <c r="A43" s="1" t="s">
        <v>504</v>
      </c>
      <c r="B43" s="1">
        <v>9</v>
      </c>
      <c r="C43" s="26" t="s">
        <v>3528</v>
      </c>
      <c r="D43" t="s">
        <v>506</v>
      </c>
      <c r="E43" s="27" t="s">
        <v>3529</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1">
      <c r="A45" s="1" t="s">
        <v>511</v>
      </c>
      <c r="E45" s="32" t="s">
        <v>6518</v>
      </c>
    </row>
    <row r="46">
      <c r="A46" s="1" t="s">
        <v>513</v>
      </c>
      <c r="E46" s="27" t="s">
        <v>514</v>
      </c>
    </row>
    <row r="47">
      <c r="A47" s="1" t="s">
        <v>504</v>
      </c>
      <c r="B47" s="1">
        <v>10</v>
      </c>
      <c r="C47" s="26" t="s">
        <v>3562</v>
      </c>
      <c r="D47" t="s">
        <v>506</v>
      </c>
      <c r="E47" s="27" t="s">
        <v>3563</v>
      </c>
      <c r="F47" s="28" t="s">
        <v>560</v>
      </c>
      <c r="G47" s="29">
        <v>105.774</v>
      </c>
      <c r="H47" s="28">
        <v>0</v>
      </c>
      <c r="I47" s="30">
        <f>ROUND(G47*H47,P4)</f>
        <v>0</v>
      </c>
      <c r="L47" s="30">
        <v>0</v>
      </c>
      <c r="M47" s="24">
        <f>ROUND(G47*L47,P4)</f>
        <v>0</v>
      </c>
      <c r="N47" s="25" t="s">
        <v>509</v>
      </c>
      <c r="O47" s="31">
        <f>M47*AA47</f>
        <v>0</v>
      </c>
      <c r="P47" s="1">
        <v>3</v>
      </c>
      <c r="AA47" s="1">
        <f>IF(P47=1,$O$3,IF(P47=2,$O$4,$O$5))</f>
        <v>0</v>
      </c>
    </row>
    <row r="48" ht="38.25">
      <c r="A48" s="1" t="s">
        <v>510</v>
      </c>
      <c r="E48" s="27" t="s">
        <v>5192</v>
      </c>
    </row>
    <row r="49" ht="38.25">
      <c r="A49" s="1" t="s">
        <v>511</v>
      </c>
      <c r="E49" s="32" t="s">
        <v>6519</v>
      </c>
    </row>
    <row r="50">
      <c r="A50" s="1" t="s">
        <v>513</v>
      </c>
      <c r="E50" s="27" t="s">
        <v>514</v>
      </c>
    </row>
    <row r="51">
      <c r="A51" s="1" t="s">
        <v>504</v>
      </c>
      <c r="B51" s="1">
        <v>11</v>
      </c>
      <c r="C51" s="26" t="s">
        <v>4070</v>
      </c>
      <c r="D51" t="s">
        <v>506</v>
      </c>
      <c r="E51" s="27" t="s">
        <v>4071</v>
      </c>
      <c r="F51" s="28" t="s">
        <v>1626</v>
      </c>
      <c r="G51" s="29">
        <v>60</v>
      </c>
      <c r="H51" s="28">
        <v>0</v>
      </c>
      <c r="I51" s="30">
        <f>ROUND(G51*H51,P4)</f>
        <v>0</v>
      </c>
      <c r="L51" s="30">
        <v>0</v>
      </c>
      <c r="M51" s="24">
        <f>ROUND(G51*L51,P4)</f>
        <v>0</v>
      </c>
      <c r="N51" s="25" t="s">
        <v>509</v>
      </c>
      <c r="O51" s="31">
        <f>M51*AA51</f>
        <v>0</v>
      </c>
      <c r="P51" s="1">
        <v>3</v>
      </c>
      <c r="AA51" s="1">
        <f>IF(P51=1,$O$3,IF(P51=2,$O$4,$O$5))</f>
        <v>0</v>
      </c>
    </row>
    <row r="52">
      <c r="A52" s="1" t="s">
        <v>510</v>
      </c>
      <c r="E52" s="27" t="s">
        <v>5194</v>
      </c>
    </row>
    <row r="53" ht="51">
      <c r="A53" s="1" t="s">
        <v>511</v>
      </c>
      <c r="E53" s="32" t="s">
        <v>6520</v>
      </c>
    </row>
    <row r="54">
      <c r="A54" s="1" t="s">
        <v>513</v>
      </c>
      <c r="E54" s="27" t="s">
        <v>514</v>
      </c>
    </row>
    <row r="55">
      <c r="A55" s="1" t="s">
        <v>504</v>
      </c>
      <c r="B55" s="1">
        <v>12</v>
      </c>
      <c r="C55" s="26" t="s">
        <v>5196</v>
      </c>
      <c r="D55" t="s">
        <v>506</v>
      </c>
      <c r="E55" s="27" t="s">
        <v>5197</v>
      </c>
      <c r="F55" s="28" t="s">
        <v>1626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6521</v>
      </c>
    </row>
    <row r="58">
      <c r="A58" s="1" t="s">
        <v>513</v>
      </c>
      <c r="E58" s="27" t="s">
        <v>514</v>
      </c>
    </row>
    <row r="59">
      <c r="A59" s="1" t="s">
        <v>504</v>
      </c>
      <c r="B59" s="1">
        <v>13</v>
      </c>
      <c r="C59" s="26" t="s">
        <v>4139</v>
      </c>
      <c r="D59" t="s">
        <v>506</v>
      </c>
      <c r="E59" s="27" t="s">
        <v>4140</v>
      </c>
      <c r="F59" s="28" t="s">
        <v>1626</v>
      </c>
      <c r="G59" s="29">
        <v>240</v>
      </c>
      <c r="H59" s="28">
        <v>0</v>
      </c>
      <c r="I59" s="30">
        <f>ROUND(G59*H59,P4)</f>
        <v>0</v>
      </c>
      <c r="L59" s="30">
        <v>0</v>
      </c>
      <c r="M59" s="24">
        <f>ROUND(G59*L59,P4)</f>
        <v>0</v>
      </c>
      <c r="N59" s="25" t="s">
        <v>509</v>
      </c>
      <c r="O59" s="31">
        <f>M59*AA59</f>
        <v>0</v>
      </c>
      <c r="P59" s="1">
        <v>3</v>
      </c>
      <c r="AA59" s="1">
        <f>IF(P59=1,$O$3,IF(P59=2,$O$4,$O$5))</f>
        <v>0</v>
      </c>
    </row>
    <row r="60">
      <c r="A60" s="1" t="s">
        <v>510</v>
      </c>
      <c r="E60" s="27" t="s">
        <v>5199</v>
      </c>
    </row>
    <row r="61" ht="25.5">
      <c r="A61" s="1" t="s">
        <v>511</v>
      </c>
      <c r="E61" s="32" t="s">
        <v>6522</v>
      </c>
    </row>
    <row r="62">
      <c r="A62" s="1" t="s">
        <v>513</v>
      </c>
      <c r="E62" s="27" t="s">
        <v>514</v>
      </c>
    </row>
    <row r="63">
      <c r="A63" s="1" t="s">
        <v>504</v>
      </c>
      <c r="B63" s="1">
        <v>14</v>
      </c>
      <c r="C63" s="26" t="s">
        <v>3427</v>
      </c>
      <c r="D63" t="s">
        <v>506</v>
      </c>
      <c r="E63" s="27" t="s">
        <v>3428</v>
      </c>
      <c r="F63" s="28" t="s">
        <v>1626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6523</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6524</v>
      </c>
    </row>
    <row r="71">
      <c r="A71" s="1" t="s">
        <v>513</v>
      </c>
      <c r="E71" s="27" t="s">
        <v>514</v>
      </c>
    </row>
    <row r="72">
      <c r="A72" s="1" t="s">
        <v>504</v>
      </c>
      <c r="B72" s="1">
        <v>16</v>
      </c>
      <c r="C72" s="26" t="s">
        <v>4844</v>
      </c>
      <c r="D72" t="s">
        <v>506</v>
      </c>
      <c r="E72" s="27" t="s">
        <v>4845</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6525</v>
      </c>
    </row>
    <row r="75">
      <c r="A75" s="1" t="s">
        <v>513</v>
      </c>
      <c r="E75" s="27" t="s">
        <v>514</v>
      </c>
    </row>
    <row r="76">
      <c r="A76" s="1" t="s">
        <v>504</v>
      </c>
      <c r="B76" s="1">
        <v>17</v>
      </c>
      <c r="C76" s="26" t="s">
        <v>4212</v>
      </c>
      <c r="D76" t="s">
        <v>506</v>
      </c>
      <c r="E76" s="27" t="s">
        <v>4213</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5">
      <c r="A77" s="1" t="s">
        <v>510</v>
      </c>
      <c r="E77" s="27" t="s">
        <v>5207</v>
      </c>
    </row>
    <row r="78" ht="51">
      <c r="A78" s="1" t="s">
        <v>511</v>
      </c>
      <c r="E78" s="32" t="s">
        <v>6526</v>
      </c>
    </row>
    <row r="79">
      <c r="A79" s="1" t="s">
        <v>513</v>
      </c>
      <c r="E79" s="27" t="s">
        <v>514</v>
      </c>
    </row>
    <row r="80">
      <c r="A80" s="1" t="s">
        <v>504</v>
      </c>
      <c r="B80" s="1">
        <v>18</v>
      </c>
      <c r="C80" s="26" t="s">
        <v>5209</v>
      </c>
      <c r="D80" t="s">
        <v>506</v>
      </c>
      <c r="E80" s="27" t="s">
        <v>5210</v>
      </c>
      <c r="F80" s="28" t="s">
        <v>2701</v>
      </c>
      <c r="G80" s="29">
        <v>1.0429999999999999</v>
      </c>
      <c r="H80" s="28">
        <v>0</v>
      </c>
      <c r="I80" s="30">
        <f>ROUND(G80*H80,P4)</f>
        <v>0</v>
      </c>
      <c r="L80" s="30">
        <v>0</v>
      </c>
      <c r="M80" s="24">
        <f>ROUND(G80*L80,P4)</f>
        <v>0</v>
      </c>
      <c r="N80" s="25" t="s">
        <v>509</v>
      </c>
      <c r="O80" s="31">
        <f>M80*AA80</f>
        <v>0</v>
      </c>
      <c r="P80" s="1">
        <v>3</v>
      </c>
      <c r="AA80" s="1">
        <f>IF(P80=1,$O$3,IF(P80=2,$O$4,$O$5))</f>
        <v>0</v>
      </c>
    </row>
    <row r="81" ht="38.25">
      <c r="A81" s="1" t="s">
        <v>510</v>
      </c>
      <c r="E81" s="27" t="s">
        <v>5849</v>
      </c>
    </row>
    <row r="82" ht="51">
      <c r="A82" s="1" t="s">
        <v>511</v>
      </c>
      <c r="E82" s="32" t="s">
        <v>6527</v>
      </c>
    </row>
    <row r="83">
      <c r="A83" s="1" t="s">
        <v>513</v>
      </c>
      <c r="E83" s="27" t="s">
        <v>514</v>
      </c>
    </row>
    <row r="84">
      <c r="A84" s="1" t="s">
        <v>501</v>
      </c>
      <c r="C84" s="22" t="s">
        <v>857</v>
      </c>
      <c r="E84" s="23" t="s">
        <v>3456</v>
      </c>
      <c r="L84" s="24">
        <f>SUMIFS(L85:L104,A85:A104,"P")</f>
        <v>0</v>
      </c>
      <c r="M84" s="24">
        <f>SUMIFS(M85:M104,A85:A104,"P")</f>
        <v>0</v>
      </c>
      <c r="N84" s="25"/>
    </row>
    <row r="85">
      <c r="A85" s="1" t="s">
        <v>504</v>
      </c>
      <c r="B85" s="1">
        <v>19</v>
      </c>
      <c r="C85" s="26" t="s">
        <v>4889</v>
      </c>
      <c r="D85" t="s">
        <v>506</v>
      </c>
      <c r="E85" s="27" t="s">
        <v>4890</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5204</v>
      </c>
    </row>
    <row r="87" ht="25.5">
      <c r="A87" s="1" t="s">
        <v>511</v>
      </c>
      <c r="E87" s="32" t="s">
        <v>6528</v>
      </c>
    </row>
    <row r="88">
      <c r="A88" s="1" t="s">
        <v>513</v>
      </c>
      <c r="E88" s="27" t="s">
        <v>514</v>
      </c>
    </row>
    <row r="89">
      <c r="A89" s="1" t="s">
        <v>504</v>
      </c>
      <c r="B89" s="1">
        <v>20</v>
      </c>
      <c r="C89" s="26" t="s">
        <v>4893</v>
      </c>
      <c r="D89" t="s">
        <v>506</v>
      </c>
      <c r="E89" s="27" t="s">
        <v>4894</v>
      </c>
      <c r="F89" s="28" t="s">
        <v>560</v>
      </c>
      <c r="G89" s="29">
        <v>5.1210000000000004</v>
      </c>
      <c r="H89" s="28">
        <v>0</v>
      </c>
      <c r="I89" s="30">
        <f>ROUND(G89*H89,P4)</f>
        <v>0</v>
      </c>
      <c r="L89" s="30">
        <v>0</v>
      </c>
      <c r="M89" s="24">
        <f>ROUND(G89*L89,P4)</f>
        <v>0</v>
      </c>
      <c r="N89" s="25" t="s">
        <v>509</v>
      </c>
      <c r="O89" s="31">
        <f>M89*AA89</f>
        <v>0</v>
      </c>
      <c r="P89" s="1">
        <v>3</v>
      </c>
      <c r="AA89" s="1">
        <f>IF(P89=1,$O$3,IF(P89=2,$O$4,$O$5))</f>
        <v>0</v>
      </c>
    </row>
    <row r="90" ht="25.5">
      <c r="A90" s="1" t="s">
        <v>510</v>
      </c>
      <c r="E90" s="27" t="s">
        <v>5220</v>
      </c>
    </row>
    <row r="91" ht="51">
      <c r="A91" s="1" t="s">
        <v>511</v>
      </c>
      <c r="E91" s="32" t="s">
        <v>6529</v>
      </c>
    </row>
    <row r="92">
      <c r="A92" s="1" t="s">
        <v>513</v>
      </c>
      <c r="E92" s="27" t="s">
        <v>514</v>
      </c>
    </row>
    <row r="93">
      <c r="A93" s="1" t="s">
        <v>504</v>
      </c>
      <c r="B93" s="1">
        <v>21</v>
      </c>
      <c r="C93" s="26" t="s">
        <v>5222</v>
      </c>
      <c r="D93" t="s">
        <v>506</v>
      </c>
      <c r="E93" s="27" t="s">
        <v>5223</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5224</v>
      </c>
    </row>
    <row r="95" ht="38.25">
      <c r="A95" s="1" t="s">
        <v>511</v>
      </c>
      <c r="E95" s="32" t="s">
        <v>6530</v>
      </c>
    </row>
    <row r="96">
      <c r="A96" s="1" t="s">
        <v>513</v>
      </c>
      <c r="E96" s="27" t="s">
        <v>514</v>
      </c>
    </row>
    <row r="97">
      <c r="A97" s="1" t="s">
        <v>504</v>
      </c>
      <c r="B97" s="1">
        <v>22</v>
      </c>
      <c r="C97" s="26" t="s">
        <v>3603</v>
      </c>
      <c r="D97" t="s">
        <v>506</v>
      </c>
      <c r="E97" s="27" t="s">
        <v>3604</v>
      </c>
      <c r="F97" s="28" t="s">
        <v>560</v>
      </c>
      <c r="G97" s="29">
        <v>10.241</v>
      </c>
      <c r="H97" s="28">
        <v>0</v>
      </c>
      <c r="I97" s="30">
        <f>ROUND(G97*H97,P4)</f>
        <v>0</v>
      </c>
      <c r="L97" s="30">
        <v>0</v>
      </c>
      <c r="M97" s="24">
        <f>ROUND(G97*L97,P4)</f>
        <v>0</v>
      </c>
      <c r="N97" s="25" t="s">
        <v>509</v>
      </c>
      <c r="O97" s="31">
        <f>M97*AA97</f>
        <v>0</v>
      </c>
      <c r="P97" s="1">
        <v>3</v>
      </c>
      <c r="AA97" s="1">
        <f>IF(P97=1,$O$3,IF(P97=2,$O$4,$O$5))</f>
        <v>0</v>
      </c>
    </row>
    <row r="98" ht="51">
      <c r="A98" s="1" t="s">
        <v>510</v>
      </c>
      <c r="E98" s="27" t="s">
        <v>5102</v>
      </c>
    </row>
    <row r="99" ht="51">
      <c r="A99" s="1" t="s">
        <v>511</v>
      </c>
      <c r="E99" s="32" t="s">
        <v>6531</v>
      </c>
    </row>
    <row r="100">
      <c r="A100" s="1" t="s">
        <v>513</v>
      </c>
      <c r="E100" s="27" t="s">
        <v>514</v>
      </c>
    </row>
    <row r="101">
      <c r="A101" s="1" t="s">
        <v>504</v>
      </c>
      <c r="B101" s="1">
        <v>23</v>
      </c>
      <c r="C101" s="26" t="s">
        <v>5227</v>
      </c>
      <c r="D101" t="s">
        <v>506</v>
      </c>
      <c r="E101" s="27" t="s">
        <v>5228</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76.5">
      <c r="A103" s="1" t="s">
        <v>511</v>
      </c>
      <c r="E103" s="32" t="s">
        <v>6532</v>
      </c>
    </row>
    <row r="104">
      <c r="A104" s="1" t="s">
        <v>513</v>
      </c>
      <c r="E104" s="27" t="s">
        <v>514</v>
      </c>
    </row>
    <row r="105">
      <c r="A105" s="1" t="s">
        <v>501</v>
      </c>
      <c r="C105" s="22" t="s">
        <v>1260</v>
      </c>
      <c r="E105" s="23" t="s">
        <v>1261</v>
      </c>
      <c r="L105" s="24">
        <f>SUMIFS(L106:L109,A106:A109,"P")</f>
        <v>0</v>
      </c>
      <c r="M105" s="24">
        <f>SUMIFS(M106:M109,A106:A109,"P")</f>
        <v>0</v>
      </c>
      <c r="N105" s="25"/>
    </row>
    <row r="106" ht="25.5">
      <c r="A106" s="1" t="s">
        <v>504</v>
      </c>
      <c r="B106" s="1">
        <v>24</v>
      </c>
      <c r="C106" s="26" t="s">
        <v>4219</v>
      </c>
      <c r="D106" t="s">
        <v>506</v>
      </c>
      <c r="E106" s="27" t="s">
        <v>4220</v>
      </c>
      <c r="F106" s="28" t="s">
        <v>1626</v>
      </c>
      <c r="G106" s="29">
        <v>104.051</v>
      </c>
      <c r="H106" s="28">
        <v>0</v>
      </c>
      <c r="I106" s="30">
        <f>ROUND(G106*H106,P4)</f>
        <v>0</v>
      </c>
      <c r="L106" s="30">
        <v>0</v>
      </c>
      <c r="M106" s="24">
        <f>ROUND(G106*L106,P4)</f>
        <v>0</v>
      </c>
      <c r="N106" s="25" t="s">
        <v>509</v>
      </c>
      <c r="O106" s="31">
        <f>M106*AA106</f>
        <v>0</v>
      </c>
      <c r="P106" s="1">
        <v>3</v>
      </c>
      <c r="AA106" s="1">
        <f>IF(P106=1,$O$3,IF(P106=2,$O$4,$O$5))</f>
        <v>0</v>
      </c>
    </row>
    <row r="107" ht="25.5">
      <c r="A107" s="1" t="s">
        <v>510</v>
      </c>
      <c r="E107" s="27" t="s">
        <v>5231</v>
      </c>
    </row>
    <row r="108" ht="25.5">
      <c r="A108" s="1" t="s">
        <v>511</v>
      </c>
      <c r="E108" s="32" t="s">
        <v>6533</v>
      </c>
    </row>
    <row r="109">
      <c r="A109" s="1" t="s">
        <v>513</v>
      </c>
      <c r="E109" s="27" t="s">
        <v>514</v>
      </c>
    </row>
    <row r="110">
      <c r="A110" s="1" t="s">
        <v>501</v>
      </c>
      <c r="C110" s="22" t="s">
        <v>2884</v>
      </c>
      <c r="E110" s="23" t="s">
        <v>3333</v>
      </c>
      <c r="L110" s="24">
        <f>SUMIFS(L111:L138,A111:A138,"P")</f>
        <v>0</v>
      </c>
      <c r="M110" s="24">
        <f>SUMIFS(M111:M138,A111:A138,"P")</f>
        <v>0</v>
      </c>
      <c r="N110" s="25"/>
    </row>
    <row r="111">
      <c r="A111" s="1" t="s">
        <v>504</v>
      </c>
      <c r="B111" s="1">
        <v>25</v>
      </c>
      <c r="C111" s="26" t="s">
        <v>4395</v>
      </c>
      <c r="D111" t="s">
        <v>506</v>
      </c>
      <c r="E111" s="27" t="s">
        <v>4396</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1">
      <c r="A113" s="1" t="s">
        <v>511</v>
      </c>
      <c r="E113" s="32" t="s">
        <v>6534</v>
      </c>
    </row>
    <row r="114">
      <c r="A114" s="1" t="s">
        <v>513</v>
      </c>
      <c r="E114" s="27" t="s">
        <v>514</v>
      </c>
    </row>
    <row r="115">
      <c r="A115" s="1" t="s">
        <v>504</v>
      </c>
      <c r="B115" s="1">
        <v>26</v>
      </c>
      <c r="C115" s="26" t="s">
        <v>5238</v>
      </c>
      <c r="D115" t="s">
        <v>506</v>
      </c>
      <c r="E115" s="27" t="s">
        <v>5239</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5.5">
      <c r="A116" s="1" t="s">
        <v>510</v>
      </c>
      <c r="E116" s="27" t="s">
        <v>5240</v>
      </c>
    </row>
    <row r="117" ht="25.5">
      <c r="A117" s="1" t="s">
        <v>511</v>
      </c>
      <c r="E117" s="32" t="s">
        <v>6535</v>
      </c>
    </row>
    <row r="118">
      <c r="A118" s="1" t="s">
        <v>513</v>
      </c>
      <c r="E118" s="27" t="s">
        <v>514</v>
      </c>
    </row>
    <row r="119">
      <c r="A119" s="1" t="s">
        <v>504</v>
      </c>
      <c r="B119" s="1">
        <v>27</v>
      </c>
      <c r="C119" s="26" t="s">
        <v>2899</v>
      </c>
      <c r="D119" t="s">
        <v>506</v>
      </c>
      <c r="E119" s="27" t="s">
        <v>2900</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4984</v>
      </c>
    </row>
    <row r="121" ht="25.5">
      <c r="A121" s="1" t="s">
        <v>511</v>
      </c>
      <c r="E121" s="32" t="s">
        <v>6536</v>
      </c>
    </row>
    <row r="122">
      <c r="A122" s="1" t="s">
        <v>513</v>
      </c>
      <c r="E122" s="27" t="s">
        <v>514</v>
      </c>
    </row>
    <row r="123">
      <c r="A123" s="1" t="s">
        <v>504</v>
      </c>
      <c r="B123" s="1">
        <v>28</v>
      </c>
      <c r="C123" s="26" t="s">
        <v>3523</v>
      </c>
      <c r="D123" t="s">
        <v>506</v>
      </c>
      <c r="E123" s="27" t="s">
        <v>3524</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6537</v>
      </c>
    </row>
    <row r="126">
      <c r="A126" s="1" t="s">
        <v>513</v>
      </c>
      <c r="E126" s="27" t="s">
        <v>514</v>
      </c>
    </row>
    <row r="127">
      <c r="A127" s="1" t="s">
        <v>504</v>
      </c>
      <c r="B127" s="1">
        <v>29</v>
      </c>
      <c r="C127" s="26" t="s">
        <v>4993</v>
      </c>
      <c r="D127" t="s">
        <v>506</v>
      </c>
      <c r="E127" s="27" t="s">
        <v>4994</v>
      </c>
      <c r="F127" s="28" t="s">
        <v>2701</v>
      </c>
      <c r="G127" s="29">
        <v>0.45000000000000001</v>
      </c>
      <c r="H127" s="28">
        <v>0</v>
      </c>
      <c r="I127" s="30">
        <f>ROUND(G127*H127,P4)</f>
        <v>0</v>
      </c>
      <c r="L127" s="30">
        <v>0</v>
      </c>
      <c r="M127" s="24">
        <f>ROUND(G127*L127,P4)</f>
        <v>0</v>
      </c>
      <c r="N127" s="25" t="s">
        <v>509</v>
      </c>
      <c r="O127" s="31">
        <f>M127*AA127</f>
        <v>0</v>
      </c>
      <c r="P127" s="1">
        <v>3</v>
      </c>
      <c r="AA127" s="1">
        <f>IF(P127=1,$O$3,IF(P127=2,$O$4,$O$5))</f>
        <v>0</v>
      </c>
    </row>
    <row r="128" ht="25.5">
      <c r="A128" s="1" t="s">
        <v>510</v>
      </c>
      <c r="E128" s="27" t="s">
        <v>5245</v>
      </c>
    </row>
    <row r="129" ht="25.5">
      <c r="A129" s="1" t="s">
        <v>511</v>
      </c>
      <c r="E129" s="32" t="s">
        <v>6538</v>
      </c>
    </row>
    <row r="130">
      <c r="A130" s="1" t="s">
        <v>513</v>
      </c>
      <c r="E130" s="27" t="s">
        <v>514</v>
      </c>
    </row>
    <row r="131">
      <c r="A131" s="1" t="s">
        <v>504</v>
      </c>
      <c r="B131" s="1">
        <v>30</v>
      </c>
      <c r="C131" s="26" t="s">
        <v>6539</v>
      </c>
      <c r="D131" t="s">
        <v>506</v>
      </c>
      <c r="E131" s="27" t="s">
        <v>6540</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6541</v>
      </c>
    </row>
    <row r="134">
      <c r="A134" s="1" t="s">
        <v>513</v>
      </c>
      <c r="E134" s="27" t="s">
        <v>514</v>
      </c>
    </row>
    <row r="135">
      <c r="A135" s="1" t="s">
        <v>504</v>
      </c>
      <c r="B135" s="1">
        <v>31</v>
      </c>
      <c r="C135" s="26" t="s">
        <v>4997</v>
      </c>
      <c r="D135" t="s">
        <v>506</v>
      </c>
      <c r="E135" s="27" t="s">
        <v>4998</v>
      </c>
      <c r="F135" s="28" t="s">
        <v>1626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6542</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6543</v>
      </c>
      <c r="E8" s="23" t="s">
        <v>227</v>
      </c>
      <c r="L8" s="24">
        <f>L9+L34+L75+L92+L113+L118</f>
        <v>0</v>
      </c>
      <c r="M8" s="24">
        <f>M9+M34+M75+M92+M113+M118</f>
        <v>0</v>
      </c>
      <c r="N8" s="25"/>
    </row>
    <row r="9">
      <c r="A9" s="1" t="s">
        <v>501</v>
      </c>
      <c r="C9" s="22" t="s">
        <v>1254</v>
      </c>
      <c r="E9" s="23" t="s">
        <v>1255</v>
      </c>
      <c r="L9" s="24">
        <f>SUMIFS(L10:L33,A10:A33,"P")</f>
        <v>0</v>
      </c>
      <c r="M9" s="24">
        <f>SUMIFS(M10:M33,A10:A33,"P")</f>
        <v>0</v>
      </c>
      <c r="N9" s="25"/>
    </row>
    <row r="10" ht="25.5">
      <c r="A10" s="1" t="s">
        <v>504</v>
      </c>
      <c r="B10" s="1">
        <v>1</v>
      </c>
      <c r="C10" s="26" t="s">
        <v>3384</v>
      </c>
      <c r="D10" t="s">
        <v>3385</v>
      </c>
      <c r="E10" s="27" t="s">
        <v>3386</v>
      </c>
      <c r="F10" s="28" t="s">
        <v>2701</v>
      </c>
      <c r="G10" s="29">
        <v>158.922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6544</v>
      </c>
    </row>
    <row r="13" ht="25.5">
      <c r="A13" s="1" t="s">
        <v>513</v>
      </c>
      <c r="E13" s="27" t="s">
        <v>2702</v>
      </c>
    </row>
    <row r="14" ht="25.5">
      <c r="A14" s="1" t="s">
        <v>504</v>
      </c>
      <c r="B14" s="1">
        <v>2</v>
      </c>
      <c r="C14" s="26" t="s">
        <v>2703</v>
      </c>
      <c r="D14" t="s">
        <v>2704</v>
      </c>
      <c r="E14" s="27" t="s">
        <v>2705</v>
      </c>
      <c r="F14" s="28" t="s">
        <v>2701</v>
      </c>
      <c r="G14" s="29">
        <v>25.074999999999999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38.25">
      <c r="A16" s="1" t="s">
        <v>511</v>
      </c>
      <c r="E16" s="32" t="s">
        <v>6545</v>
      </c>
    </row>
    <row r="17" ht="25.5">
      <c r="A17" s="1" t="s">
        <v>513</v>
      </c>
      <c r="E17" s="27" t="s">
        <v>2702</v>
      </c>
    </row>
    <row r="18" ht="25.5">
      <c r="A18" s="1" t="s">
        <v>504</v>
      </c>
      <c r="B18" s="1">
        <v>3</v>
      </c>
      <c r="C18" s="26" t="s">
        <v>2833</v>
      </c>
      <c r="D18" t="s">
        <v>2834</v>
      </c>
      <c r="E18" s="27" t="s">
        <v>2835</v>
      </c>
      <c r="F18" s="28" t="s">
        <v>2701</v>
      </c>
      <c r="G18" s="29">
        <v>13.23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6546</v>
      </c>
    </row>
    <row r="21" ht="25.5">
      <c r="A21" s="1" t="s">
        <v>513</v>
      </c>
      <c r="E21" s="27" t="s">
        <v>2702</v>
      </c>
    </row>
    <row r="22" ht="25.5">
      <c r="A22" s="1" t="s">
        <v>504</v>
      </c>
      <c r="B22" s="1">
        <v>4</v>
      </c>
      <c r="C22" s="26" t="s">
        <v>2712</v>
      </c>
      <c r="D22" t="s">
        <v>2713</v>
      </c>
      <c r="E22" s="27" t="s">
        <v>2714</v>
      </c>
      <c r="F22" s="28" t="s">
        <v>2701</v>
      </c>
      <c r="G22" s="29">
        <v>0.29999999999999999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6547</v>
      </c>
    </row>
    <row r="25" ht="25.5">
      <c r="A25" s="1" t="s">
        <v>513</v>
      </c>
      <c r="E25" s="27" t="s">
        <v>2702</v>
      </c>
    </row>
    <row r="26" ht="25.5">
      <c r="A26" s="1" t="s">
        <v>504</v>
      </c>
      <c r="B26" s="1">
        <v>5</v>
      </c>
      <c r="C26" s="26" t="s">
        <v>4646</v>
      </c>
      <c r="D26" t="s">
        <v>4647</v>
      </c>
      <c r="E26" s="27" t="s">
        <v>4648</v>
      </c>
      <c r="F26" s="28" t="s">
        <v>2701</v>
      </c>
      <c r="G26" s="29">
        <v>82.867999999999995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38.25">
      <c r="A28" s="1" t="s">
        <v>511</v>
      </c>
      <c r="E28" s="32" t="s">
        <v>6548</v>
      </c>
    </row>
    <row r="29" ht="25.5">
      <c r="A29" s="1" t="s">
        <v>513</v>
      </c>
      <c r="E29" s="27" t="s">
        <v>2702</v>
      </c>
    </row>
    <row r="30" ht="25.5">
      <c r="A30" s="1" t="s">
        <v>504</v>
      </c>
      <c r="B30" s="1">
        <v>6</v>
      </c>
      <c r="C30" s="26" t="s">
        <v>4769</v>
      </c>
      <c r="D30" t="s">
        <v>4770</v>
      </c>
      <c r="E30" s="27" t="s">
        <v>4771</v>
      </c>
      <c r="F30" s="28" t="s">
        <v>2701</v>
      </c>
      <c r="G30" s="29">
        <v>0.23799999999999999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6549</v>
      </c>
    </row>
    <row r="33" ht="25.5">
      <c r="A33" s="1" t="s">
        <v>513</v>
      </c>
      <c r="E33" s="27" t="s">
        <v>2702</v>
      </c>
    </row>
    <row r="34">
      <c r="A34" s="1" t="s">
        <v>501</v>
      </c>
      <c r="C34" s="22" t="s">
        <v>597</v>
      </c>
      <c r="E34" s="23" t="s">
        <v>557</v>
      </c>
      <c r="L34" s="24">
        <f>SUMIFS(L35:L74,A35:A74,"P")</f>
        <v>0</v>
      </c>
      <c r="M34" s="24">
        <f>SUMIFS(M35:M74,A35:A74,"P")</f>
        <v>0</v>
      </c>
      <c r="N34" s="25"/>
    </row>
    <row r="35">
      <c r="A35" s="1" t="s">
        <v>504</v>
      </c>
      <c r="B35" s="1">
        <v>7</v>
      </c>
      <c r="C35" s="26" t="s">
        <v>3410</v>
      </c>
      <c r="D35" t="s">
        <v>506</v>
      </c>
      <c r="E35" s="27" t="s">
        <v>3411</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6550</v>
      </c>
    </row>
    <row r="38">
      <c r="A38" s="1" t="s">
        <v>513</v>
      </c>
      <c r="E38" s="27" t="s">
        <v>514</v>
      </c>
    </row>
    <row r="39">
      <c r="A39" s="1" t="s">
        <v>504</v>
      </c>
      <c r="B39" s="1">
        <v>8</v>
      </c>
      <c r="C39" s="26" t="s">
        <v>3399</v>
      </c>
      <c r="D39" t="s">
        <v>601</v>
      </c>
      <c r="E39" s="27" t="s">
        <v>3400</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6551</v>
      </c>
    </row>
    <row r="42">
      <c r="A42" s="1" t="s">
        <v>513</v>
      </c>
      <c r="E42" s="27" t="s">
        <v>514</v>
      </c>
    </row>
    <row r="43">
      <c r="A43" s="1" t="s">
        <v>504</v>
      </c>
      <c r="B43" s="1">
        <v>9</v>
      </c>
      <c r="C43" s="26" t="s">
        <v>3403</v>
      </c>
      <c r="D43" t="s">
        <v>506</v>
      </c>
      <c r="E43" s="27" t="s">
        <v>3404</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6552</v>
      </c>
    </row>
    <row r="46">
      <c r="A46" s="1" t="s">
        <v>513</v>
      </c>
      <c r="E46" s="27" t="s">
        <v>514</v>
      </c>
    </row>
    <row r="47">
      <c r="A47" s="1" t="s">
        <v>504</v>
      </c>
      <c r="B47" s="1">
        <v>10</v>
      </c>
      <c r="C47" s="26" t="s">
        <v>6312</v>
      </c>
      <c r="D47" t="s">
        <v>506</v>
      </c>
      <c r="E47" s="27" t="s">
        <v>6313</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6553</v>
      </c>
    </row>
    <row r="49" ht="25.5">
      <c r="A49" s="1" t="s">
        <v>511</v>
      </c>
      <c r="E49" s="32" t="s">
        <v>6554</v>
      </c>
    </row>
    <row r="50">
      <c r="A50" s="1" t="s">
        <v>513</v>
      </c>
      <c r="E50" s="27" t="s">
        <v>514</v>
      </c>
    </row>
    <row r="51">
      <c r="A51" s="1" t="s">
        <v>504</v>
      </c>
      <c r="B51" s="1">
        <v>11</v>
      </c>
      <c r="C51" s="26" t="s">
        <v>3528</v>
      </c>
      <c r="D51" t="s">
        <v>506</v>
      </c>
      <c r="E51" s="27" t="s">
        <v>3529</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3.75">
      <c r="A53" s="1" t="s">
        <v>511</v>
      </c>
      <c r="E53" s="32" t="s">
        <v>6555</v>
      </c>
    </row>
    <row r="54">
      <c r="A54" s="1" t="s">
        <v>513</v>
      </c>
      <c r="E54" s="27" t="s">
        <v>514</v>
      </c>
    </row>
    <row r="55">
      <c r="A55" s="1" t="s">
        <v>504</v>
      </c>
      <c r="B55" s="1">
        <v>12</v>
      </c>
      <c r="C55" s="26" t="s">
        <v>3562</v>
      </c>
      <c r="D55" t="s">
        <v>506</v>
      </c>
      <c r="E55" s="27" t="s">
        <v>3563</v>
      </c>
      <c r="F55" s="28" t="s">
        <v>560</v>
      </c>
      <c r="G55" s="29">
        <v>31.359999999999999</v>
      </c>
      <c r="H55" s="28">
        <v>0</v>
      </c>
      <c r="I55" s="30">
        <f>ROUND(G55*H55,P4)</f>
        <v>0</v>
      </c>
      <c r="L55" s="30">
        <v>0</v>
      </c>
      <c r="M55" s="24">
        <f>ROUND(G55*L55,P4)</f>
        <v>0</v>
      </c>
      <c r="N55" s="25" t="s">
        <v>509</v>
      </c>
      <c r="O55" s="31">
        <f>M55*AA55</f>
        <v>0</v>
      </c>
      <c r="P55" s="1">
        <v>3</v>
      </c>
      <c r="AA55" s="1">
        <f>IF(P55=1,$O$3,IF(P55=2,$O$4,$O$5))</f>
        <v>0</v>
      </c>
    </row>
    <row r="56" ht="38.25">
      <c r="A56" s="1" t="s">
        <v>510</v>
      </c>
      <c r="E56" s="27" t="s">
        <v>5192</v>
      </c>
    </row>
    <row r="57" ht="38.25">
      <c r="A57" s="1" t="s">
        <v>511</v>
      </c>
      <c r="E57" s="32" t="s">
        <v>6556</v>
      </c>
    </row>
    <row r="58">
      <c r="A58" s="1" t="s">
        <v>513</v>
      </c>
      <c r="E58" s="27" t="s">
        <v>514</v>
      </c>
    </row>
    <row r="59">
      <c r="A59" s="1" t="s">
        <v>504</v>
      </c>
      <c r="B59" s="1">
        <v>13</v>
      </c>
      <c r="C59" s="26" t="s">
        <v>4070</v>
      </c>
      <c r="D59" t="s">
        <v>506</v>
      </c>
      <c r="E59" s="27" t="s">
        <v>4071</v>
      </c>
      <c r="F59" s="28" t="s">
        <v>1626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5194</v>
      </c>
    </row>
    <row r="61" ht="25.5">
      <c r="A61" s="1" t="s">
        <v>511</v>
      </c>
      <c r="E61" s="32" t="s">
        <v>6557</v>
      </c>
    </row>
    <row r="62">
      <c r="A62" s="1" t="s">
        <v>513</v>
      </c>
      <c r="E62" s="27" t="s">
        <v>514</v>
      </c>
    </row>
    <row r="63">
      <c r="A63" s="1" t="s">
        <v>504</v>
      </c>
      <c r="B63" s="1">
        <v>14</v>
      </c>
      <c r="C63" s="26" t="s">
        <v>5196</v>
      </c>
      <c r="D63" t="s">
        <v>506</v>
      </c>
      <c r="E63" s="27" t="s">
        <v>5197</v>
      </c>
      <c r="F63" s="28" t="s">
        <v>1626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6558</v>
      </c>
    </row>
    <row r="66">
      <c r="A66" s="1" t="s">
        <v>513</v>
      </c>
      <c r="E66" s="27" t="s">
        <v>514</v>
      </c>
    </row>
    <row r="67">
      <c r="A67" s="1" t="s">
        <v>504</v>
      </c>
      <c r="B67" s="1">
        <v>15</v>
      </c>
      <c r="C67" s="26" t="s">
        <v>4139</v>
      </c>
      <c r="D67" t="s">
        <v>506</v>
      </c>
      <c r="E67" s="27" t="s">
        <v>4140</v>
      </c>
      <c r="F67" s="28" t="s">
        <v>1626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5199</v>
      </c>
    </row>
    <row r="69" ht="25.5">
      <c r="A69" s="1" t="s">
        <v>511</v>
      </c>
      <c r="E69" s="32" t="s">
        <v>6559</v>
      </c>
    </row>
    <row r="70">
      <c r="A70" s="1" t="s">
        <v>513</v>
      </c>
      <c r="E70" s="27" t="s">
        <v>514</v>
      </c>
    </row>
    <row r="71">
      <c r="A71" s="1" t="s">
        <v>504</v>
      </c>
      <c r="B71" s="1">
        <v>16</v>
      </c>
      <c r="C71" s="26" t="s">
        <v>3427</v>
      </c>
      <c r="D71" t="s">
        <v>506</v>
      </c>
      <c r="E71" s="27" t="s">
        <v>3428</v>
      </c>
      <c r="F71" s="28" t="s">
        <v>1626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6560</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1">
      <c r="A78" s="1" t="s">
        <v>511</v>
      </c>
      <c r="E78" s="32" t="s">
        <v>6561</v>
      </c>
    </row>
    <row r="79">
      <c r="A79" s="1" t="s">
        <v>513</v>
      </c>
      <c r="E79" s="27" t="s">
        <v>514</v>
      </c>
    </row>
    <row r="80">
      <c r="A80" s="1" t="s">
        <v>504</v>
      </c>
      <c r="B80" s="1">
        <v>18</v>
      </c>
      <c r="C80" s="26" t="s">
        <v>4844</v>
      </c>
      <c r="D80" t="s">
        <v>506</v>
      </c>
      <c r="E80" s="27" t="s">
        <v>4845</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5204</v>
      </c>
    </row>
    <row r="82" ht="51">
      <c r="A82" s="1" t="s">
        <v>511</v>
      </c>
      <c r="E82" s="32" t="s">
        <v>6562</v>
      </c>
    </row>
    <row r="83">
      <c r="A83" s="1" t="s">
        <v>513</v>
      </c>
      <c r="E83" s="27" t="s">
        <v>514</v>
      </c>
    </row>
    <row r="84">
      <c r="A84" s="1" t="s">
        <v>504</v>
      </c>
      <c r="B84" s="1">
        <v>19</v>
      </c>
      <c r="C84" s="26" t="s">
        <v>4212</v>
      </c>
      <c r="D84" t="s">
        <v>506</v>
      </c>
      <c r="E84" s="27" t="s">
        <v>4213</v>
      </c>
      <c r="F84" s="28" t="s">
        <v>2701</v>
      </c>
      <c r="G84" s="29">
        <v>0.075999999999999998</v>
      </c>
      <c r="H84" s="28">
        <v>0</v>
      </c>
      <c r="I84" s="30">
        <f>ROUND(G84*H84,P4)</f>
        <v>0</v>
      </c>
      <c r="L84" s="30">
        <v>0</v>
      </c>
      <c r="M84" s="24">
        <f>ROUND(G84*L84,P4)</f>
        <v>0</v>
      </c>
      <c r="N84" s="25" t="s">
        <v>509</v>
      </c>
      <c r="O84" s="31">
        <f>M84*AA84</f>
        <v>0</v>
      </c>
      <c r="P84" s="1">
        <v>3</v>
      </c>
      <c r="AA84" s="1">
        <f>IF(P84=1,$O$3,IF(P84=2,$O$4,$O$5))</f>
        <v>0</v>
      </c>
    </row>
    <row r="85" ht="25.5">
      <c r="A85" s="1" t="s">
        <v>510</v>
      </c>
      <c r="E85" s="27" t="s">
        <v>5207</v>
      </c>
    </row>
    <row r="86" ht="51">
      <c r="A86" s="1" t="s">
        <v>511</v>
      </c>
      <c r="E86" s="32" t="s">
        <v>6563</v>
      </c>
    </row>
    <row r="87">
      <c r="A87" s="1" t="s">
        <v>513</v>
      </c>
      <c r="E87" s="27" t="s">
        <v>514</v>
      </c>
    </row>
    <row r="88">
      <c r="A88" s="1" t="s">
        <v>504</v>
      </c>
      <c r="B88" s="1">
        <v>20</v>
      </c>
      <c r="C88" s="26" t="s">
        <v>5209</v>
      </c>
      <c r="D88" t="s">
        <v>506</v>
      </c>
      <c r="E88" s="27" t="s">
        <v>5210</v>
      </c>
      <c r="F88" s="28" t="s">
        <v>2701</v>
      </c>
      <c r="G88" s="29">
        <v>0.85299999999999998</v>
      </c>
      <c r="H88" s="28">
        <v>0</v>
      </c>
      <c r="I88" s="30">
        <f>ROUND(G88*H88,P4)</f>
        <v>0</v>
      </c>
      <c r="L88" s="30">
        <v>0</v>
      </c>
      <c r="M88" s="24">
        <f>ROUND(G88*L88,P4)</f>
        <v>0</v>
      </c>
      <c r="N88" s="25" t="s">
        <v>509</v>
      </c>
      <c r="O88" s="31">
        <f>M88*AA88</f>
        <v>0</v>
      </c>
      <c r="P88" s="1">
        <v>3</v>
      </c>
      <c r="AA88" s="1">
        <f>IF(P88=1,$O$3,IF(P88=2,$O$4,$O$5))</f>
        <v>0</v>
      </c>
    </row>
    <row r="89" ht="38.25">
      <c r="A89" s="1" t="s">
        <v>510</v>
      </c>
      <c r="E89" s="27" t="s">
        <v>5849</v>
      </c>
    </row>
    <row r="90" ht="51">
      <c r="A90" s="1" t="s">
        <v>511</v>
      </c>
      <c r="E90" s="32" t="s">
        <v>6564</v>
      </c>
    </row>
    <row r="91">
      <c r="A91" s="1" t="s">
        <v>513</v>
      </c>
      <c r="E91" s="27" t="s">
        <v>514</v>
      </c>
    </row>
    <row r="92">
      <c r="A92" s="1" t="s">
        <v>501</v>
      </c>
      <c r="C92" s="22" t="s">
        <v>857</v>
      </c>
      <c r="E92" s="23" t="s">
        <v>3456</v>
      </c>
      <c r="L92" s="24">
        <f>SUMIFS(L93:L112,A93:A112,"P")</f>
        <v>0</v>
      </c>
      <c r="M92" s="24">
        <f>SUMIFS(M93:M112,A93:A112,"P")</f>
        <v>0</v>
      </c>
      <c r="N92" s="25"/>
    </row>
    <row r="93">
      <c r="A93" s="1" t="s">
        <v>504</v>
      </c>
      <c r="B93" s="1">
        <v>21</v>
      </c>
      <c r="C93" s="26" t="s">
        <v>4889</v>
      </c>
      <c r="D93" t="s">
        <v>506</v>
      </c>
      <c r="E93" s="27" t="s">
        <v>4890</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6565</v>
      </c>
    </row>
    <row r="95" ht="25.5">
      <c r="A95" s="1" t="s">
        <v>511</v>
      </c>
      <c r="E95" s="32" t="s">
        <v>6566</v>
      </c>
    </row>
    <row r="96">
      <c r="A96" s="1" t="s">
        <v>513</v>
      </c>
      <c r="E96" s="27" t="s">
        <v>514</v>
      </c>
    </row>
    <row r="97">
      <c r="A97" s="1" t="s">
        <v>504</v>
      </c>
      <c r="B97" s="1">
        <v>22</v>
      </c>
      <c r="C97" s="26" t="s">
        <v>4893</v>
      </c>
      <c r="D97" t="s">
        <v>506</v>
      </c>
      <c r="E97" s="27" t="s">
        <v>4894</v>
      </c>
      <c r="F97" s="28" t="s">
        <v>560</v>
      </c>
      <c r="G97" s="29">
        <v>3.536</v>
      </c>
      <c r="H97" s="28">
        <v>0</v>
      </c>
      <c r="I97" s="30">
        <f>ROUND(G97*H97,P4)</f>
        <v>0</v>
      </c>
      <c r="L97" s="30">
        <v>0</v>
      </c>
      <c r="M97" s="24">
        <f>ROUND(G97*L97,P4)</f>
        <v>0</v>
      </c>
      <c r="N97" s="25" t="s">
        <v>509</v>
      </c>
      <c r="O97" s="31">
        <f>M97*AA97</f>
        <v>0</v>
      </c>
      <c r="P97" s="1">
        <v>3</v>
      </c>
      <c r="AA97" s="1">
        <f>IF(P97=1,$O$3,IF(P97=2,$O$4,$O$5))</f>
        <v>0</v>
      </c>
    </row>
    <row r="98" ht="25.5">
      <c r="A98" s="1" t="s">
        <v>510</v>
      </c>
      <c r="E98" s="27" t="s">
        <v>5220</v>
      </c>
    </row>
    <row r="99" ht="51">
      <c r="A99" s="1" t="s">
        <v>511</v>
      </c>
      <c r="E99" s="32" t="s">
        <v>6567</v>
      </c>
    </row>
    <row r="100">
      <c r="A100" s="1" t="s">
        <v>513</v>
      </c>
      <c r="E100" s="27" t="s">
        <v>514</v>
      </c>
    </row>
    <row r="101">
      <c r="A101" s="1" t="s">
        <v>504</v>
      </c>
      <c r="B101" s="1">
        <v>23</v>
      </c>
      <c r="C101" s="26" t="s">
        <v>5222</v>
      </c>
      <c r="D101" t="s">
        <v>506</v>
      </c>
      <c r="E101" s="27" t="s">
        <v>5223</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5224</v>
      </c>
    </row>
    <row r="103" ht="38.25">
      <c r="A103" s="1" t="s">
        <v>511</v>
      </c>
      <c r="E103" s="32" t="s">
        <v>5225</v>
      </c>
    </row>
    <row r="104">
      <c r="A104" s="1" t="s">
        <v>513</v>
      </c>
      <c r="E104" s="27" t="s">
        <v>514</v>
      </c>
    </row>
    <row r="105">
      <c r="A105" s="1" t="s">
        <v>504</v>
      </c>
      <c r="B105" s="1">
        <v>24</v>
      </c>
      <c r="C105" s="26" t="s">
        <v>3603</v>
      </c>
      <c r="D105" t="s">
        <v>506</v>
      </c>
      <c r="E105" s="27" t="s">
        <v>3604</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1">
      <c r="A106" s="1" t="s">
        <v>510</v>
      </c>
      <c r="E106" s="27" t="s">
        <v>5102</v>
      </c>
    </row>
    <row r="107" ht="51">
      <c r="A107" s="1" t="s">
        <v>511</v>
      </c>
      <c r="E107" s="32" t="s">
        <v>6568</v>
      </c>
    </row>
    <row r="108">
      <c r="A108" s="1" t="s">
        <v>513</v>
      </c>
      <c r="E108" s="27" t="s">
        <v>514</v>
      </c>
    </row>
    <row r="109">
      <c r="A109" s="1" t="s">
        <v>504</v>
      </c>
      <c r="B109" s="1">
        <v>25</v>
      </c>
      <c r="C109" s="26" t="s">
        <v>5227</v>
      </c>
      <c r="D109" t="s">
        <v>506</v>
      </c>
      <c r="E109" s="27" t="s">
        <v>5228</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5229</v>
      </c>
    </row>
    <row r="111" ht="63.75">
      <c r="A111" s="1" t="s">
        <v>511</v>
      </c>
      <c r="E111" s="32" t="s">
        <v>6569</v>
      </c>
    </row>
    <row r="112">
      <c r="A112" s="1" t="s">
        <v>513</v>
      </c>
      <c r="E112" s="27" t="s">
        <v>514</v>
      </c>
    </row>
    <row r="113">
      <c r="A113" s="1" t="s">
        <v>501</v>
      </c>
      <c r="C113" s="22" t="s">
        <v>1260</v>
      </c>
      <c r="E113" s="23" t="s">
        <v>1261</v>
      </c>
      <c r="L113" s="24">
        <f>SUMIFS(L114:L117,A114:A117,"P")</f>
        <v>0</v>
      </c>
      <c r="M113" s="24">
        <f>SUMIFS(M114:M117,A114:A117,"P")</f>
        <v>0</v>
      </c>
      <c r="N113" s="25"/>
    </row>
    <row r="114" ht="25.5">
      <c r="A114" s="1" t="s">
        <v>504</v>
      </c>
      <c r="B114" s="1">
        <v>26</v>
      </c>
      <c r="C114" s="26" t="s">
        <v>4219</v>
      </c>
      <c r="D114" t="s">
        <v>506</v>
      </c>
      <c r="E114" s="27" t="s">
        <v>4220</v>
      </c>
      <c r="F114" s="28" t="s">
        <v>1626</v>
      </c>
      <c r="G114" s="29">
        <v>66.828999999999994</v>
      </c>
      <c r="H114" s="28">
        <v>0</v>
      </c>
      <c r="I114" s="30">
        <f>ROUND(G114*H114,P4)</f>
        <v>0</v>
      </c>
      <c r="L114" s="30">
        <v>0</v>
      </c>
      <c r="M114" s="24">
        <f>ROUND(G114*L114,P4)</f>
        <v>0</v>
      </c>
      <c r="N114" s="25" t="s">
        <v>509</v>
      </c>
      <c r="O114" s="31">
        <f>M114*AA114</f>
        <v>0</v>
      </c>
      <c r="P114" s="1">
        <v>3</v>
      </c>
      <c r="AA114" s="1">
        <f>IF(P114=1,$O$3,IF(P114=2,$O$4,$O$5))</f>
        <v>0</v>
      </c>
    </row>
    <row r="115" ht="25.5">
      <c r="A115" s="1" t="s">
        <v>510</v>
      </c>
      <c r="E115" s="27" t="s">
        <v>5231</v>
      </c>
    </row>
    <row r="116" ht="51">
      <c r="A116" s="1" t="s">
        <v>511</v>
      </c>
      <c r="E116" s="32" t="s">
        <v>6570</v>
      </c>
    </row>
    <row r="117">
      <c r="A117" s="1" t="s">
        <v>513</v>
      </c>
      <c r="E117" s="27" t="s">
        <v>514</v>
      </c>
    </row>
    <row r="118">
      <c r="A118" s="1" t="s">
        <v>501</v>
      </c>
      <c r="C118" s="22" t="s">
        <v>2884</v>
      </c>
      <c r="E118" s="23" t="s">
        <v>3333</v>
      </c>
      <c r="L118" s="24">
        <f>SUMIFS(L119:L146,A119:A146,"P")</f>
        <v>0</v>
      </c>
      <c r="M118" s="24">
        <f>SUMIFS(M119:M146,A119:A146,"P")</f>
        <v>0</v>
      </c>
      <c r="N118" s="25"/>
    </row>
    <row r="119">
      <c r="A119" s="1" t="s">
        <v>504</v>
      </c>
      <c r="B119" s="1">
        <v>27</v>
      </c>
      <c r="C119" s="26" t="s">
        <v>4395</v>
      </c>
      <c r="D119" t="s">
        <v>506</v>
      </c>
      <c r="E119" s="27" t="s">
        <v>4396</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1">
      <c r="A121" s="1" t="s">
        <v>511</v>
      </c>
      <c r="E121" s="32" t="s">
        <v>6571</v>
      </c>
    </row>
    <row r="122">
      <c r="A122" s="1" t="s">
        <v>513</v>
      </c>
      <c r="E122" s="27" t="s">
        <v>514</v>
      </c>
    </row>
    <row r="123">
      <c r="A123" s="1" t="s">
        <v>504</v>
      </c>
      <c r="B123" s="1">
        <v>28</v>
      </c>
      <c r="C123" s="26" t="s">
        <v>5821</v>
      </c>
      <c r="D123" t="s">
        <v>506</v>
      </c>
      <c r="E123" s="27" t="s">
        <v>5822</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5.5">
      <c r="A124" s="1" t="s">
        <v>510</v>
      </c>
      <c r="E124" s="27" t="s">
        <v>5240</v>
      </c>
    </row>
    <row r="125" ht="25.5">
      <c r="A125" s="1" t="s">
        <v>511</v>
      </c>
      <c r="E125" s="32" t="s">
        <v>6572</v>
      </c>
    </row>
    <row r="126">
      <c r="A126" s="1" t="s">
        <v>513</v>
      </c>
      <c r="E126" s="27" t="s">
        <v>514</v>
      </c>
    </row>
    <row r="127">
      <c r="A127" s="1" t="s">
        <v>504</v>
      </c>
      <c r="B127" s="1">
        <v>29</v>
      </c>
      <c r="C127" s="26" t="s">
        <v>2899</v>
      </c>
      <c r="D127" t="s">
        <v>506</v>
      </c>
      <c r="E127" s="27" t="s">
        <v>2900</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4984</v>
      </c>
    </row>
    <row r="129" ht="25.5">
      <c r="A129" s="1" t="s">
        <v>511</v>
      </c>
      <c r="E129" s="32" t="s">
        <v>6573</v>
      </c>
    </row>
    <row r="130">
      <c r="A130" s="1" t="s">
        <v>513</v>
      </c>
      <c r="E130" s="27" t="s">
        <v>514</v>
      </c>
    </row>
    <row r="131">
      <c r="A131" s="1" t="s">
        <v>504</v>
      </c>
      <c r="B131" s="1">
        <v>30</v>
      </c>
      <c r="C131" s="26" t="s">
        <v>4986</v>
      </c>
      <c r="D131" t="s">
        <v>506</v>
      </c>
      <c r="E131" s="27" t="s">
        <v>4987</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6574</v>
      </c>
    </row>
    <row r="134">
      <c r="A134" s="1" t="s">
        <v>513</v>
      </c>
      <c r="E134" s="27" t="s">
        <v>514</v>
      </c>
    </row>
    <row r="135">
      <c r="A135" s="1" t="s">
        <v>504</v>
      </c>
      <c r="B135" s="1">
        <v>31</v>
      </c>
      <c r="C135" s="26" t="s">
        <v>3523</v>
      </c>
      <c r="D135" t="s">
        <v>506</v>
      </c>
      <c r="E135" s="27" t="s">
        <v>3524</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3.75">
      <c r="A137" s="1" t="s">
        <v>511</v>
      </c>
      <c r="E137" s="32" t="s">
        <v>6575</v>
      </c>
    </row>
    <row r="138">
      <c r="A138" s="1" t="s">
        <v>513</v>
      </c>
      <c r="E138" s="27" t="s">
        <v>514</v>
      </c>
    </row>
    <row r="139">
      <c r="A139" s="1" t="s">
        <v>504</v>
      </c>
      <c r="B139" s="1">
        <v>32</v>
      </c>
      <c r="C139" s="26" t="s">
        <v>4993</v>
      </c>
      <c r="D139" t="s">
        <v>506</v>
      </c>
      <c r="E139" s="27" t="s">
        <v>4994</v>
      </c>
      <c r="F139" s="28" t="s">
        <v>2701</v>
      </c>
      <c r="G139" s="29">
        <v>0.59999999999999998</v>
      </c>
      <c r="H139" s="28">
        <v>0</v>
      </c>
      <c r="I139" s="30">
        <f>ROUND(G139*H139,P4)</f>
        <v>0</v>
      </c>
      <c r="L139" s="30">
        <v>0</v>
      </c>
      <c r="M139" s="24">
        <f>ROUND(G139*L139,P4)</f>
        <v>0</v>
      </c>
      <c r="N139" s="25" t="s">
        <v>509</v>
      </c>
      <c r="O139" s="31">
        <f>M139*AA139</f>
        <v>0</v>
      </c>
      <c r="P139" s="1">
        <v>3</v>
      </c>
      <c r="AA139" s="1">
        <f>IF(P139=1,$O$3,IF(P139=2,$O$4,$O$5))</f>
        <v>0</v>
      </c>
    </row>
    <row r="140" ht="25.5">
      <c r="A140" s="1" t="s">
        <v>510</v>
      </c>
      <c r="E140" s="27" t="s">
        <v>5245</v>
      </c>
    </row>
    <row r="141" ht="25.5">
      <c r="A141" s="1" t="s">
        <v>511</v>
      </c>
      <c r="E141" s="32" t="s">
        <v>6576</v>
      </c>
    </row>
    <row r="142">
      <c r="A142" s="1" t="s">
        <v>513</v>
      </c>
      <c r="E142" s="27" t="s">
        <v>514</v>
      </c>
    </row>
    <row r="143">
      <c r="A143" s="1" t="s">
        <v>504</v>
      </c>
      <c r="B143" s="1">
        <v>33</v>
      </c>
      <c r="C143" s="26" t="s">
        <v>4997</v>
      </c>
      <c r="D143" t="s">
        <v>506</v>
      </c>
      <c r="E143" s="27" t="s">
        <v>4998</v>
      </c>
      <c r="F143" s="28" t="s">
        <v>1626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1">
      <c r="A145" s="1" t="s">
        <v>511</v>
      </c>
      <c r="E145" s="32" t="s">
        <v>6577</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6578</v>
      </c>
      <c r="E8" s="23" t="s">
        <v>229</v>
      </c>
      <c r="L8" s="24">
        <f>L9+L18+L27+L36+L41+L46</f>
        <v>0</v>
      </c>
      <c r="M8" s="24">
        <f>M9+M18+M27+M36+M41+M46</f>
        <v>0</v>
      </c>
      <c r="N8" s="25"/>
    </row>
    <row r="9">
      <c r="A9" s="1" t="s">
        <v>501</v>
      </c>
      <c r="C9" s="22" t="s">
        <v>1254</v>
      </c>
      <c r="E9" s="23" t="s">
        <v>4118</v>
      </c>
      <c r="L9" s="24">
        <f>SUMIFS(L10:L17,A10:A17,"P")</f>
        <v>0</v>
      </c>
      <c r="M9" s="24">
        <f>SUMIFS(M10:M17,A10:A17,"P")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ht="25.5">
      <c r="A14" s="1" t="s">
        <v>504</v>
      </c>
      <c r="B14" s="1">
        <v>2</v>
      </c>
      <c r="C14" s="26" t="s">
        <v>3384</v>
      </c>
      <c r="D14" t="s">
        <v>3385</v>
      </c>
      <c r="E14" s="27" t="s">
        <v>3386</v>
      </c>
      <c r="F14" s="28" t="s">
        <v>2701</v>
      </c>
      <c r="G14" s="29">
        <v>185.40000000000001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6579</v>
      </c>
    </row>
    <row r="17" ht="153">
      <c r="A17" s="1" t="s">
        <v>513</v>
      </c>
      <c r="E17" s="27" t="s">
        <v>6580</v>
      </c>
    </row>
    <row r="18">
      <c r="A18" s="1" t="s">
        <v>501</v>
      </c>
      <c r="C18" s="22" t="s">
        <v>597</v>
      </c>
      <c r="E18" s="23" t="s">
        <v>557</v>
      </c>
      <c r="L18" s="24">
        <f>SUMIFS(L19:L26,A19:A26,"P")</f>
        <v>0</v>
      </c>
      <c r="M18" s="24">
        <f>SUMIFS(M19:M26,A19:A26,"P")</f>
        <v>0</v>
      </c>
      <c r="N18" s="25"/>
    </row>
    <row r="19">
      <c r="A19" s="1" t="s">
        <v>504</v>
      </c>
      <c r="B19" s="1">
        <v>3</v>
      </c>
      <c r="C19" s="26" t="s">
        <v>3528</v>
      </c>
      <c r="D19" t="s">
        <v>506</v>
      </c>
      <c r="E19" s="27" t="s">
        <v>3529</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6581</v>
      </c>
    </row>
    <row r="22">
      <c r="A22" s="1" t="s">
        <v>513</v>
      </c>
      <c r="E22" s="27" t="s">
        <v>514</v>
      </c>
    </row>
    <row r="23">
      <c r="A23" s="1" t="s">
        <v>504</v>
      </c>
      <c r="B23" s="1">
        <v>4</v>
      </c>
      <c r="C23" s="26" t="s">
        <v>3562</v>
      </c>
      <c r="D23" t="s">
        <v>506</v>
      </c>
      <c r="E23" s="27" t="s">
        <v>3563</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3590</v>
      </c>
    </row>
    <row r="25" ht="25.5">
      <c r="A25" s="1" t="s">
        <v>511</v>
      </c>
      <c r="E25" s="32" t="s">
        <v>6582</v>
      </c>
    </row>
    <row r="26">
      <c r="A26" s="1" t="s">
        <v>513</v>
      </c>
      <c r="E26" s="27" t="s">
        <v>514</v>
      </c>
    </row>
    <row r="27">
      <c r="A27" s="1" t="s">
        <v>501</v>
      </c>
      <c r="C27" s="22" t="s">
        <v>601</v>
      </c>
      <c r="E27" s="23" t="s">
        <v>1649</v>
      </c>
      <c r="L27" s="24">
        <f>SUMIFS(L28:L35,A28:A35,"P")</f>
        <v>0</v>
      </c>
      <c r="M27" s="24">
        <f>SUMIFS(M28:M35,A28:A35,"P")</f>
        <v>0</v>
      </c>
      <c r="N27" s="25"/>
    </row>
    <row r="28">
      <c r="A28" s="1" t="s">
        <v>504</v>
      </c>
      <c r="B28" s="1">
        <v>5</v>
      </c>
      <c r="C28" s="26" t="s">
        <v>4208</v>
      </c>
      <c r="D28" t="s">
        <v>506</v>
      </c>
      <c r="E28" s="27" t="s">
        <v>4209</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6583</v>
      </c>
    </row>
    <row r="31">
      <c r="A31" s="1" t="s">
        <v>513</v>
      </c>
      <c r="E31" s="27" t="s">
        <v>514</v>
      </c>
    </row>
    <row r="32">
      <c r="A32" s="1" t="s">
        <v>504</v>
      </c>
      <c r="B32" s="1">
        <v>6</v>
      </c>
      <c r="C32" s="26" t="s">
        <v>4212</v>
      </c>
      <c r="D32" t="s">
        <v>506</v>
      </c>
      <c r="E32" s="27" t="s">
        <v>4213</v>
      </c>
      <c r="F32" s="28" t="s">
        <v>2701</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6584</v>
      </c>
    </row>
    <row r="35">
      <c r="A35" s="1" t="s">
        <v>513</v>
      </c>
      <c r="E35" s="27" t="s">
        <v>514</v>
      </c>
    </row>
    <row r="36">
      <c r="A36" s="1" t="s">
        <v>501</v>
      </c>
      <c r="C36" s="22" t="s">
        <v>604</v>
      </c>
      <c r="E36" s="23" t="s">
        <v>3448</v>
      </c>
      <c r="L36" s="24">
        <f>SUMIFS(L37:L40,A37:A40,"P")</f>
        <v>0</v>
      </c>
      <c r="M36" s="24">
        <f>SUMIFS(M37:M40,A37:A40,"P")</f>
        <v>0</v>
      </c>
      <c r="N36" s="25"/>
    </row>
    <row r="37">
      <c r="A37" s="1" t="s">
        <v>504</v>
      </c>
      <c r="B37" s="1">
        <v>7</v>
      </c>
      <c r="C37" s="26" t="s">
        <v>6585</v>
      </c>
      <c r="D37" t="s">
        <v>506</v>
      </c>
      <c r="E37" s="27" t="s">
        <v>6586</v>
      </c>
      <c r="F37" s="28" t="s">
        <v>2701</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6587</v>
      </c>
    </row>
    <row r="39" ht="25.5">
      <c r="A39" s="1" t="s">
        <v>511</v>
      </c>
      <c r="E39" s="32" t="s">
        <v>6588</v>
      </c>
    </row>
    <row r="40" ht="331.5">
      <c r="A40" s="1" t="s">
        <v>513</v>
      </c>
      <c r="E40" s="27" t="s">
        <v>6589</v>
      </c>
    </row>
    <row r="41">
      <c r="A41" s="1" t="s">
        <v>501</v>
      </c>
      <c r="C41" s="22" t="s">
        <v>857</v>
      </c>
      <c r="E41" s="23" t="s">
        <v>3456</v>
      </c>
      <c r="L41" s="24">
        <f>SUMIFS(L42:L45,A42:A45,"P")</f>
        <v>0</v>
      </c>
      <c r="M41" s="24">
        <f>SUMIFS(M42:M45,A42:A45,"P")</f>
        <v>0</v>
      </c>
      <c r="N41" s="25"/>
    </row>
    <row r="42">
      <c r="A42" s="1" t="s">
        <v>504</v>
      </c>
      <c r="B42" s="1">
        <v>8</v>
      </c>
      <c r="C42" s="26" t="s">
        <v>5529</v>
      </c>
      <c r="D42" t="s">
        <v>506</v>
      </c>
      <c r="E42" s="27" t="s">
        <v>5530</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6590</v>
      </c>
    </row>
    <row r="45">
      <c r="A45" s="1" t="s">
        <v>513</v>
      </c>
      <c r="E45" s="27" t="s">
        <v>514</v>
      </c>
    </row>
    <row r="46">
      <c r="A46" s="1" t="s">
        <v>501</v>
      </c>
      <c r="C46" s="22" t="s">
        <v>1260</v>
      </c>
      <c r="E46" s="23" t="s">
        <v>4218</v>
      </c>
      <c r="L46" s="24">
        <f>SUMIFS(L47:L50,A47:A50,"P")</f>
        <v>0</v>
      </c>
      <c r="M46" s="24">
        <f>SUMIFS(M47:M50,A47:A50,"P")</f>
        <v>0</v>
      </c>
      <c r="N46" s="25"/>
    </row>
    <row r="47" ht="25.5">
      <c r="A47" s="1" t="s">
        <v>504</v>
      </c>
      <c r="B47" s="1">
        <v>9</v>
      </c>
      <c r="C47" s="26" t="s">
        <v>4219</v>
      </c>
      <c r="D47" t="s">
        <v>506</v>
      </c>
      <c r="E47" s="27" t="s">
        <v>4220</v>
      </c>
      <c r="F47" s="28" t="s">
        <v>1626</v>
      </c>
      <c r="G47" s="29">
        <v>61</v>
      </c>
      <c r="H47" s="28">
        <v>0</v>
      </c>
      <c r="I47" s="30">
        <f>ROUND(G47*H47,P4)</f>
        <v>0</v>
      </c>
      <c r="L47" s="30">
        <v>0</v>
      </c>
      <c r="M47" s="24">
        <f>ROUND(G47*L47,P4)</f>
        <v>0</v>
      </c>
      <c r="N47" s="25" t="s">
        <v>509</v>
      </c>
      <c r="O47" s="31">
        <f>M47*AA47</f>
        <v>0</v>
      </c>
      <c r="P47" s="1">
        <v>3</v>
      </c>
      <c r="AA47" s="1">
        <f>IF(P47=1,$O$3,IF(P47=2,$O$4,$O$5))</f>
        <v>0</v>
      </c>
    </row>
    <row r="48">
      <c r="A48" s="1" t="s">
        <v>510</v>
      </c>
      <c r="E48" s="27" t="s">
        <v>6591</v>
      </c>
    </row>
    <row r="49" ht="25.5">
      <c r="A49" s="1" t="s">
        <v>511</v>
      </c>
      <c r="E49" s="32" t="s">
        <v>6592</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COUNTIFS(L8:L261,"=0",A8:A261,"P")+COUNTIFS(L8:L261,"",A8:A261,"P")+SUM(Q8:Q261)</f>
        <v>0</v>
      </c>
    </row>
    <row r="8">
      <c r="A8" s="1" t="s">
        <v>499</v>
      </c>
      <c r="C8" s="22" t="s">
        <v>6593</v>
      </c>
      <c r="E8" s="23" t="s">
        <v>231</v>
      </c>
      <c r="L8" s="24">
        <f>L9+L38+L103+L136+L161+L178+L203+L216</f>
        <v>0</v>
      </c>
      <c r="M8" s="24">
        <f>M9+M38+M103+M136+M161+M178+M203+M216</f>
        <v>0</v>
      </c>
      <c r="N8" s="25"/>
    </row>
    <row r="9">
      <c r="A9" s="1" t="s">
        <v>501</v>
      </c>
      <c r="C9" s="22" t="s">
        <v>1254</v>
      </c>
      <c r="E9" s="23" t="s">
        <v>4118</v>
      </c>
      <c r="L9" s="24">
        <f>SUMIFS(L10:L37,A10:A37,"P")</f>
        <v>0</v>
      </c>
      <c r="M9" s="24">
        <f>SUMIFS(M10:M37,A10:A37,"P")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5583</v>
      </c>
    </row>
    <row r="16" ht="25.5">
      <c r="A16" s="1" t="s">
        <v>511</v>
      </c>
      <c r="E16" s="32" t="s">
        <v>521</v>
      </c>
    </row>
    <row r="17">
      <c r="A17" s="1" t="s">
        <v>513</v>
      </c>
      <c r="E17" s="27" t="s">
        <v>514</v>
      </c>
    </row>
    <row r="18" ht="25.5">
      <c r="A18" s="1" t="s">
        <v>504</v>
      </c>
      <c r="B18" s="1">
        <v>3</v>
      </c>
      <c r="C18" s="26" t="s">
        <v>3384</v>
      </c>
      <c r="D18" t="s">
        <v>3385</v>
      </c>
      <c r="E18" s="27" t="s">
        <v>3386</v>
      </c>
      <c r="F18" s="28" t="s">
        <v>2701</v>
      </c>
      <c r="G18" s="29">
        <v>1456.4159999999999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6594</v>
      </c>
    </row>
    <row r="21" ht="25.5">
      <c r="A21" s="1" t="s">
        <v>513</v>
      </c>
      <c r="E21" s="27" t="s">
        <v>2702</v>
      </c>
    </row>
    <row r="22" ht="25.5">
      <c r="A22" s="1" t="s">
        <v>504</v>
      </c>
      <c r="B22" s="1">
        <v>4</v>
      </c>
      <c r="C22" s="26" t="s">
        <v>3030</v>
      </c>
      <c r="D22" t="s">
        <v>3031</v>
      </c>
      <c r="E22" s="27" t="s">
        <v>3032</v>
      </c>
      <c r="F22" s="28" t="s">
        <v>2701</v>
      </c>
      <c r="G22" s="29">
        <v>105.3</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6595</v>
      </c>
    </row>
    <row r="25" ht="25.5">
      <c r="A25" s="1" t="s">
        <v>513</v>
      </c>
      <c r="E25" s="27" t="s">
        <v>2702</v>
      </c>
    </row>
    <row r="26" ht="25.5">
      <c r="A26" s="1" t="s">
        <v>504</v>
      </c>
      <c r="B26" s="1">
        <v>5</v>
      </c>
      <c r="C26" s="26" t="s">
        <v>2703</v>
      </c>
      <c r="D26" t="s">
        <v>2704</v>
      </c>
      <c r="E26" s="27" t="s">
        <v>2705</v>
      </c>
      <c r="F26" s="28" t="s">
        <v>2701</v>
      </c>
      <c r="G26" s="29">
        <v>48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770</v>
      </c>
    </row>
    <row r="29" ht="25.5">
      <c r="A29" s="1" t="s">
        <v>513</v>
      </c>
      <c r="E29" s="27" t="s">
        <v>2702</v>
      </c>
    </row>
    <row r="30" ht="25.5">
      <c r="A30" s="1" t="s">
        <v>504</v>
      </c>
      <c r="B30" s="1">
        <v>6</v>
      </c>
      <c r="C30" s="26" t="s">
        <v>4646</v>
      </c>
      <c r="D30" t="s">
        <v>4647</v>
      </c>
      <c r="E30" s="27" t="s">
        <v>4648</v>
      </c>
      <c r="F30" s="28" t="s">
        <v>2701</v>
      </c>
      <c r="G30" s="29">
        <v>339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6596</v>
      </c>
    </row>
    <row r="33" ht="25.5">
      <c r="A33" s="1" t="s">
        <v>513</v>
      </c>
      <c r="E33" s="27" t="s">
        <v>2702</v>
      </c>
    </row>
    <row r="34" ht="25.5">
      <c r="A34" s="1" t="s">
        <v>504</v>
      </c>
      <c r="B34" s="1">
        <v>7</v>
      </c>
      <c r="C34" s="26" t="s">
        <v>5587</v>
      </c>
      <c r="D34" t="s">
        <v>5588</v>
      </c>
      <c r="E34" s="27" t="s">
        <v>5589</v>
      </c>
      <c r="F34" s="28" t="s">
        <v>2701</v>
      </c>
      <c r="G34" s="29">
        <v>43.200000000000003</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6597</v>
      </c>
    </row>
    <row r="37" ht="25.5">
      <c r="A37" s="1" t="s">
        <v>513</v>
      </c>
      <c r="E37" s="27" t="s">
        <v>2702</v>
      </c>
    </row>
    <row r="38">
      <c r="A38" s="1" t="s">
        <v>501</v>
      </c>
      <c r="C38" s="22" t="s">
        <v>597</v>
      </c>
      <c r="E38" s="23" t="s">
        <v>557</v>
      </c>
      <c r="L38" s="24">
        <f>SUMIFS(L39:L102,A39:A102,"P")</f>
        <v>0</v>
      </c>
      <c r="M38" s="24">
        <f>SUMIFS(M39:M102,A39:A102,"P")</f>
        <v>0</v>
      </c>
      <c r="N38" s="25"/>
    </row>
    <row r="39" ht="25.5">
      <c r="A39" s="1" t="s">
        <v>504</v>
      </c>
      <c r="B39" s="1">
        <v>8</v>
      </c>
      <c r="C39" s="26" t="s">
        <v>4272</v>
      </c>
      <c r="D39" t="s">
        <v>506</v>
      </c>
      <c r="E39" s="27" t="s">
        <v>4273</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6598</v>
      </c>
    </row>
    <row r="42">
      <c r="A42" s="1" t="s">
        <v>513</v>
      </c>
      <c r="E42" s="27" t="s">
        <v>514</v>
      </c>
    </row>
    <row r="43" ht="25.5">
      <c r="A43" s="1" t="s">
        <v>504</v>
      </c>
      <c r="B43" s="1">
        <v>9</v>
      </c>
      <c r="C43" s="26" t="s">
        <v>4278</v>
      </c>
      <c r="D43" t="s">
        <v>506</v>
      </c>
      <c r="E43" s="27" t="s">
        <v>4279</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6598</v>
      </c>
    </row>
    <row r="46">
      <c r="A46" s="1" t="s">
        <v>513</v>
      </c>
      <c r="E46" s="27" t="s">
        <v>514</v>
      </c>
    </row>
    <row r="47">
      <c r="A47" s="1" t="s">
        <v>504</v>
      </c>
      <c r="B47" s="1">
        <v>10</v>
      </c>
      <c r="C47" s="26" t="s">
        <v>5591</v>
      </c>
      <c r="D47" t="s">
        <v>506</v>
      </c>
      <c r="E47" s="27" t="s">
        <v>5592</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6599</v>
      </c>
    </row>
    <row r="50">
      <c r="A50" s="1" t="s">
        <v>513</v>
      </c>
      <c r="E50" s="27" t="s">
        <v>514</v>
      </c>
    </row>
    <row r="51">
      <c r="A51" s="1" t="s">
        <v>504</v>
      </c>
      <c r="B51" s="1">
        <v>11</v>
      </c>
      <c r="C51" s="26" t="s">
        <v>1646</v>
      </c>
      <c r="D51" t="s">
        <v>506</v>
      </c>
      <c r="E51" s="27" t="s">
        <v>1647</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6600</v>
      </c>
    </row>
    <row r="54">
      <c r="A54" s="1" t="s">
        <v>513</v>
      </c>
      <c r="E54" s="27" t="s">
        <v>514</v>
      </c>
    </row>
    <row r="55">
      <c r="A55" s="1" t="s">
        <v>504</v>
      </c>
      <c r="B55" s="1">
        <v>12</v>
      </c>
      <c r="C55" s="26" t="s">
        <v>3399</v>
      </c>
      <c r="D55" t="s">
        <v>506</v>
      </c>
      <c r="E55" s="27" t="s">
        <v>3400</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4201</v>
      </c>
    </row>
    <row r="57" ht="25.5">
      <c r="A57" s="1" t="s">
        <v>511</v>
      </c>
      <c r="E57" s="32" t="s">
        <v>6600</v>
      </c>
    </row>
    <row r="58">
      <c r="A58" s="1" t="s">
        <v>513</v>
      </c>
      <c r="E58" s="27" t="s">
        <v>514</v>
      </c>
    </row>
    <row r="59">
      <c r="A59" s="1" t="s">
        <v>504</v>
      </c>
      <c r="B59" s="1">
        <v>13</v>
      </c>
      <c r="C59" s="26" t="s">
        <v>3528</v>
      </c>
      <c r="D59" t="s">
        <v>506</v>
      </c>
      <c r="E59" s="27" t="s">
        <v>3529</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3.75">
      <c r="A61" s="1" t="s">
        <v>511</v>
      </c>
      <c r="E61" s="32" t="s">
        <v>6601</v>
      </c>
    </row>
    <row r="62">
      <c r="A62" s="1" t="s">
        <v>513</v>
      </c>
      <c r="E62" s="27" t="s">
        <v>514</v>
      </c>
    </row>
    <row r="63">
      <c r="A63" s="1" t="s">
        <v>504</v>
      </c>
      <c r="B63" s="1">
        <v>14</v>
      </c>
      <c r="C63" s="26" t="s">
        <v>3403</v>
      </c>
      <c r="D63" t="s">
        <v>4196</v>
      </c>
      <c r="E63" s="27" t="s">
        <v>3404</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4197</v>
      </c>
    </row>
    <row r="65" ht="25.5">
      <c r="A65" s="1" t="s">
        <v>511</v>
      </c>
      <c r="E65" s="32" t="s">
        <v>6600</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1">
      <c r="A69" s="1" t="s">
        <v>511</v>
      </c>
      <c r="E69" s="32" t="s">
        <v>6602</v>
      </c>
    </row>
    <row r="70">
      <c r="A70" s="1" t="s">
        <v>513</v>
      </c>
      <c r="E70" s="27" t="s">
        <v>514</v>
      </c>
    </row>
    <row r="71">
      <c r="A71" s="1" t="s">
        <v>504</v>
      </c>
      <c r="B71" s="1">
        <v>16</v>
      </c>
      <c r="C71" s="26" t="s">
        <v>3562</v>
      </c>
      <c r="D71" t="s">
        <v>506</v>
      </c>
      <c r="E71" s="27" t="s">
        <v>3563</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3590</v>
      </c>
    </row>
    <row r="73" ht="38.25">
      <c r="A73" s="1" t="s">
        <v>511</v>
      </c>
      <c r="E73" s="32" t="s">
        <v>6603</v>
      </c>
    </row>
    <row r="74">
      <c r="A74" s="1" t="s">
        <v>513</v>
      </c>
      <c r="E74" s="27" t="s">
        <v>514</v>
      </c>
    </row>
    <row r="75">
      <c r="A75" s="1" t="s">
        <v>504</v>
      </c>
      <c r="B75" s="1">
        <v>17</v>
      </c>
      <c r="C75" s="26" t="s">
        <v>3436</v>
      </c>
      <c r="D75" t="s">
        <v>506</v>
      </c>
      <c r="E75" s="27" t="s">
        <v>3437</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5498</v>
      </c>
    </row>
    <row r="77" ht="25.5">
      <c r="A77" s="1" t="s">
        <v>511</v>
      </c>
      <c r="E77" s="32" t="s">
        <v>6604</v>
      </c>
    </row>
    <row r="78">
      <c r="A78" s="1" t="s">
        <v>513</v>
      </c>
      <c r="E78" s="27" t="s">
        <v>514</v>
      </c>
    </row>
    <row r="79">
      <c r="A79" s="1" t="s">
        <v>504</v>
      </c>
      <c r="B79" s="1">
        <v>18</v>
      </c>
      <c r="C79" s="26" t="s">
        <v>3403</v>
      </c>
      <c r="D79" t="s">
        <v>482</v>
      </c>
      <c r="E79" s="27" t="s">
        <v>3404</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3415</v>
      </c>
    </row>
    <row r="81" ht="25.5">
      <c r="A81" s="1" t="s">
        <v>511</v>
      </c>
      <c r="E81" s="32" t="s">
        <v>6605</v>
      </c>
    </row>
    <row r="82">
      <c r="A82" s="1" t="s">
        <v>513</v>
      </c>
      <c r="E82" s="27" t="s">
        <v>514</v>
      </c>
    </row>
    <row r="83">
      <c r="A83" s="1" t="s">
        <v>504</v>
      </c>
      <c r="B83" s="1">
        <v>19</v>
      </c>
      <c r="C83" s="26" t="s">
        <v>3419</v>
      </c>
      <c r="D83" t="s">
        <v>506</v>
      </c>
      <c r="E83" s="27" t="s">
        <v>3420</v>
      </c>
      <c r="F83" s="28" t="s">
        <v>1626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8.25">
      <c r="A85" s="1" t="s">
        <v>511</v>
      </c>
      <c r="E85" s="32" t="s">
        <v>6606</v>
      </c>
    </row>
    <row r="86">
      <c r="A86" s="1" t="s">
        <v>513</v>
      </c>
      <c r="E86" s="27" t="s">
        <v>514</v>
      </c>
    </row>
    <row r="87">
      <c r="A87" s="1" t="s">
        <v>504</v>
      </c>
      <c r="B87" s="1">
        <v>20</v>
      </c>
      <c r="C87" s="26" t="s">
        <v>4817</v>
      </c>
      <c r="D87" t="s">
        <v>506</v>
      </c>
      <c r="E87" s="27" t="s">
        <v>4818</v>
      </c>
      <c r="F87" s="28" t="s">
        <v>1626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8.25">
      <c r="A89" s="1" t="s">
        <v>511</v>
      </c>
      <c r="E89" s="32" t="s">
        <v>6606</v>
      </c>
    </row>
    <row r="90">
      <c r="A90" s="1" t="s">
        <v>513</v>
      </c>
      <c r="E90" s="27" t="s">
        <v>514</v>
      </c>
    </row>
    <row r="91">
      <c r="A91" s="1" t="s">
        <v>504</v>
      </c>
      <c r="B91" s="1">
        <v>21</v>
      </c>
      <c r="C91" s="26" t="s">
        <v>4139</v>
      </c>
      <c r="D91" t="s">
        <v>506</v>
      </c>
      <c r="E91" s="27" t="s">
        <v>4140</v>
      </c>
      <c r="F91" s="28" t="s">
        <v>1626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1916</v>
      </c>
    </row>
    <row r="94">
      <c r="A94" s="1" t="s">
        <v>513</v>
      </c>
      <c r="E94" s="27" t="s">
        <v>514</v>
      </c>
    </row>
    <row r="95">
      <c r="A95" s="1" t="s">
        <v>504</v>
      </c>
      <c r="B95" s="1">
        <v>22</v>
      </c>
      <c r="C95" s="26" t="s">
        <v>4142</v>
      </c>
      <c r="D95" t="s">
        <v>506</v>
      </c>
      <c r="E95" s="27" t="s">
        <v>4143</v>
      </c>
      <c r="F95" s="28" t="s">
        <v>1626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6607</v>
      </c>
    </row>
    <row r="98">
      <c r="A98" s="1" t="s">
        <v>513</v>
      </c>
      <c r="E98" s="27" t="s">
        <v>514</v>
      </c>
    </row>
    <row r="99">
      <c r="A99" s="1" t="s">
        <v>504</v>
      </c>
      <c r="B99" s="1">
        <v>23</v>
      </c>
      <c r="C99" s="26" t="s">
        <v>5502</v>
      </c>
      <c r="D99" t="s">
        <v>506</v>
      </c>
      <c r="E99" s="27" t="s">
        <v>5503</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5.5">
      <c r="A101" s="1" t="s">
        <v>511</v>
      </c>
      <c r="E101" s="32" t="s">
        <v>526</v>
      </c>
    </row>
    <row r="102">
      <c r="A102" s="1" t="s">
        <v>513</v>
      </c>
      <c r="E102" s="27" t="s">
        <v>5504</v>
      </c>
    </row>
    <row r="103">
      <c r="A103" s="1" t="s">
        <v>501</v>
      </c>
      <c r="C103" s="22" t="s">
        <v>601</v>
      </c>
      <c r="E103" s="23" t="s">
        <v>1649</v>
      </c>
      <c r="L103" s="24">
        <f>SUMIFS(L104:L135,A104:A135,"P")</f>
        <v>0</v>
      </c>
      <c r="M103" s="24">
        <f>SUMIFS(M104:M135,A104:A135,"P")</f>
        <v>0</v>
      </c>
      <c r="N103" s="25"/>
    </row>
    <row r="104">
      <c r="A104" s="1" t="s">
        <v>504</v>
      </c>
      <c r="B104" s="1">
        <v>24</v>
      </c>
      <c r="C104" s="26" t="s">
        <v>6608</v>
      </c>
      <c r="D104" t="s">
        <v>506</v>
      </c>
      <c r="E104" s="27" t="s">
        <v>6609</v>
      </c>
      <c r="F104" s="28" t="s">
        <v>2701</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6610</v>
      </c>
    </row>
    <row r="107">
      <c r="A107" s="1" t="s">
        <v>513</v>
      </c>
      <c r="E107" s="27" t="s">
        <v>514</v>
      </c>
    </row>
    <row r="108">
      <c r="A108" s="1" t="s">
        <v>504</v>
      </c>
      <c r="B108" s="1">
        <v>25</v>
      </c>
      <c r="C108" s="26" t="s">
        <v>6611</v>
      </c>
      <c r="D108" t="s">
        <v>506</v>
      </c>
      <c r="E108" s="27" t="s">
        <v>6612</v>
      </c>
      <c r="F108" s="28" t="s">
        <v>1626</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6613</v>
      </c>
    </row>
    <row r="110" ht="25.5">
      <c r="A110" s="1" t="s">
        <v>511</v>
      </c>
      <c r="E110" s="32" t="s">
        <v>6614</v>
      </c>
    </row>
    <row r="111">
      <c r="A111" s="1" t="s">
        <v>513</v>
      </c>
      <c r="E111" s="27" t="s">
        <v>514</v>
      </c>
    </row>
    <row r="112">
      <c r="A112" s="1" t="s">
        <v>504</v>
      </c>
      <c r="B112" s="1">
        <v>26</v>
      </c>
      <c r="C112" s="26" t="s">
        <v>6615</v>
      </c>
      <c r="D112" t="s">
        <v>506</v>
      </c>
      <c r="E112" s="27" t="s">
        <v>6616</v>
      </c>
      <c r="F112" s="28" t="s">
        <v>2701</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6617</v>
      </c>
    </row>
    <row r="114" ht="25.5">
      <c r="A114" s="1" t="s">
        <v>511</v>
      </c>
      <c r="E114" s="32" t="s">
        <v>6610</v>
      </c>
    </row>
    <row r="115">
      <c r="A115" s="1" t="s">
        <v>513</v>
      </c>
      <c r="E115" s="27" t="s">
        <v>514</v>
      </c>
    </row>
    <row r="116">
      <c r="A116" s="1" t="s">
        <v>504</v>
      </c>
      <c r="B116" s="1">
        <v>27</v>
      </c>
      <c r="C116" s="26" t="s">
        <v>4825</v>
      </c>
      <c r="D116" t="s">
        <v>506</v>
      </c>
      <c r="E116" s="27" t="s">
        <v>4826</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5505</v>
      </c>
    </row>
    <row r="118" ht="25.5">
      <c r="A118" s="1" t="s">
        <v>511</v>
      </c>
      <c r="E118" s="32" t="s">
        <v>6618</v>
      </c>
    </row>
    <row r="119">
      <c r="A119" s="1" t="s">
        <v>513</v>
      </c>
      <c r="E119" s="27" t="s">
        <v>514</v>
      </c>
    </row>
    <row r="120">
      <c r="A120" s="1" t="s">
        <v>504</v>
      </c>
      <c r="B120" s="1">
        <v>28</v>
      </c>
      <c r="C120" s="26" t="s">
        <v>4829</v>
      </c>
      <c r="D120" t="s">
        <v>506</v>
      </c>
      <c r="E120" s="27" t="s">
        <v>4830</v>
      </c>
      <c r="F120" s="28" t="s">
        <v>2701</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6619</v>
      </c>
    </row>
    <row r="123">
      <c r="A123" s="1" t="s">
        <v>513</v>
      </c>
      <c r="E123" s="27" t="s">
        <v>514</v>
      </c>
    </row>
    <row r="124">
      <c r="A124" s="1" t="s">
        <v>504</v>
      </c>
      <c r="B124" s="1">
        <v>29</v>
      </c>
      <c r="C124" s="26" t="s">
        <v>6620</v>
      </c>
      <c r="D124" t="s">
        <v>506</v>
      </c>
      <c r="E124" s="27" t="s">
        <v>6621</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6622</v>
      </c>
    </row>
    <row r="126" ht="25.5">
      <c r="A126" s="1" t="s">
        <v>511</v>
      </c>
      <c r="E126" s="32" t="s">
        <v>6623</v>
      </c>
    </row>
    <row r="127">
      <c r="A127" s="1" t="s">
        <v>513</v>
      </c>
      <c r="E127" s="27" t="s">
        <v>514</v>
      </c>
    </row>
    <row r="128">
      <c r="A128" s="1" t="s">
        <v>504</v>
      </c>
      <c r="B128" s="1">
        <v>30</v>
      </c>
      <c r="C128" s="26" t="s">
        <v>4208</v>
      </c>
      <c r="D128" t="s">
        <v>506</v>
      </c>
      <c r="E128" s="27" t="s">
        <v>4209</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6624</v>
      </c>
    </row>
    <row r="131">
      <c r="A131" s="1" t="s">
        <v>513</v>
      </c>
      <c r="E131" s="27" t="s">
        <v>514</v>
      </c>
    </row>
    <row r="132">
      <c r="A132" s="1" t="s">
        <v>504</v>
      </c>
      <c r="B132" s="1">
        <v>31</v>
      </c>
      <c r="C132" s="26" t="s">
        <v>4212</v>
      </c>
      <c r="D132" t="s">
        <v>506</v>
      </c>
      <c r="E132" s="27" t="s">
        <v>4213</v>
      </c>
      <c r="F132" s="28" t="s">
        <v>2701</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6625</v>
      </c>
    </row>
    <row r="135">
      <c r="A135" s="1" t="s">
        <v>513</v>
      </c>
      <c r="E135" s="27" t="s">
        <v>514</v>
      </c>
    </row>
    <row r="136">
      <c r="A136" s="1" t="s">
        <v>501</v>
      </c>
      <c r="C136" s="22" t="s">
        <v>604</v>
      </c>
      <c r="E136" s="23" t="s">
        <v>3448</v>
      </c>
      <c r="L136" s="24">
        <f>SUMIFS(L137:L160,A137:A160,"P")</f>
        <v>0</v>
      </c>
      <c r="M136" s="24">
        <f>SUMIFS(M137:M160,A137:A160,"P")</f>
        <v>0</v>
      </c>
      <c r="N136" s="25"/>
    </row>
    <row r="137">
      <c r="A137" s="1" t="s">
        <v>504</v>
      </c>
      <c r="B137" s="1">
        <v>32</v>
      </c>
      <c r="C137" s="26" t="s">
        <v>5330</v>
      </c>
      <c r="D137" t="s">
        <v>506</v>
      </c>
      <c r="E137" s="27" t="s">
        <v>5331</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3.75">
      <c r="A138" s="1" t="s">
        <v>510</v>
      </c>
      <c r="E138" s="27" t="s">
        <v>6626</v>
      </c>
    </row>
    <row r="139" ht="25.5">
      <c r="A139" s="1" t="s">
        <v>511</v>
      </c>
      <c r="E139" s="32" t="s">
        <v>6627</v>
      </c>
    </row>
    <row r="140">
      <c r="A140" s="1" t="s">
        <v>513</v>
      </c>
      <c r="E140" s="27" t="s">
        <v>514</v>
      </c>
    </row>
    <row r="141">
      <c r="A141" s="1" t="s">
        <v>504</v>
      </c>
      <c r="B141" s="1">
        <v>33</v>
      </c>
      <c r="C141" s="26" t="s">
        <v>5334</v>
      </c>
      <c r="D141" t="s">
        <v>506</v>
      </c>
      <c r="E141" s="27" t="s">
        <v>5335</v>
      </c>
      <c r="F141" s="28" t="s">
        <v>2701</v>
      </c>
      <c r="G141" s="29">
        <v>5.1500000000000004</v>
      </c>
      <c r="H141" s="28">
        <v>0</v>
      </c>
      <c r="I141" s="30">
        <f>ROUND(G141*H141,P4)</f>
        <v>0</v>
      </c>
      <c r="L141" s="30">
        <v>0</v>
      </c>
      <c r="M141" s="24">
        <f>ROUND(G141*L141,P4)</f>
        <v>0</v>
      </c>
      <c r="N141" s="25" t="s">
        <v>509</v>
      </c>
      <c r="O141" s="31">
        <f>M141*AA141</f>
        <v>0</v>
      </c>
      <c r="P141" s="1">
        <v>3</v>
      </c>
      <c r="AA141" s="1">
        <f>IF(P141=1,$O$3,IF(P141=2,$O$4,$O$5))</f>
        <v>0</v>
      </c>
    </row>
    <row r="142" ht="25.5">
      <c r="A142" s="1" t="s">
        <v>510</v>
      </c>
      <c r="E142" s="27" t="s">
        <v>5520</v>
      </c>
    </row>
    <row r="143" ht="25.5">
      <c r="A143" s="1" t="s">
        <v>511</v>
      </c>
      <c r="E143" s="32" t="s">
        <v>6628</v>
      </c>
    </row>
    <row r="144">
      <c r="A144" s="1" t="s">
        <v>513</v>
      </c>
      <c r="E144" s="27" t="s">
        <v>514</v>
      </c>
    </row>
    <row r="145">
      <c r="A145" s="1" t="s">
        <v>504</v>
      </c>
      <c r="B145" s="1">
        <v>34</v>
      </c>
      <c r="C145" s="26" t="s">
        <v>4858</v>
      </c>
      <c r="D145" t="s">
        <v>506</v>
      </c>
      <c r="E145" s="27" t="s">
        <v>4859</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1">
      <c r="A146" s="1" t="s">
        <v>510</v>
      </c>
      <c r="E146" s="27" t="s">
        <v>6629</v>
      </c>
    </row>
    <row r="147" ht="25.5">
      <c r="A147" s="1" t="s">
        <v>511</v>
      </c>
      <c r="E147" s="32" t="s">
        <v>6630</v>
      </c>
    </row>
    <row r="148">
      <c r="A148" s="1" t="s">
        <v>513</v>
      </c>
      <c r="E148" s="27" t="s">
        <v>514</v>
      </c>
    </row>
    <row r="149">
      <c r="A149" s="1" t="s">
        <v>504</v>
      </c>
      <c r="B149" s="1">
        <v>35</v>
      </c>
      <c r="C149" s="26" t="s">
        <v>4862</v>
      </c>
      <c r="D149" t="s">
        <v>506</v>
      </c>
      <c r="E149" s="27" t="s">
        <v>4863</v>
      </c>
      <c r="F149" s="28" t="s">
        <v>2701</v>
      </c>
      <c r="G149" s="29">
        <v>8.1699999999999999</v>
      </c>
      <c r="H149" s="28">
        <v>0</v>
      </c>
      <c r="I149" s="30">
        <f>ROUND(G149*H149,P4)</f>
        <v>0</v>
      </c>
      <c r="L149" s="30">
        <v>0</v>
      </c>
      <c r="M149" s="24">
        <f>ROUND(G149*L149,P4)</f>
        <v>0</v>
      </c>
      <c r="N149" s="25" t="s">
        <v>509</v>
      </c>
      <c r="O149" s="31">
        <f>M149*AA149</f>
        <v>0</v>
      </c>
      <c r="P149" s="1">
        <v>3</v>
      </c>
      <c r="AA149" s="1">
        <f>IF(P149=1,$O$3,IF(P149=2,$O$4,$O$5))</f>
        <v>0</v>
      </c>
    </row>
    <row r="150" ht="25.5">
      <c r="A150" s="1" t="s">
        <v>510</v>
      </c>
      <c r="E150" s="27" t="s">
        <v>5516</v>
      </c>
    </row>
    <row r="151" ht="25.5">
      <c r="A151" s="1" t="s">
        <v>511</v>
      </c>
      <c r="E151" s="32" t="s">
        <v>6631</v>
      </c>
    </row>
    <row r="152">
      <c r="A152" s="1" t="s">
        <v>513</v>
      </c>
      <c r="E152" s="27" t="s">
        <v>514</v>
      </c>
    </row>
    <row r="153">
      <c r="A153" s="1" t="s">
        <v>504</v>
      </c>
      <c r="B153" s="1">
        <v>36</v>
      </c>
      <c r="C153" s="26" t="s">
        <v>4851</v>
      </c>
      <c r="D153" t="s">
        <v>506</v>
      </c>
      <c r="E153" s="27" t="s">
        <v>4852</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6.5">
      <c r="A154" s="1" t="s">
        <v>510</v>
      </c>
      <c r="E154" s="27" t="s">
        <v>5618</v>
      </c>
    </row>
    <row r="155" ht="25.5">
      <c r="A155" s="1" t="s">
        <v>511</v>
      </c>
      <c r="E155" s="32" t="s">
        <v>6632</v>
      </c>
    </row>
    <row r="156">
      <c r="A156" s="1" t="s">
        <v>513</v>
      </c>
      <c r="E156" s="27" t="s">
        <v>514</v>
      </c>
    </row>
    <row r="157">
      <c r="A157" s="1" t="s">
        <v>504</v>
      </c>
      <c r="B157" s="1">
        <v>37</v>
      </c>
      <c r="C157" s="26" t="s">
        <v>4855</v>
      </c>
      <c r="D157" t="s">
        <v>506</v>
      </c>
      <c r="E157" s="27" t="s">
        <v>4856</v>
      </c>
      <c r="F157" s="28" t="s">
        <v>2701</v>
      </c>
      <c r="G157" s="29">
        <v>0.67500000000000004</v>
      </c>
      <c r="H157" s="28">
        <v>0</v>
      </c>
      <c r="I157" s="30">
        <f>ROUND(G157*H157,P4)</f>
        <v>0</v>
      </c>
      <c r="L157" s="30">
        <v>0</v>
      </c>
      <c r="M157" s="24">
        <f>ROUND(G157*L157,P4)</f>
        <v>0</v>
      </c>
      <c r="N157" s="25" t="s">
        <v>509</v>
      </c>
      <c r="O157" s="31">
        <f>M157*AA157</f>
        <v>0</v>
      </c>
      <c r="P157" s="1">
        <v>3</v>
      </c>
      <c r="AA157" s="1">
        <f>IF(P157=1,$O$3,IF(P157=2,$O$4,$O$5))</f>
        <v>0</v>
      </c>
    </row>
    <row r="158" ht="25.5">
      <c r="A158" s="1" t="s">
        <v>510</v>
      </c>
      <c r="E158" s="27" t="s">
        <v>5524</v>
      </c>
    </row>
    <row r="159" ht="25.5">
      <c r="A159" s="1" t="s">
        <v>511</v>
      </c>
      <c r="E159" s="32" t="s">
        <v>6633</v>
      </c>
    </row>
    <row r="160">
      <c r="A160" s="1" t="s">
        <v>513</v>
      </c>
      <c r="E160" s="27" t="s">
        <v>514</v>
      </c>
    </row>
    <row r="161">
      <c r="A161" s="1" t="s">
        <v>501</v>
      </c>
      <c r="C161" s="22" t="s">
        <v>857</v>
      </c>
      <c r="E161" s="23" t="s">
        <v>3456</v>
      </c>
      <c r="L161" s="24">
        <f>SUMIFS(L162:L177,A162:A177,"P")</f>
        <v>0</v>
      </c>
      <c r="M161" s="24">
        <f>SUMIFS(M162:M177,A162:A177,"P")</f>
        <v>0</v>
      </c>
      <c r="N161" s="25"/>
    </row>
    <row r="162">
      <c r="A162" s="1" t="s">
        <v>504</v>
      </c>
      <c r="B162" s="1">
        <v>38</v>
      </c>
      <c r="C162" s="26" t="s">
        <v>3603</v>
      </c>
      <c r="D162" t="s">
        <v>597</v>
      </c>
      <c r="E162" s="27" t="s">
        <v>3604</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5.5">
      <c r="A163" s="1" t="s">
        <v>510</v>
      </c>
      <c r="E163" s="27" t="s">
        <v>5526</v>
      </c>
    </row>
    <row r="164" ht="25.5">
      <c r="A164" s="1" t="s">
        <v>511</v>
      </c>
      <c r="E164" s="32" t="s">
        <v>6634</v>
      </c>
    </row>
    <row r="165">
      <c r="A165" s="1" t="s">
        <v>513</v>
      </c>
      <c r="E165" s="27" t="s">
        <v>514</v>
      </c>
    </row>
    <row r="166">
      <c r="A166" s="1" t="s">
        <v>504</v>
      </c>
      <c r="B166" s="1">
        <v>39</v>
      </c>
      <c r="C166" s="26" t="s">
        <v>3472</v>
      </c>
      <c r="D166" t="s">
        <v>506</v>
      </c>
      <c r="E166" s="27" t="s">
        <v>3473</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8.25">
      <c r="A168" s="1" t="s">
        <v>511</v>
      </c>
      <c r="E168" s="32" t="s">
        <v>6635</v>
      </c>
    </row>
    <row r="169">
      <c r="A169" s="1" t="s">
        <v>513</v>
      </c>
      <c r="E169" s="27" t="s">
        <v>514</v>
      </c>
    </row>
    <row r="170">
      <c r="A170" s="1" t="s">
        <v>504</v>
      </c>
      <c r="B170" s="1">
        <v>40</v>
      </c>
      <c r="C170" s="26" t="s">
        <v>5529</v>
      </c>
      <c r="D170" t="s">
        <v>506</v>
      </c>
      <c r="E170" s="27" t="s">
        <v>5530</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8.25">
      <c r="A172" s="1" t="s">
        <v>511</v>
      </c>
      <c r="E172" s="32" t="s">
        <v>6636</v>
      </c>
    </row>
    <row r="173">
      <c r="A173" s="1" t="s">
        <v>513</v>
      </c>
      <c r="E173" s="27" t="s">
        <v>514</v>
      </c>
    </row>
    <row r="174">
      <c r="A174" s="1" t="s">
        <v>504</v>
      </c>
      <c r="B174" s="1">
        <v>41</v>
      </c>
      <c r="C174" s="26" t="s">
        <v>4899</v>
      </c>
      <c r="D174" t="s">
        <v>506</v>
      </c>
      <c r="E174" s="27" t="s">
        <v>4900</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5.5">
      <c r="A176" s="1" t="s">
        <v>511</v>
      </c>
      <c r="E176" s="32" t="s">
        <v>6637</v>
      </c>
    </row>
    <row r="177">
      <c r="A177" s="1" t="s">
        <v>513</v>
      </c>
      <c r="E177" s="27" t="s">
        <v>514</v>
      </c>
    </row>
    <row r="178">
      <c r="A178" s="1" t="s">
        <v>501</v>
      </c>
      <c r="C178" s="22" t="s">
        <v>1260</v>
      </c>
      <c r="E178" s="23" t="s">
        <v>4218</v>
      </c>
      <c r="L178" s="24">
        <f>SUMIFS(L179:L202,A179:A202,"P")</f>
        <v>0</v>
      </c>
      <c r="M178" s="24">
        <f>SUMIFS(M179:M202,A179:A202,"P")</f>
        <v>0</v>
      </c>
      <c r="N178" s="25"/>
    </row>
    <row r="179" ht="25.5">
      <c r="A179" s="1" t="s">
        <v>504</v>
      </c>
      <c r="B179" s="1">
        <v>42</v>
      </c>
      <c r="C179" s="26" t="s">
        <v>4906</v>
      </c>
      <c r="D179" t="s">
        <v>506</v>
      </c>
      <c r="E179" s="27" t="s">
        <v>4907</v>
      </c>
      <c r="F179" s="28" t="s">
        <v>1626</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5.5">
      <c r="A181" s="1" t="s">
        <v>511</v>
      </c>
      <c r="E181" s="32" t="s">
        <v>6638</v>
      </c>
    </row>
    <row r="182" ht="204">
      <c r="A182" s="1" t="s">
        <v>513</v>
      </c>
      <c r="E182" s="27" t="s">
        <v>5538</v>
      </c>
    </row>
    <row r="183" ht="25.5">
      <c r="A183" s="1" t="s">
        <v>504</v>
      </c>
      <c r="B183" s="1">
        <v>43</v>
      </c>
      <c r="C183" s="26" t="s">
        <v>4911</v>
      </c>
      <c r="D183" t="s">
        <v>506</v>
      </c>
      <c r="E183" s="27" t="s">
        <v>4912</v>
      </c>
      <c r="F183" s="28" t="s">
        <v>1626</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5539</v>
      </c>
    </row>
    <row r="185" ht="25.5">
      <c r="A185" s="1" t="s">
        <v>511</v>
      </c>
      <c r="E185" s="32" t="s">
        <v>6639</v>
      </c>
    </row>
    <row r="186" ht="191.25">
      <c r="A186" s="1" t="s">
        <v>513</v>
      </c>
      <c r="E186" s="27" t="s">
        <v>5541</v>
      </c>
    </row>
    <row r="187" ht="25.5">
      <c r="A187" s="1" t="s">
        <v>504</v>
      </c>
      <c r="B187" s="1">
        <v>44</v>
      </c>
      <c r="C187" s="26" t="s">
        <v>4916</v>
      </c>
      <c r="D187" t="s">
        <v>506</v>
      </c>
      <c r="E187" s="27" t="s">
        <v>4917</v>
      </c>
      <c r="F187" s="28" t="s">
        <v>1626</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5542</v>
      </c>
    </row>
    <row r="189" ht="25.5">
      <c r="A189" s="1" t="s">
        <v>511</v>
      </c>
      <c r="E189" s="32" t="s">
        <v>6640</v>
      </c>
    </row>
    <row r="190" ht="191.25">
      <c r="A190" s="1" t="s">
        <v>513</v>
      </c>
      <c r="E190" s="27" t="s">
        <v>5544</v>
      </c>
    </row>
    <row r="191" ht="25.5">
      <c r="A191" s="1" t="s">
        <v>504</v>
      </c>
      <c r="B191" s="1">
        <v>45</v>
      </c>
      <c r="C191" s="26" t="s">
        <v>4219</v>
      </c>
      <c r="D191" t="s">
        <v>506</v>
      </c>
      <c r="E191" s="27" t="s">
        <v>4220</v>
      </c>
      <c r="F191" s="28" t="s">
        <v>1626</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5545</v>
      </c>
    </row>
    <row r="193" ht="25.5">
      <c r="A193" s="1" t="s">
        <v>511</v>
      </c>
      <c r="E193" s="32" t="s">
        <v>6641</v>
      </c>
    </row>
    <row r="194">
      <c r="A194" s="1" t="s">
        <v>513</v>
      </c>
      <c r="E194" s="27" t="s">
        <v>514</v>
      </c>
    </row>
    <row r="195">
      <c r="A195" s="1" t="s">
        <v>504</v>
      </c>
      <c r="B195" s="1">
        <v>46</v>
      </c>
      <c r="C195" s="26" t="s">
        <v>5361</v>
      </c>
      <c r="D195" t="s">
        <v>506</v>
      </c>
      <c r="E195" s="27" t="s">
        <v>5362</v>
      </c>
      <c r="F195" s="28" t="s">
        <v>1626</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5547</v>
      </c>
    </row>
    <row r="197" ht="25.5">
      <c r="A197" s="1" t="s">
        <v>511</v>
      </c>
      <c r="E197" s="32" t="s">
        <v>6642</v>
      </c>
    </row>
    <row r="198">
      <c r="A198" s="1" t="s">
        <v>513</v>
      </c>
      <c r="E198" s="27" t="s">
        <v>514</v>
      </c>
    </row>
    <row r="199">
      <c r="A199" s="1" t="s">
        <v>504</v>
      </c>
      <c r="B199" s="1">
        <v>47</v>
      </c>
      <c r="C199" s="26" t="s">
        <v>4223</v>
      </c>
      <c r="D199" t="s">
        <v>506</v>
      </c>
      <c r="E199" s="27" t="s">
        <v>4224</v>
      </c>
      <c r="F199" s="28" t="s">
        <v>1626</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6643</v>
      </c>
    </row>
    <row r="202">
      <c r="A202" s="1" t="s">
        <v>513</v>
      </c>
      <c r="E202" s="27" t="s">
        <v>514</v>
      </c>
    </row>
    <row r="203">
      <c r="A203" s="1" t="s">
        <v>501</v>
      </c>
      <c r="C203" s="22" t="s">
        <v>3502</v>
      </c>
      <c r="E203" s="23" t="s">
        <v>3503</v>
      </c>
      <c r="L203" s="24">
        <f>SUMIFS(L204:L215,A204:A215,"P")</f>
        <v>0</v>
      </c>
      <c r="M203" s="24">
        <f>SUMIFS(M204:M215,A204:A215,"P")</f>
        <v>0</v>
      </c>
      <c r="N203" s="25"/>
    </row>
    <row r="204">
      <c r="A204" s="1" t="s">
        <v>504</v>
      </c>
      <c r="B204" s="1">
        <v>48</v>
      </c>
      <c r="C204" s="26" t="s">
        <v>4926</v>
      </c>
      <c r="D204" t="s">
        <v>597</v>
      </c>
      <c r="E204" s="27" t="s">
        <v>4927</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5550</v>
      </c>
    </row>
    <row r="206" ht="25.5">
      <c r="A206" s="1" t="s">
        <v>511</v>
      </c>
      <c r="E206" s="32" t="s">
        <v>6644</v>
      </c>
    </row>
    <row r="207">
      <c r="A207" s="1" t="s">
        <v>513</v>
      </c>
      <c r="E207" s="27" t="s">
        <v>514</v>
      </c>
    </row>
    <row r="208">
      <c r="A208" s="1" t="s">
        <v>504</v>
      </c>
      <c r="B208" s="1">
        <v>49</v>
      </c>
      <c r="C208" s="26" t="s">
        <v>5552</v>
      </c>
      <c r="D208" t="s">
        <v>601</v>
      </c>
      <c r="E208" s="27" t="s">
        <v>5553</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5554</v>
      </c>
    </row>
    <row r="210" ht="25.5">
      <c r="A210" s="1" t="s">
        <v>511</v>
      </c>
      <c r="E210" s="32" t="s">
        <v>6645</v>
      </c>
    </row>
    <row r="211">
      <c r="A211" s="1" t="s">
        <v>513</v>
      </c>
      <c r="E211" s="27" t="s">
        <v>514</v>
      </c>
    </row>
    <row r="212">
      <c r="A212" s="1" t="s">
        <v>504</v>
      </c>
      <c r="B212" s="1">
        <v>50</v>
      </c>
      <c r="C212" s="26" t="s">
        <v>5556</v>
      </c>
      <c r="D212" t="s">
        <v>506</v>
      </c>
      <c r="E212" s="27" t="s">
        <v>5557</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5.5">
      <c r="A213" s="1" t="s">
        <v>510</v>
      </c>
      <c r="E213" s="27" t="s">
        <v>5631</v>
      </c>
    </row>
    <row r="214" ht="25.5">
      <c r="A214" s="1" t="s">
        <v>511</v>
      </c>
      <c r="E214" s="32" t="s">
        <v>5559</v>
      </c>
    </row>
    <row r="215">
      <c r="A215" s="1" t="s">
        <v>513</v>
      </c>
      <c r="E215" s="27" t="s">
        <v>514</v>
      </c>
    </row>
    <row r="216">
      <c r="A216" s="1" t="s">
        <v>501</v>
      </c>
      <c r="C216" s="22" t="s">
        <v>2884</v>
      </c>
      <c r="E216" s="23" t="s">
        <v>3333</v>
      </c>
      <c r="L216" s="24">
        <f>SUMIFS(L217:L260,A217:A260,"P")</f>
        <v>0</v>
      </c>
      <c r="M216" s="24">
        <f>SUMIFS(M217:M260,A217:A260,"P")</f>
        <v>0</v>
      </c>
      <c r="N216" s="25"/>
    </row>
    <row r="217">
      <c r="A217" s="1" t="s">
        <v>504</v>
      </c>
      <c r="B217" s="1">
        <v>51</v>
      </c>
      <c r="C217" s="26" t="s">
        <v>4395</v>
      </c>
      <c r="D217" t="s">
        <v>506</v>
      </c>
      <c r="E217" s="27" t="s">
        <v>4396</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6646</v>
      </c>
    </row>
    <row r="219" ht="38.25">
      <c r="A219" s="1" t="s">
        <v>511</v>
      </c>
      <c r="E219" s="32" t="s">
        <v>6647</v>
      </c>
    </row>
    <row r="220">
      <c r="A220" s="1" t="s">
        <v>513</v>
      </c>
      <c r="E220" s="27" t="s">
        <v>514</v>
      </c>
    </row>
    <row r="221">
      <c r="A221" s="1" t="s">
        <v>504</v>
      </c>
      <c r="B221" s="1">
        <v>52</v>
      </c>
      <c r="C221" s="26" t="s">
        <v>4943</v>
      </c>
      <c r="D221" t="s">
        <v>506</v>
      </c>
      <c r="E221" s="27" t="s">
        <v>4944</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5562</v>
      </c>
    </row>
    <row r="223" ht="25.5">
      <c r="A223" s="1" t="s">
        <v>511</v>
      </c>
      <c r="E223" s="32" t="s">
        <v>6648</v>
      </c>
    </row>
    <row r="224">
      <c r="A224" s="1" t="s">
        <v>513</v>
      </c>
      <c r="E224" s="27" t="s">
        <v>514</v>
      </c>
    </row>
    <row r="225">
      <c r="A225" s="1" t="s">
        <v>504</v>
      </c>
      <c r="B225" s="1">
        <v>53</v>
      </c>
      <c r="C225" s="26" t="s">
        <v>4986</v>
      </c>
      <c r="D225" t="s">
        <v>506</v>
      </c>
      <c r="E225" s="27" t="s">
        <v>4987</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5564</v>
      </c>
    </row>
    <row r="227" ht="25.5">
      <c r="A227" s="1" t="s">
        <v>511</v>
      </c>
      <c r="E227" s="32" t="s">
        <v>6649</v>
      </c>
    </row>
    <row r="228">
      <c r="A228" s="1" t="s">
        <v>513</v>
      </c>
      <c r="E228" s="27" t="s">
        <v>514</v>
      </c>
    </row>
    <row r="229">
      <c r="A229" s="1" t="s">
        <v>504</v>
      </c>
      <c r="B229" s="1">
        <v>54</v>
      </c>
      <c r="C229" s="26" t="s">
        <v>3523</v>
      </c>
      <c r="D229" t="s">
        <v>506</v>
      </c>
      <c r="E229" s="27" t="s">
        <v>3524</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5.5">
      <c r="A231" s="1" t="s">
        <v>511</v>
      </c>
      <c r="E231" s="32" t="s">
        <v>6650</v>
      </c>
    </row>
    <row r="232">
      <c r="A232" s="1" t="s">
        <v>513</v>
      </c>
      <c r="E232" s="27" t="s">
        <v>514</v>
      </c>
    </row>
    <row r="233">
      <c r="A233" s="1" t="s">
        <v>504</v>
      </c>
      <c r="B233" s="1">
        <v>55</v>
      </c>
      <c r="C233" s="26" t="s">
        <v>5636</v>
      </c>
      <c r="D233" t="s">
        <v>506</v>
      </c>
      <c r="E233" s="27" t="s">
        <v>5637</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5638</v>
      </c>
    </row>
    <row r="235" ht="38.25">
      <c r="A235" s="1" t="s">
        <v>511</v>
      </c>
      <c r="E235" s="32" t="s">
        <v>6651</v>
      </c>
    </row>
    <row r="236">
      <c r="A236" s="1" t="s">
        <v>513</v>
      </c>
      <c r="E236" s="27" t="s">
        <v>514</v>
      </c>
    </row>
    <row r="237">
      <c r="A237" s="1" t="s">
        <v>504</v>
      </c>
      <c r="B237" s="1">
        <v>56</v>
      </c>
      <c r="C237" s="26" t="s">
        <v>5567</v>
      </c>
      <c r="D237" t="s">
        <v>597</v>
      </c>
      <c r="E237" s="27" t="s">
        <v>5568</v>
      </c>
      <c r="F237" s="28" t="s">
        <v>2701</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5640</v>
      </c>
    </row>
    <row r="239" ht="25.5">
      <c r="A239" s="1" t="s">
        <v>511</v>
      </c>
      <c r="E239" s="32" t="s">
        <v>6652</v>
      </c>
    </row>
    <row r="240">
      <c r="A240" s="1" t="s">
        <v>513</v>
      </c>
      <c r="E240" s="27" t="s">
        <v>514</v>
      </c>
    </row>
    <row r="241">
      <c r="A241" s="1" t="s">
        <v>504</v>
      </c>
      <c r="B241" s="1">
        <v>57</v>
      </c>
      <c r="C241" s="26" t="s">
        <v>5567</v>
      </c>
      <c r="D241" t="s">
        <v>601</v>
      </c>
      <c r="E241" s="27" t="s">
        <v>5568</v>
      </c>
      <c r="F241" s="28" t="s">
        <v>2701</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5569</v>
      </c>
    </row>
    <row r="243" ht="25.5">
      <c r="A243" s="1" t="s">
        <v>511</v>
      </c>
      <c r="E243" s="32" t="s">
        <v>6653</v>
      </c>
    </row>
    <row r="244">
      <c r="A244" s="1" t="s">
        <v>513</v>
      </c>
      <c r="E244" s="27" t="s">
        <v>514</v>
      </c>
    </row>
    <row r="245">
      <c r="A245" s="1" t="s">
        <v>504</v>
      </c>
      <c r="B245" s="1">
        <v>58</v>
      </c>
      <c r="C245" s="26" t="s">
        <v>4970</v>
      </c>
      <c r="D245" t="s">
        <v>506</v>
      </c>
      <c r="E245" s="27" t="s">
        <v>4971</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5571</v>
      </c>
    </row>
    <row r="247" ht="25.5">
      <c r="A247" s="1" t="s">
        <v>511</v>
      </c>
      <c r="E247" s="32" t="s">
        <v>541</v>
      </c>
    </row>
    <row r="248">
      <c r="A248" s="1" t="s">
        <v>513</v>
      </c>
      <c r="E248" s="27" t="s">
        <v>514</v>
      </c>
    </row>
    <row r="249">
      <c r="A249" s="1" t="s">
        <v>504</v>
      </c>
      <c r="B249" s="1">
        <v>59</v>
      </c>
      <c r="C249" s="26" t="s">
        <v>4973</v>
      </c>
      <c r="D249" t="s">
        <v>506</v>
      </c>
      <c r="E249" s="27" t="s">
        <v>4974</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5572</v>
      </c>
    </row>
    <row r="251" ht="25.5">
      <c r="A251" s="1" t="s">
        <v>511</v>
      </c>
      <c r="E251" s="32" t="s">
        <v>538</v>
      </c>
    </row>
    <row r="252">
      <c r="A252" s="1" t="s">
        <v>513</v>
      </c>
      <c r="E252" s="27" t="s">
        <v>514</v>
      </c>
    </row>
    <row r="253">
      <c r="A253" s="1" t="s">
        <v>504</v>
      </c>
      <c r="B253" s="1">
        <v>60</v>
      </c>
      <c r="C253" s="26" t="s">
        <v>5577</v>
      </c>
      <c r="D253" t="s">
        <v>506</v>
      </c>
      <c r="E253" s="27" t="s">
        <v>5578</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5579</v>
      </c>
    </row>
    <row r="255" ht="25.5">
      <c r="A255" s="1" t="s">
        <v>511</v>
      </c>
      <c r="E255" s="32" t="s">
        <v>526</v>
      </c>
    </row>
    <row r="256">
      <c r="A256" s="1" t="s">
        <v>513</v>
      </c>
      <c r="E256" s="27" t="s">
        <v>514</v>
      </c>
    </row>
    <row r="257">
      <c r="A257" s="1" t="s">
        <v>504</v>
      </c>
      <c r="B257" s="1">
        <v>61</v>
      </c>
      <c r="C257" s="26" t="s">
        <v>5573</v>
      </c>
      <c r="D257" t="s">
        <v>506</v>
      </c>
      <c r="E257" s="27" t="s">
        <v>5574</v>
      </c>
      <c r="F257" s="28" t="s">
        <v>1626</v>
      </c>
      <c r="G257" s="29">
        <v>11.112</v>
      </c>
      <c r="H257" s="28">
        <v>0</v>
      </c>
      <c r="I257" s="30">
        <f>ROUND(G257*H257,P4)</f>
        <v>0</v>
      </c>
      <c r="L257" s="30">
        <v>0</v>
      </c>
      <c r="M257" s="24">
        <f>ROUND(G257*L257,P4)</f>
        <v>0</v>
      </c>
      <c r="N257" s="25" t="s">
        <v>509</v>
      </c>
      <c r="O257" s="31">
        <f>M257*AA257</f>
        <v>0</v>
      </c>
      <c r="P257" s="1">
        <v>3</v>
      </c>
      <c r="AA257" s="1">
        <f>IF(P257=1,$O$3,IF(P257=2,$O$4,$O$5))</f>
        <v>0</v>
      </c>
    </row>
    <row r="258" ht="25.5">
      <c r="A258" s="1" t="s">
        <v>510</v>
      </c>
      <c r="E258" s="27" t="s">
        <v>5575</v>
      </c>
    </row>
    <row r="259" ht="25.5">
      <c r="A259" s="1" t="s">
        <v>511</v>
      </c>
      <c r="E259" s="32" t="s">
        <v>6654</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COUNTIFS(L8:L60,"=0",A8:A60,"P")+COUNTIFS(L8:L60,"",A8:A60,"P")+SUM(Q8:Q60)</f>
        <v>0</v>
      </c>
    </row>
    <row r="8">
      <c r="A8" s="1" t="s">
        <v>499</v>
      </c>
      <c r="C8" s="22" t="s">
        <v>6655</v>
      </c>
      <c r="E8" s="23" t="s">
        <v>233</v>
      </c>
      <c r="L8" s="24">
        <f>L9+L14+L55</f>
        <v>0</v>
      </c>
      <c r="M8" s="24">
        <f>M9+M14+M55</f>
        <v>0</v>
      </c>
      <c r="N8" s="25"/>
    </row>
    <row r="9">
      <c r="A9" s="1" t="s">
        <v>501</v>
      </c>
      <c r="C9" s="22" t="s">
        <v>597</v>
      </c>
      <c r="E9" s="23" t="s">
        <v>557</v>
      </c>
      <c r="L9" s="24">
        <f>SUMIFS(L10:L13,A10:A13,"P")</f>
        <v>0</v>
      </c>
      <c r="M9" s="24">
        <f>SUMIFS(M10:M13,A10:A13,"P")</f>
        <v>0</v>
      </c>
      <c r="N9" s="25"/>
    </row>
    <row r="10">
      <c r="A10" s="1" t="s">
        <v>504</v>
      </c>
      <c r="B10" s="1">
        <v>1</v>
      </c>
      <c r="C10" s="26" t="s">
        <v>6656</v>
      </c>
      <c r="D10" t="s">
        <v>506</v>
      </c>
      <c r="E10" s="27" t="s">
        <v>6657</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6658</v>
      </c>
    </row>
    <row r="12" ht="25.5">
      <c r="A12" s="1" t="s">
        <v>511</v>
      </c>
      <c r="E12" s="32" t="s">
        <v>6659</v>
      </c>
    </row>
    <row r="13">
      <c r="A13" s="1" t="s">
        <v>513</v>
      </c>
      <c r="E13" s="27" t="s">
        <v>514</v>
      </c>
    </row>
    <row r="14">
      <c r="A14" s="1" t="s">
        <v>501</v>
      </c>
      <c r="C14" s="22" t="s">
        <v>860</v>
      </c>
      <c r="E14" s="23" t="s">
        <v>2849</v>
      </c>
      <c r="L14" s="24">
        <f>SUMIFS(L15:L54,A15:A54,"P")</f>
        <v>0</v>
      </c>
      <c r="M14" s="24">
        <f>SUMIFS(M15:M54,A15:A54,"P")</f>
        <v>0</v>
      </c>
      <c r="N14" s="25"/>
    </row>
    <row r="15">
      <c r="A15" s="1" t="s">
        <v>504</v>
      </c>
      <c r="B15" s="1">
        <v>2</v>
      </c>
      <c r="C15" s="26" t="s">
        <v>4630</v>
      </c>
      <c r="D15" t="s">
        <v>506</v>
      </c>
      <c r="E15" s="27" t="s">
        <v>4631</v>
      </c>
      <c r="F15" s="28" t="s">
        <v>1626</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6660</v>
      </c>
    </row>
    <row r="18">
      <c r="A18" s="1" t="s">
        <v>513</v>
      </c>
      <c r="E18" s="27" t="s">
        <v>514</v>
      </c>
    </row>
    <row r="19">
      <c r="A19" s="1" t="s">
        <v>504</v>
      </c>
      <c r="B19" s="1">
        <v>3</v>
      </c>
      <c r="C19" s="26" t="s">
        <v>4634</v>
      </c>
      <c r="D19" t="s">
        <v>506</v>
      </c>
      <c r="E19" s="27" t="s">
        <v>4635</v>
      </c>
      <c r="F19" s="28" t="s">
        <v>1626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6660</v>
      </c>
    </row>
    <row r="22">
      <c r="A22" s="1" t="s">
        <v>513</v>
      </c>
      <c r="E22" s="27" t="s">
        <v>514</v>
      </c>
    </row>
    <row r="23">
      <c r="A23" s="1" t="s">
        <v>504</v>
      </c>
      <c r="B23" s="1">
        <v>4</v>
      </c>
      <c r="C23" s="26" t="s">
        <v>6661</v>
      </c>
      <c r="D23" t="s">
        <v>506</v>
      </c>
      <c r="E23" s="27" t="s">
        <v>6662</v>
      </c>
      <c r="F23" s="28" t="s">
        <v>1626</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6660</v>
      </c>
    </row>
    <row r="26">
      <c r="A26" s="1" t="s">
        <v>513</v>
      </c>
      <c r="E26" s="27" t="s">
        <v>514</v>
      </c>
    </row>
    <row r="27">
      <c r="A27" s="1" t="s">
        <v>504</v>
      </c>
      <c r="B27" s="1">
        <v>5</v>
      </c>
      <c r="C27" s="26" t="s">
        <v>4687</v>
      </c>
      <c r="D27" t="s">
        <v>506</v>
      </c>
      <c r="E27" s="27" t="s">
        <v>4688</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6663</v>
      </c>
    </row>
    <row r="29" ht="25.5">
      <c r="A29" s="1" t="s">
        <v>511</v>
      </c>
      <c r="E29" s="32" t="s">
        <v>6664</v>
      </c>
    </row>
    <row r="30">
      <c r="A30" s="1" t="s">
        <v>513</v>
      </c>
      <c r="E30" s="27" t="s">
        <v>514</v>
      </c>
    </row>
    <row r="31">
      <c r="A31" s="1" t="s">
        <v>504</v>
      </c>
      <c r="B31" s="1">
        <v>6</v>
      </c>
      <c r="C31" s="26" t="s">
        <v>4680</v>
      </c>
      <c r="D31" t="s">
        <v>506</v>
      </c>
      <c r="E31" s="27" t="s">
        <v>4681</v>
      </c>
      <c r="F31" s="28" t="s">
        <v>1626</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6665</v>
      </c>
    </row>
    <row r="34">
      <c r="A34" s="1" t="s">
        <v>513</v>
      </c>
      <c r="E34" s="27" t="s">
        <v>514</v>
      </c>
    </row>
    <row r="35">
      <c r="A35" s="1" t="s">
        <v>504</v>
      </c>
      <c r="B35" s="1">
        <v>7</v>
      </c>
      <c r="C35" s="26" t="s">
        <v>4325</v>
      </c>
      <c r="D35" t="s">
        <v>506</v>
      </c>
      <c r="E35" s="27" t="s">
        <v>4326</v>
      </c>
      <c r="F35" s="28" t="s">
        <v>1626</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6665</v>
      </c>
    </row>
    <row r="38">
      <c r="A38" s="1" t="s">
        <v>513</v>
      </c>
      <c r="E38" s="27" t="s">
        <v>514</v>
      </c>
    </row>
    <row r="39">
      <c r="A39" s="1" t="s">
        <v>504</v>
      </c>
      <c r="B39" s="1">
        <v>8</v>
      </c>
      <c r="C39" s="26" t="s">
        <v>4701</v>
      </c>
      <c r="D39" t="s">
        <v>506</v>
      </c>
      <c r="E39" s="27" t="s">
        <v>4702</v>
      </c>
      <c r="F39" s="28" t="s">
        <v>1626</v>
      </c>
      <c r="G39" s="29">
        <v>1.2</v>
      </c>
      <c r="H39" s="28">
        <v>0</v>
      </c>
      <c r="I39" s="30">
        <f>ROUND(G39*H39,P4)</f>
        <v>0</v>
      </c>
      <c r="L39" s="30">
        <v>0</v>
      </c>
      <c r="M39" s="24">
        <f>ROUND(G39*L39,P4)</f>
        <v>0</v>
      </c>
      <c r="N39" s="25" t="s">
        <v>509</v>
      </c>
      <c r="O39" s="31">
        <f>M39*AA39</f>
        <v>0</v>
      </c>
      <c r="P39" s="1">
        <v>3</v>
      </c>
      <c r="AA39" s="1">
        <f>IF(P39=1,$O$3,IF(P39=2,$O$4,$O$5))</f>
        <v>0</v>
      </c>
    </row>
    <row r="40" ht="25.5">
      <c r="A40" s="1" t="s">
        <v>510</v>
      </c>
      <c r="E40" s="27" t="s">
        <v>6666</v>
      </c>
    </row>
    <row r="41" ht="25.5">
      <c r="A41" s="1" t="s">
        <v>511</v>
      </c>
      <c r="E41" s="32" t="s">
        <v>6667</v>
      </c>
    </row>
    <row r="42">
      <c r="A42" s="1" t="s">
        <v>513</v>
      </c>
      <c r="E42" s="27" t="s">
        <v>514</v>
      </c>
    </row>
    <row r="43">
      <c r="A43" s="1" t="s">
        <v>504</v>
      </c>
      <c r="B43" s="1">
        <v>9</v>
      </c>
      <c r="C43" s="26" t="s">
        <v>6668</v>
      </c>
      <c r="D43" t="s">
        <v>506</v>
      </c>
      <c r="E43" s="27" t="s">
        <v>6669</v>
      </c>
      <c r="F43" s="28" t="s">
        <v>1626</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6670</v>
      </c>
    </row>
    <row r="46">
      <c r="A46" s="1" t="s">
        <v>513</v>
      </c>
      <c r="E46" s="27" t="s">
        <v>514</v>
      </c>
    </row>
    <row r="47">
      <c r="A47" s="1" t="s">
        <v>504</v>
      </c>
      <c r="B47" s="1">
        <v>10</v>
      </c>
      <c r="C47" s="26" t="s">
        <v>6671</v>
      </c>
      <c r="D47" t="s">
        <v>506</v>
      </c>
      <c r="E47" s="27" t="s">
        <v>6672</v>
      </c>
      <c r="F47" s="28" t="s">
        <v>1626</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6660</v>
      </c>
    </row>
    <row r="50">
      <c r="A50" s="1" t="s">
        <v>513</v>
      </c>
      <c r="E50" s="27" t="s">
        <v>514</v>
      </c>
    </row>
    <row r="51">
      <c r="A51" s="1" t="s">
        <v>504</v>
      </c>
      <c r="B51" s="1">
        <v>11</v>
      </c>
      <c r="C51" s="26" t="s">
        <v>6673</v>
      </c>
      <c r="D51" t="s">
        <v>506</v>
      </c>
      <c r="E51" s="27" t="s">
        <v>6674</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6659</v>
      </c>
    </row>
    <row r="54">
      <c r="A54" s="1" t="s">
        <v>513</v>
      </c>
      <c r="E54" s="27" t="s">
        <v>514</v>
      </c>
    </row>
    <row r="55">
      <c r="A55" s="1" t="s">
        <v>501</v>
      </c>
      <c r="C55" s="22" t="s">
        <v>2884</v>
      </c>
      <c r="E55" s="23" t="s">
        <v>3333</v>
      </c>
      <c r="L55" s="24">
        <f>SUMIFS(L56:L59,A56:A59,"P")</f>
        <v>0</v>
      </c>
      <c r="M55" s="24">
        <f>SUMIFS(M56:M59,A56:A59,"P")</f>
        <v>0</v>
      </c>
      <c r="N55" s="25"/>
    </row>
    <row r="56">
      <c r="A56" s="1" t="s">
        <v>504</v>
      </c>
      <c r="B56" s="1">
        <v>12</v>
      </c>
      <c r="C56" s="26" t="s">
        <v>4165</v>
      </c>
      <c r="D56" t="s">
        <v>506</v>
      </c>
      <c r="E56" s="27" t="s">
        <v>4166</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6675</v>
      </c>
    </row>
    <row r="58" ht="25.5">
      <c r="A58" s="1" t="s">
        <v>511</v>
      </c>
      <c r="E58" s="32" t="s">
        <v>6676</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6677</v>
      </c>
      <c r="E8" s="23" t="s">
        <v>235</v>
      </c>
      <c r="L8" s="24">
        <f>L9+L30+L83+L112+L137+L158+L179+L188</f>
        <v>0</v>
      </c>
      <c r="M8" s="24">
        <f>M9+M30+M83+M112+M137+M158+M179+M188</f>
        <v>0</v>
      </c>
      <c r="N8" s="25"/>
    </row>
    <row r="9">
      <c r="A9" s="1" t="s">
        <v>501</v>
      </c>
      <c r="C9" s="22" t="s">
        <v>1254</v>
      </c>
      <c r="E9" s="23" t="s">
        <v>4118</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ht="25.5">
      <c r="A14" s="1" t="s">
        <v>504</v>
      </c>
      <c r="B14" s="1">
        <v>2</v>
      </c>
      <c r="C14" s="26" t="s">
        <v>3384</v>
      </c>
      <c r="D14" t="s">
        <v>3385</v>
      </c>
      <c r="E14" s="27" t="s">
        <v>3386</v>
      </c>
      <c r="F14" s="28" t="s">
        <v>2701</v>
      </c>
      <c r="G14" s="29">
        <v>1562.249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6678</v>
      </c>
    </row>
    <row r="17" ht="25.5">
      <c r="A17" s="1" t="s">
        <v>513</v>
      </c>
      <c r="E17" s="27" t="s">
        <v>2702</v>
      </c>
    </row>
    <row r="18" ht="25.5">
      <c r="A18" s="1" t="s">
        <v>504</v>
      </c>
      <c r="B18" s="1">
        <v>3</v>
      </c>
      <c r="C18" s="26" t="s">
        <v>2703</v>
      </c>
      <c r="D18" t="s">
        <v>2704</v>
      </c>
      <c r="E18" s="27" t="s">
        <v>2705</v>
      </c>
      <c r="F18" s="28" t="s">
        <v>2701</v>
      </c>
      <c r="G18" s="29">
        <v>78.432000000000002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6679</v>
      </c>
    </row>
    <row r="21" ht="25.5">
      <c r="A21" s="1" t="s">
        <v>513</v>
      </c>
      <c r="E21" s="27" t="s">
        <v>2702</v>
      </c>
    </row>
    <row r="22" ht="25.5">
      <c r="A22" s="1" t="s">
        <v>504</v>
      </c>
      <c r="B22" s="1">
        <v>4</v>
      </c>
      <c r="C22" s="26" t="s">
        <v>4646</v>
      </c>
      <c r="D22" t="s">
        <v>4647</v>
      </c>
      <c r="E22" s="27" t="s">
        <v>4648</v>
      </c>
      <c r="F22" s="28" t="s">
        <v>2701</v>
      </c>
      <c r="G22" s="29">
        <v>614.08500000000004</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6680</v>
      </c>
    </row>
    <row r="25" ht="25.5">
      <c r="A25" s="1" t="s">
        <v>513</v>
      </c>
      <c r="E25" s="27" t="s">
        <v>2702</v>
      </c>
    </row>
    <row r="26" ht="25.5">
      <c r="A26" s="1" t="s">
        <v>504</v>
      </c>
      <c r="B26" s="1">
        <v>5</v>
      </c>
      <c r="C26" s="26" t="s">
        <v>6681</v>
      </c>
      <c r="D26" t="s">
        <v>6682</v>
      </c>
      <c r="E26" s="27" t="s">
        <v>6683</v>
      </c>
      <c r="F26" s="28" t="s">
        <v>2701</v>
      </c>
      <c r="G26" s="29">
        <v>0.22500000000000001</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6684</v>
      </c>
    </row>
    <row r="29" ht="25.5">
      <c r="A29" s="1" t="s">
        <v>513</v>
      </c>
      <c r="E29" s="27" t="s">
        <v>2702</v>
      </c>
    </row>
    <row r="30">
      <c r="A30" s="1" t="s">
        <v>501</v>
      </c>
      <c r="C30" s="22" t="s">
        <v>597</v>
      </c>
      <c r="E30" s="23" t="s">
        <v>557</v>
      </c>
      <c r="L30" s="24">
        <f>SUMIFS(L31:L82,A31:A82,"P")</f>
        <v>0</v>
      </c>
      <c r="M30" s="24">
        <f>SUMIFS(M31:M82,A31:A82,"P")</f>
        <v>0</v>
      </c>
      <c r="N30" s="25"/>
    </row>
    <row r="31">
      <c r="A31" s="1" t="s">
        <v>504</v>
      </c>
      <c r="B31" s="1">
        <v>6</v>
      </c>
      <c r="C31" s="26" t="s">
        <v>5591</v>
      </c>
      <c r="D31" t="s">
        <v>506</v>
      </c>
      <c r="E31" s="27" t="s">
        <v>5592</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6685</v>
      </c>
    </row>
    <row r="34">
      <c r="A34" s="1" t="s">
        <v>513</v>
      </c>
      <c r="E34" s="27" t="s">
        <v>514</v>
      </c>
    </row>
    <row r="35">
      <c r="A35" s="1" t="s">
        <v>504</v>
      </c>
      <c r="B35" s="1">
        <v>7</v>
      </c>
      <c r="C35" s="26" t="s">
        <v>1646</v>
      </c>
      <c r="D35" t="s">
        <v>506</v>
      </c>
      <c r="E35" s="27" t="s">
        <v>1647</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6686</v>
      </c>
    </row>
    <row r="38">
      <c r="A38" s="1" t="s">
        <v>513</v>
      </c>
      <c r="E38" s="27" t="s">
        <v>514</v>
      </c>
    </row>
    <row r="39">
      <c r="A39" s="1" t="s">
        <v>504</v>
      </c>
      <c r="B39" s="1">
        <v>8</v>
      </c>
      <c r="C39" s="26" t="s">
        <v>3399</v>
      </c>
      <c r="D39" t="s">
        <v>506</v>
      </c>
      <c r="E39" s="27" t="s">
        <v>3400</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4201</v>
      </c>
    </row>
    <row r="41" ht="25.5">
      <c r="A41" s="1" t="s">
        <v>511</v>
      </c>
      <c r="E41" s="32" t="s">
        <v>6686</v>
      </c>
    </row>
    <row r="42">
      <c r="A42" s="1" t="s">
        <v>513</v>
      </c>
      <c r="E42" s="27" t="s">
        <v>514</v>
      </c>
    </row>
    <row r="43">
      <c r="A43" s="1" t="s">
        <v>504</v>
      </c>
      <c r="B43" s="1">
        <v>9</v>
      </c>
      <c r="C43" s="26" t="s">
        <v>3528</v>
      </c>
      <c r="D43" t="s">
        <v>506</v>
      </c>
      <c r="E43" s="27" t="s">
        <v>3529</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1">
      <c r="A45" s="1" t="s">
        <v>511</v>
      </c>
      <c r="E45" s="32" t="s">
        <v>6687</v>
      </c>
    </row>
    <row r="46">
      <c r="A46" s="1" t="s">
        <v>513</v>
      </c>
      <c r="E46" s="27" t="s">
        <v>514</v>
      </c>
    </row>
    <row r="47">
      <c r="A47" s="1" t="s">
        <v>504</v>
      </c>
      <c r="B47" s="1">
        <v>10</v>
      </c>
      <c r="C47" s="26" t="s">
        <v>3403</v>
      </c>
      <c r="D47" t="s">
        <v>4196</v>
      </c>
      <c r="E47" s="27" t="s">
        <v>3404</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4197</v>
      </c>
    </row>
    <row r="49" ht="25.5">
      <c r="A49" s="1" t="s">
        <v>511</v>
      </c>
      <c r="E49" s="32" t="s">
        <v>6686</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1">
      <c r="A53" s="1" t="s">
        <v>511</v>
      </c>
      <c r="E53" s="32" t="s">
        <v>6688</v>
      </c>
    </row>
    <row r="54">
      <c r="A54" s="1" t="s">
        <v>513</v>
      </c>
      <c r="E54" s="27" t="s">
        <v>514</v>
      </c>
    </row>
    <row r="55">
      <c r="A55" s="1" t="s">
        <v>504</v>
      </c>
      <c r="B55" s="1">
        <v>12</v>
      </c>
      <c r="C55" s="26" t="s">
        <v>3562</v>
      </c>
      <c r="D55" t="s">
        <v>506</v>
      </c>
      <c r="E55" s="27" t="s">
        <v>3563</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3590</v>
      </c>
    </row>
    <row r="57" ht="51">
      <c r="A57" s="1" t="s">
        <v>511</v>
      </c>
      <c r="E57" s="32" t="s">
        <v>6689</v>
      </c>
    </row>
    <row r="58">
      <c r="A58" s="1" t="s">
        <v>513</v>
      </c>
      <c r="E58" s="27" t="s">
        <v>514</v>
      </c>
    </row>
    <row r="59">
      <c r="A59" s="1" t="s">
        <v>504</v>
      </c>
      <c r="B59" s="1">
        <v>13</v>
      </c>
      <c r="C59" s="26" t="s">
        <v>3436</v>
      </c>
      <c r="D59" t="s">
        <v>506</v>
      </c>
      <c r="E59" s="27" t="s">
        <v>3437</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5498</v>
      </c>
    </row>
    <row r="61" ht="25.5">
      <c r="A61" s="1" t="s">
        <v>511</v>
      </c>
      <c r="E61" s="32" t="s">
        <v>6690</v>
      </c>
    </row>
    <row r="62">
      <c r="A62" s="1" t="s">
        <v>513</v>
      </c>
      <c r="E62" s="27" t="s">
        <v>514</v>
      </c>
    </row>
    <row r="63">
      <c r="A63" s="1" t="s">
        <v>504</v>
      </c>
      <c r="B63" s="1">
        <v>14</v>
      </c>
      <c r="C63" s="26" t="s">
        <v>3403</v>
      </c>
      <c r="D63" t="s">
        <v>482</v>
      </c>
      <c r="E63" s="27" t="s">
        <v>3404</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3415</v>
      </c>
    </row>
    <row r="65" ht="25.5">
      <c r="A65" s="1" t="s">
        <v>511</v>
      </c>
      <c r="E65" s="32" t="s">
        <v>6691</v>
      </c>
    </row>
    <row r="66">
      <c r="A66" s="1" t="s">
        <v>513</v>
      </c>
      <c r="E66" s="27" t="s">
        <v>514</v>
      </c>
    </row>
    <row r="67">
      <c r="A67" s="1" t="s">
        <v>504</v>
      </c>
      <c r="B67" s="1">
        <v>15</v>
      </c>
      <c r="C67" s="26" t="s">
        <v>3419</v>
      </c>
      <c r="D67" t="s">
        <v>506</v>
      </c>
      <c r="E67" s="27" t="s">
        <v>3420</v>
      </c>
      <c r="F67" s="28" t="s">
        <v>1626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6692</v>
      </c>
    </row>
    <row r="70">
      <c r="A70" s="1" t="s">
        <v>513</v>
      </c>
      <c r="E70" s="27" t="s">
        <v>514</v>
      </c>
    </row>
    <row r="71">
      <c r="A71" s="1" t="s">
        <v>504</v>
      </c>
      <c r="B71" s="1">
        <v>16</v>
      </c>
      <c r="C71" s="26" t="s">
        <v>4817</v>
      </c>
      <c r="D71" t="s">
        <v>506</v>
      </c>
      <c r="E71" s="27" t="s">
        <v>4818</v>
      </c>
      <c r="F71" s="28" t="s">
        <v>1626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6692</v>
      </c>
    </row>
    <row r="74">
      <c r="A74" s="1" t="s">
        <v>513</v>
      </c>
      <c r="E74" s="27" t="s">
        <v>514</v>
      </c>
    </row>
    <row r="75">
      <c r="A75" s="1" t="s">
        <v>504</v>
      </c>
      <c r="B75" s="1">
        <v>17</v>
      </c>
      <c r="C75" s="26" t="s">
        <v>4139</v>
      </c>
      <c r="D75" t="s">
        <v>506</v>
      </c>
      <c r="E75" s="27" t="s">
        <v>4140</v>
      </c>
      <c r="F75" s="28" t="s">
        <v>1626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6693</v>
      </c>
    </row>
    <row r="78">
      <c r="A78" s="1" t="s">
        <v>513</v>
      </c>
      <c r="E78" s="27" t="s">
        <v>514</v>
      </c>
    </row>
    <row r="79">
      <c r="A79" s="1" t="s">
        <v>504</v>
      </c>
      <c r="B79" s="1">
        <v>18</v>
      </c>
      <c r="C79" s="26" t="s">
        <v>4142</v>
      </c>
      <c r="D79" t="s">
        <v>506</v>
      </c>
      <c r="E79" s="27" t="s">
        <v>4143</v>
      </c>
      <c r="F79" s="28" t="s">
        <v>1626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6694</v>
      </c>
    </row>
    <row r="82">
      <c r="A82" s="1" t="s">
        <v>513</v>
      </c>
      <c r="E82" s="27" t="s">
        <v>514</v>
      </c>
    </row>
    <row r="83">
      <c r="A83" s="1" t="s">
        <v>501</v>
      </c>
      <c r="C83" s="22" t="s">
        <v>601</v>
      </c>
      <c r="E83" s="23" t="s">
        <v>1649</v>
      </c>
      <c r="L83" s="24">
        <f>SUMIFS(L84:L111,A84:A111,"P")</f>
        <v>0</v>
      </c>
      <c r="M83" s="24">
        <f>SUMIFS(M84:M111,A84:A111,"P")</f>
        <v>0</v>
      </c>
      <c r="N83" s="25"/>
    </row>
    <row r="84">
      <c r="A84" s="1" t="s">
        <v>504</v>
      </c>
      <c r="B84" s="1">
        <v>19</v>
      </c>
      <c r="C84" s="26" t="s">
        <v>5603</v>
      </c>
      <c r="D84" t="s">
        <v>506</v>
      </c>
      <c r="E84" s="27" t="s">
        <v>5604</v>
      </c>
      <c r="F84" s="28" t="s">
        <v>2701</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6695</v>
      </c>
    </row>
    <row r="87">
      <c r="A87" s="1" t="s">
        <v>513</v>
      </c>
      <c r="E87" s="27" t="s">
        <v>514</v>
      </c>
    </row>
    <row r="88">
      <c r="A88" s="1" t="s">
        <v>504</v>
      </c>
      <c r="B88" s="1">
        <v>20</v>
      </c>
      <c r="C88" s="26" t="s">
        <v>5606</v>
      </c>
      <c r="D88" t="s">
        <v>506</v>
      </c>
      <c r="E88" s="27" t="s">
        <v>5607</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6696</v>
      </c>
    </row>
    <row r="91">
      <c r="A91" s="1" t="s">
        <v>513</v>
      </c>
      <c r="E91" s="27" t="s">
        <v>514</v>
      </c>
    </row>
    <row r="92">
      <c r="A92" s="1" t="s">
        <v>504</v>
      </c>
      <c r="B92" s="1">
        <v>21</v>
      </c>
      <c r="C92" s="26" t="s">
        <v>4202</v>
      </c>
      <c r="D92" t="s">
        <v>506</v>
      </c>
      <c r="E92" s="27" t="s">
        <v>4203</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6697</v>
      </c>
    </row>
    <row r="95">
      <c r="A95" s="1" t="s">
        <v>513</v>
      </c>
      <c r="E95" s="27" t="s">
        <v>514</v>
      </c>
    </row>
    <row r="96">
      <c r="A96" s="1" t="s">
        <v>504</v>
      </c>
      <c r="B96" s="1">
        <v>22</v>
      </c>
      <c r="C96" s="26" t="s">
        <v>6698</v>
      </c>
      <c r="D96" t="s">
        <v>506</v>
      </c>
      <c r="E96" s="27" t="s">
        <v>6699</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6700</v>
      </c>
    </row>
    <row r="99">
      <c r="A99" s="1" t="s">
        <v>513</v>
      </c>
      <c r="E99" s="27" t="s">
        <v>514</v>
      </c>
    </row>
    <row r="100" ht="25.5">
      <c r="A100" s="1" t="s">
        <v>504</v>
      </c>
      <c r="B100" s="1">
        <v>23</v>
      </c>
      <c r="C100" s="26" t="s">
        <v>6701</v>
      </c>
      <c r="D100" t="s">
        <v>506</v>
      </c>
      <c r="E100" s="27" t="s">
        <v>6702</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6703</v>
      </c>
    </row>
    <row r="103">
      <c r="A103" s="1" t="s">
        <v>513</v>
      </c>
      <c r="E103" s="27" t="s">
        <v>514</v>
      </c>
    </row>
    <row r="104">
      <c r="A104" s="1" t="s">
        <v>504</v>
      </c>
      <c r="B104" s="1">
        <v>24</v>
      </c>
      <c r="C104" s="26" t="s">
        <v>4208</v>
      </c>
      <c r="D104" t="s">
        <v>506</v>
      </c>
      <c r="E104" s="27" t="s">
        <v>4209</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8.25">
      <c r="A106" s="1" t="s">
        <v>511</v>
      </c>
      <c r="E106" s="32" t="s">
        <v>6704</v>
      </c>
    </row>
    <row r="107">
      <c r="A107" s="1" t="s">
        <v>513</v>
      </c>
      <c r="E107" s="27" t="s">
        <v>514</v>
      </c>
    </row>
    <row r="108">
      <c r="A108" s="1" t="s">
        <v>504</v>
      </c>
      <c r="B108" s="1">
        <v>25</v>
      </c>
      <c r="C108" s="26" t="s">
        <v>4212</v>
      </c>
      <c r="D108" t="s">
        <v>506</v>
      </c>
      <c r="E108" s="27" t="s">
        <v>4213</v>
      </c>
      <c r="F108" s="28" t="s">
        <v>2701</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6705</v>
      </c>
    </row>
    <row r="111">
      <c r="A111" s="1" t="s">
        <v>513</v>
      </c>
      <c r="E111" s="27" t="s">
        <v>514</v>
      </c>
    </row>
    <row r="112">
      <c r="A112" s="1" t="s">
        <v>501</v>
      </c>
      <c r="C112" s="22" t="s">
        <v>604</v>
      </c>
      <c r="E112" s="23" t="s">
        <v>3448</v>
      </c>
      <c r="L112" s="24">
        <f>SUMIFS(L113:L136,A113:A136,"P")</f>
        <v>0</v>
      </c>
      <c r="M112" s="24">
        <f>SUMIFS(M113:M136,A113:A136,"P")</f>
        <v>0</v>
      </c>
      <c r="N112" s="25"/>
    </row>
    <row r="113">
      <c r="A113" s="1" t="s">
        <v>504</v>
      </c>
      <c r="B113" s="1">
        <v>26</v>
      </c>
      <c r="C113" s="26" t="s">
        <v>5330</v>
      </c>
      <c r="D113" t="s">
        <v>506</v>
      </c>
      <c r="E113" s="27" t="s">
        <v>5331</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3.75">
      <c r="A114" s="1" t="s">
        <v>510</v>
      </c>
      <c r="E114" s="27" t="s">
        <v>6626</v>
      </c>
    </row>
    <row r="115" ht="25.5">
      <c r="A115" s="1" t="s">
        <v>511</v>
      </c>
      <c r="E115" s="32" t="s">
        <v>6706</v>
      </c>
    </row>
    <row r="116">
      <c r="A116" s="1" t="s">
        <v>513</v>
      </c>
      <c r="E116" s="27" t="s">
        <v>514</v>
      </c>
    </row>
    <row r="117">
      <c r="A117" s="1" t="s">
        <v>504</v>
      </c>
      <c r="B117" s="1">
        <v>27</v>
      </c>
      <c r="C117" s="26" t="s">
        <v>5334</v>
      </c>
      <c r="D117" t="s">
        <v>506</v>
      </c>
      <c r="E117" s="27" t="s">
        <v>5335</v>
      </c>
      <c r="F117" s="28" t="s">
        <v>2701</v>
      </c>
      <c r="G117" s="29">
        <v>2.8540000000000001</v>
      </c>
      <c r="H117" s="28">
        <v>0</v>
      </c>
      <c r="I117" s="30">
        <f>ROUND(G117*H117,P4)</f>
        <v>0</v>
      </c>
      <c r="L117" s="30">
        <v>0</v>
      </c>
      <c r="M117" s="24">
        <f>ROUND(G117*L117,P4)</f>
        <v>0</v>
      </c>
      <c r="N117" s="25" t="s">
        <v>509</v>
      </c>
      <c r="O117" s="31">
        <f>M117*AA117</f>
        <v>0</v>
      </c>
      <c r="P117" s="1">
        <v>3</v>
      </c>
      <c r="AA117" s="1">
        <f>IF(P117=1,$O$3,IF(P117=2,$O$4,$O$5))</f>
        <v>0</v>
      </c>
    </row>
    <row r="118" ht="25.5">
      <c r="A118" s="1" t="s">
        <v>510</v>
      </c>
      <c r="E118" s="27" t="s">
        <v>5520</v>
      </c>
    </row>
    <row r="119" ht="25.5">
      <c r="A119" s="1" t="s">
        <v>511</v>
      </c>
      <c r="E119" s="32" t="s">
        <v>6707</v>
      </c>
    </row>
    <row r="120">
      <c r="A120" s="1" t="s">
        <v>513</v>
      </c>
      <c r="E120" s="27" t="s">
        <v>514</v>
      </c>
    </row>
    <row r="121">
      <c r="A121" s="1" t="s">
        <v>504</v>
      </c>
      <c r="B121" s="1">
        <v>28</v>
      </c>
      <c r="C121" s="26" t="s">
        <v>4858</v>
      </c>
      <c r="D121" t="s">
        <v>506</v>
      </c>
      <c r="E121" s="27" t="s">
        <v>4859</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1">
      <c r="A122" s="1" t="s">
        <v>510</v>
      </c>
      <c r="E122" s="27" t="s">
        <v>6629</v>
      </c>
    </row>
    <row r="123" ht="38.25">
      <c r="A123" s="1" t="s">
        <v>511</v>
      </c>
      <c r="E123" s="32" t="s">
        <v>6708</v>
      </c>
    </row>
    <row r="124">
      <c r="A124" s="1" t="s">
        <v>513</v>
      </c>
      <c r="E124" s="27" t="s">
        <v>514</v>
      </c>
    </row>
    <row r="125">
      <c r="A125" s="1" t="s">
        <v>504</v>
      </c>
      <c r="B125" s="1">
        <v>29</v>
      </c>
      <c r="C125" s="26" t="s">
        <v>4862</v>
      </c>
      <c r="D125" t="s">
        <v>506</v>
      </c>
      <c r="E125" s="27" t="s">
        <v>4863</v>
      </c>
      <c r="F125" s="28" t="s">
        <v>2701</v>
      </c>
      <c r="G125" s="29">
        <v>11.699999999999999</v>
      </c>
      <c r="H125" s="28">
        <v>0</v>
      </c>
      <c r="I125" s="30">
        <f>ROUND(G125*H125,P4)</f>
        <v>0</v>
      </c>
      <c r="L125" s="30">
        <v>0</v>
      </c>
      <c r="M125" s="24">
        <f>ROUND(G125*L125,P4)</f>
        <v>0</v>
      </c>
      <c r="N125" s="25" t="s">
        <v>509</v>
      </c>
      <c r="O125" s="31">
        <f>M125*AA125</f>
        <v>0</v>
      </c>
      <c r="P125" s="1">
        <v>3</v>
      </c>
      <c r="AA125" s="1">
        <f>IF(P125=1,$O$3,IF(P125=2,$O$4,$O$5))</f>
        <v>0</v>
      </c>
    </row>
    <row r="126" ht="25.5">
      <c r="A126" s="1" t="s">
        <v>510</v>
      </c>
      <c r="E126" s="27" t="s">
        <v>5516</v>
      </c>
    </row>
    <row r="127" ht="25.5">
      <c r="A127" s="1" t="s">
        <v>511</v>
      </c>
      <c r="E127" s="32" t="s">
        <v>6709</v>
      </c>
    </row>
    <row r="128">
      <c r="A128" s="1" t="s">
        <v>513</v>
      </c>
      <c r="E128" s="27" t="s">
        <v>514</v>
      </c>
    </row>
    <row r="129">
      <c r="A129" s="1" t="s">
        <v>504</v>
      </c>
      <c r="B129" s="1">
        <v>30</v>
      </c>
      <c r="C129" s="26" t="s">
        <v>4851</v>
      </c>
      <c r="D129" t="s">
        <v>506</v>
      </c>
      <c r="E129" s="27" t="s">
        <v>4852</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6.5">
      <c r="A130" s="1" t="s">
        <v>510</v>
      </c>
      <c r="E130" s="27" t="s">
        <v>6710</v>
      </c>
    </row>
    <row r="131" ht="25.5">
      <c r="A131" s="1" t="s">
        <v>511</v>
      </c>
      <c r="E131" s="32" t="s">
        <v>6711</v>
      </c>
    </row>
    <row r="132">
      <c r="A132" s="1" t="s">
        <v>513</v>
      </c>
      <c r="E132" s="27" t="s">
        <v>514</v>
      </c>
    </row>
    <row r="133">
      <c r="A133" s="1" t="s">
        <v>504</v>
      </c>
      <c r="B133" s="1">
        <v>31</v>
      </c>
      <c r="C133" s="26" t="s">
        <v>4855</v>
      </c>
      <c r="D133" t="s">
        <v>506</v>
      </c>
      <c r="E133" s="27" t="s">
        <v>4856</v>
      </c>
      <c r="F133" s="28" t="s">
        <v>2701</v>
      </c>
      <c r="G133" s="29">
        <v>0.68600000000000005</v>
      </c>
      <c r="H133" s="28">
        <v>0</v>
      </c>
      <c r="I133" s="30">
        <f>ROUND(G133*H133,P4)</f>
        <v>0</v>
      </c>
      <c r="L133" s="30">
        <v>0</v>
      </c>
      <c r="M133" s="24">
        <f>ROUND(G133*L133,P4)</f>
        <v>0</v>
      </c>
      <c r="N133" s="25" t="s">
        <v>509</v>
      </c>
      <c r="O133" s="31">
        <f>M133*AA133</f>
        <v>0</v>
      </c>
      <c r="P133" s="1">
        <v>3</v>
      </c>
      <c r="AA133" s="1">
        <f>IF(P133=1,$O$3,IF(P133=2,$O$4,$O$5))</f>
        <v>0</v>
      </c>
    </row>
    <row r="134" ht="25.5">
      <c r="A134" s="1" t="s">
        <v>510</v>
      </c>
      <c r="E134" s="27" t="s">
        <v>5524</v>
      </c>
    </row>
    <row r="135" ht="25.5">
      <c r="A135" s="1" t="s">
        <v>511</v>
      </c>
      <c r="E135" s="32" t="s">
        <v>6712</v>
      </c>
    </row>
    <row r="136">
      <c r="A136" s="1" t="s">
        <v>513</v>
      </c>
      <c r="E136" s="27" t="s">
        <v>514</v>
      </c>
    </row>
    <row r="137">
      <c r="A137" s="1" t="s">
        <v>501</v>
      </c>
      <c r="C137" s="22" t="s">
        <v>857</v>
      </c>
      <c r="E137" s="23" t="s">
        <v>3456</v>
      </c>
      <c r="L137" s="24">
        <f>SUMIFS(L138:L157,A138:A157,"P")</f>
        <v>0</v>
      </c>
      <c r="M137" s="24">
        <f>SUMIFS(M138:M157,A138:A157,"P")</f>
        <v>0</v>
      </c>
      <c r="N137" s="25"/>
    </row>
    <row r="138">
      <c r="A138" s="1" t="s">
        <v>504</v>
      </c>
      <c r="B138" s="1">
        <v>32</v>
      </c>
      <c r="C138" s="26" t="s">
        <v>3603</v>
      </c>
      <c r="D138" t="s">
        <v>597</v>
      </c>
      <c r="E138" s="27" t="s">
        <v>3604</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5.5">
      <c r="A139" s="1" t="s">
        <v>510</v>
      </c>
      <c r="E139" s="27" t="s">
        <v>5526</v>
      </c>
    </row>
    <row r="140" ht="25.5">
      <c r="A140" s="1" t="s">
        <v>511</v>
      </c>
      <c r="E140" s="32" t="s">
        <v>6713</v>
      </c>
    </row>
    <row r="141">
      <c r="A141" s="1" t="s">
        <v>513</v>
      </c>
      <c r="E141" s="27" t="s">
        <v>514</v>
      </c>
    </row>
    <row r="142">
      <c r="A142" s="1" t="s">
        <v>504</v>
      </c>
      <c r="B142" s="1">
        <v>33</v>
      </c>
      <c r="C142" s="26" t="s">
        <v>3472</v>
      </c>
      <c r="D142" t="s">
        <v>506</v>
      </c>
      <c r="E142" s="27" t="s">
        <v>3473</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8.25">
      <c r="A144" s="1" t="s">
        <v>511</v>
      </c>
      <c r="E144" s="32" t="s">
        <v>6714</v>
      </c>
    </row>
    <row r="145">
      <c r="A145" s="1" t="s">
        <v>513</v>
      </c>
      <c r="E145" s="27" t="s">
        <v>514</v>
      </c>
    </row>
    <row r="146">
      <c r="A146" s="1" t="s">
        <v>504</v>
      </c>
      <c r="B146" s="1">
        <v>34</v>
      </c>
      <c r="C146" s="26" t="s">
        <v>5529</v>
      </c>
      <c r="D146" t="s">
        <v>506</v>
      </c>
      <c r="E146" s="27" t="s">
        <v>5530</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6715</v>
      </c>
    </row>
    <row r="149">
      <c r="A149" s="1" t="s">
        <v>513</v>
      </c>
      <c r="E149" s="27" t="s">
        <v>514</v>
      </c>
    </row>
    <row r="150">
      <c r="A150" s="1" t="s">
        <v>504</v>
      </c>
      <c r="B150" s="1">
        <v>35</v>
      </c>
      <c r="C150" s="26" t="s">
        <v>6716</v>
      </c>
      <c r="D150" t="s">
        <v>506</v>
      </c>
      <c r="E150" s="27" t="s">
        <v>6717</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6718</v>
      </c>
    </row>
    <row r="152" ht="25.5">
      <c r="A152" s="1" t="s">
        <v>511</v>
      </c>
      <c r="E152" s="32" t="s">
        <v>6719</v>
      </c>
    </row>
    <row r="153">
      <c r="A153" s="1" t="s">
        <v>513</v>
      </c>
      <c r="E153" s="27" t="s">
        <v>514</v>
      </c>
    </row>
    <row r="154">
      <c r="A154" s="1" t="s">
        <v>504</v>
      </c>
      <c r="B154" s="1">
        <v>36</v>
      </c>
      <c r="C154" s="26" t="s">
        <v>4899</v>
      </c>
      <c r="D154" t="s">
        <v>506</v>
      </c>
      <c r="E154" s="27" t="s">
        <v>4900</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5.5">
      <c r="A156" s="1" t="s">
        <v>511</v>
      </c>
      <c r="E156" s="32" t="s">
        <v>6720</v>
      </c>
    </row>
    <row r="157">
      <c r="A157" s="1" t="s">
        <v>513</v>
      </c>
      <c r="E157" s="27" t="s">
        <v>514</v>
      </c>
    </row>
    <row r="158">
      <c r="A158" s="1" t="s">
        <v>501</v>
      </c>
      <c r="C158" s="22" t="s">
        <v>1260</v>
      </c>
      <c r="E158" s="23" t="s">
        <v>4218</v>
      </c>
      <c r="L158" s="24">
        <f>SUMIFS(L159:L178,A159:A178,"P")</f>
        <v>0</v>
      </c>
      <c r="M158" s="24">
        <f>SUMIFS(M159:M178,A159:A178,"P")</f>
        <v>0</v>
      </c>
      <c r="N158" s="25"/>
    </row>
    <row r="159" ht="25.5">
      <c r="A159" s="1" t="s">
        <v>504</v>
      </c>
      <c r="B159" s="1">
        <v>37</v>
      </c>
      <c r="C159" s="26" t="s">
        <v>4906</v>
      </c>
      <c r="D159" t="s">
        <v>506</v>
      </c>
      <c r="E159" s="27" t="s">
        <v>4907</v>
      </c>
      <c r="F159" s="28" t="s">
        <v>1626</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5536</v>
      </c>
    </row>
    <row r="161" ht="25.5">
      <c r="A161" s="1" t="s">
        <v>511</v>
      </c>
      <c r="E161" s="32" t="s">
        <v>6721</v>
      </c>
    </row>
    <row r="162" ht="204">
      <c r="A162" s="1" t="s">
        <v>513</v>
      </c>
      <c r="E162" s="27" t="s">
        <v>5538</v>
      </c>
    </row>
    <row r="163" ht="25.5">
      <c r="A163" s="1" t="s">
        <v>504</v>
      </c>
      <c r="B163" s="1">
        <v>38</v>
      </c>
      <c r="C163" s="26" t="s">
        <v>4911</v>
      </c>
      <c r="D163" t="s">
        <v>506</v>
      </c>
      <c r="E163" s="27" t="s">
        <v>4912</v>
      </c>
      <c r="F163" s="28" t="s">
        <v>1626</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5.5">
      <c r="A165" s="1" t="s">
        <v>511</v>
      </c>
      <c r="E165" s="32" t="s">
        <v>6722</v>
      </c>
    </row>
    <row r="166" ht="191.25">
      <c r="A166" s="1" t="s">
        <v>513</v>
      </c>
      <c r="E166" s="27" t="s">
        <v>5541</v>
      </c>
    </row>
    <row r="167" ht="25.5">
      <c r="A167" s="1" t="s">
        <v>504</v>
      </c>
      <c r="B167" s="1">
        <v>39</v>
      </c>
      <c r="C167" s="26" t="s">
        <v>4916</v>
      </c>
      <c r="D167" t="s">
        <v>506</v>
      </c>
      <c r="E167" s="27" t="s">
        <v>4917</v>
      </c>
      <c r="F167" s="28" t="s">
        <v>1626</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5.5">
      <c r="A169" s="1" t="s">
        <v>511</v>
      </c>
      <c r="E169" s="32" t="s">
        <v>6723</v>
      </c>
    </row>
    <row r="170" ht="191.25">
      <c r="A170" s="1" t="s">
        <v>513</v>
      </c>
      <c r="E170" s="27" t="s">
        <v>5544</v>
      </c>
    </row>
    <row r="171">
      <c r="A171" s="1" t="s">
        <v>504</v>
      </c>
      <c r="B171" s="1">
        <v>40</v>
      </c>
      <c r="C171" s="26" t="s">
        <v>5361</v>
      </c>
      <c r="D171" t="s">
        <v>506</v>
      </c>
      <c r="E171" s="27" t="s">
        <v>5362</v>
      </c>
      <c r="F171" s="28" t="s">
        <v>1626</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5547</v>
      </c>
    </row>
    <row r="173" ht="25.5">
      <c r="A173" s="1" t="s">
        <v>511</v>
      </c>
      <c r="E173" s="32" t="s">
        <v>6724</v>
      </c>
    </row>
    <row r="174">
      <c r="A174" s="1" t="s">
        <v>513</v>
      </c>
      <c r="E174" s="27" t="s">
        <v>514</v>
      </c>
    </row>
    <row r="175">
      <c r="A175" s="1" t="s">
        <v>504</v>
      </c>
      <c r="B175" s="1">
        <v>41</v>
      </c>
      <c r="C175" s="26" t="s">
        <v>4223</v>
      </c>
      <c r="D175" t="s">
        <v>506</v>
      </c>
      <c r="E175" s="27" t="s">
        <v>4224</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5629</v>
      </c>
    </row>
    <row r="178">
      <c r="A178" s="1" t="s">
        <v>513</v>
      </c>
      <c r="E178" s="27" t="s">
        <v>514</v>
      </c>
    </row>
    <row r="179">
      <c r="A179" s="1" t="s">
        <v>501</v>
      </c>
      <c r="C179" s="22" t="s">
        <v>3502</v>
      </c>
      <c r="E179" s="23" t="s">
        <v>3503</v>
      </c>
      <c r="L179" s="24">
        <f>SUMIFS(L180:L187,A180:A187,"P")</f>
        <v>0</v>
      </c>
      <c r="M179" s="24">
        <f>SUMIFS(M180:M187,A180:A187,"P")</f>
        <v>0</v>
      </c>
      <c r="N179" s="25"/>
    </row>
    <row r="180">
      <c r="A180" s="1" t="s">
        <v>504</v>
      </c>
      <c r="B180" s="1">
        <v>42</v>
      </c>
      <c r="C180" s="26" t="s">
        <v>4926</v>
      </c>
      <c r="D180" t="s">
        <v>506</v>
      </c>
      <c r="E180" s="27" t="s">
        <v>4927</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5550</v>
      </c>
    </row>
    <row r="182" ht="25.5">
      <c r="A182" s="1" t="s">
        <v>511</v>
      </c>
      <c r="E182" s="32" t="s">
        <v>5630</v>
      </c>
    </row>
    <row r="183">
      <c r="A183" s="1" t="s">
        <v>513</v>
      </c>
      <c r="E183" s="27" t="s">
        <v>514</v>
      </c>
    </row>
    <row r="184">
      <c r="A184" s="1" t="s">
        <v>504</v>
      </c>
      <c r="B184" s="1">
        <v>43</v>
      </c>
      <c r="C184" s="26" t="s">
        <v>5556</v>
      </c>
      <c r="D184" t="s">
        <v>506</v>
      </c>
      <c r="E184" s="27" t="s">
        <v>5557</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5.5">
      <c r="A185" s="1" t="s">
        <v>510</v>
      </c>
      <c r="E185" s="27" t="s">
        <v>5631</v>
      </c>
    </row>
    <row r="186" ht="25.5">
      <c r="A186" s="1" t="s">
        <v>511</v>
      </c>
      <c r="E186" s="32" t="s">
        <v>6725</v>
      </c>
    </row>
    <row r="187">
      <c r="A187" s="1" t="s">
        <v>513</v>
      </c>
      <c r="E187" s="27" t="s">
        <v>514</v>
      </c>
    </row>
    <row r="188">
      <c r="A188" s="1" t="s">
        <v>501</v>
      </c>
      <c r="C188" s="22" t="s">
        <v>2884</v>
      </c>
      <c r="E188" s="23" t="s">
        <v>3333</v>
      </c>
      <c r="L188" s="24">
        <f>SUMIFS(L189:L224,A189:A224,"P")</f>
        <v>0</v>
      </c>
      <c r="M188" s="24">
        <f>SUMIFS(M189:M224,A189:A224,"P")</f>
        <v>0</v>
      </c>
      <c r="N188" s="25"/>
    </row>
    <row r="189">
      <c r="A189" s="1" t="s">
        <v>504</v>
      </c>
      <c r="B189" s="1">
        <v>44</v>
      </c>
      <c r="C189" s="26" t="s">
        <v>4395</v>
      </c>
      <c r="D189" t="s">
        <v>506</v>
      </c>
      <c r="E189" s="27" t="s">
        <v>4396</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38.25">
      <c r="A191" s="1" t="s">
        <v>511</v>
      </c>
      <c r="E191" s="32" t="s">
        <v>6726</v>
      </c>
    </row>
    <row r="192">
      <c r="A192" s="1" t="s">
        <v>513</v>
      </c>
      <c r="E192" s="27" t="s">
        <v>514</v>
      </c>
    </row>
    <row r="193">
      <c r="A193" s="1" t="s">
        <v>504</v>
      </c>
      <c r="B193" s="1">
        <v>45</v>
      </c>
      <c r="C193" s="26" t="s">
        <v>4943</v>
      </c>
      <c r="D193" t="s">
        <v>506</v>
      </c>
      <c r="E193" s="27" t="s">
        <v>4944</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5.5">
      <c r="A195" s="1" t="s">
        <v>511</v>
      </c>
      <c r="E195" s="32" t="s">
        <v>6727</v>
      </c>
    </row>
    <row r="196">
      <c r="A196" s="1" t="s">
        <v>513</v>
      </c>
      <c r="E196" s="27" t="s">
        <v>514</v>
      </c>
    </row>
    <row r="197">
      <c r="A197" s="1" t="s">
        <v>504</v>
      </c>
      <c r="B197" s="1">
        <v>46</v>
      </c>
      <c r="C197" s="26" t="s">
        <v>4986</v>
      </c>
      <c r="D197" t="s">
        <v>506</v>
      </c>
      <c r="E197" s="27" t="s">
        <v>4987</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5564</v>
      </c>
    </row>
    <row r="199" ht="38.25">
      <c r="A199" s="1" t="s">
        <v>511</v>
      </c>
      <c r="E199" s="32" t="s">
        <v>6728</v>
      </c>
    </row>
    <row r="200">
      <c r="A200" s="1" t="s">
        <v>513</v>
      </c>
      <c r="E200" s="27" t="s">
        <v>514</v>
      </c>
    </row>
    <row r="201">
      <c r="A201" s="1" t="s">
        <v>504</v>
      </c>
      <c r="B201" s="1">
        <v>47</v>
      </c>
      <c r="C201" s="26" t="s">
        <v>3523</v>
      </c>
      <c r="D201" t="s">
        <v>506</v>
      </c>
      <c r="E201" s="27" t="s">
        <v>3524</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8.25">
      <c r="A203" s="1" t="s">
        <v>511</v>
      </c>
      <c r="E203" s="32" t="s">
        <v>6729</v>
      </c>
    </row>
    <row r="204">
      <c r="A204" s="1" t="s">
        <v>513</v>
      </c>
      <c r="E204" s="27" t="s">
        <v>514</v>
      </c>
    </row>
    <row r="205">
      <c r="A205" s="1" t="s">
        <v>504</v>
      </c>
      <c r="B205" s="1">
        <v>48</v>
      </c>
      <c r="C205" s="26" t="s">
        <v>5567</v>
      </c>
      <c r="D205" t="s">
        <v>597</v>
      </c>
      <c r="E205" s="27" t="s">
        <v>5568</v>
      </c>
      <c r="F205" s="28" t="s">
        <v>2701</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5640</v>
      </c>
    </row>
    <row r="207" ht="38.25">
      <c r="A207" s="1" t="s">
        <v>511</v>
      </c>
      <c r="E207" s="32" t="s">
        <v>6730</v>
      </c>
    </row>
    <row r="208">
      <c r="A208" s="1" t="s">
        <v>513</v>
      </c>
      <c r="E208" s="27" t="s">
        <v>514</v>
      </c>
    </row>
    <row r="209">
      <c r="A209" s="1" t="s">
        <v>504</v>
      </c>
      <c r="B209" s="1">
        <v>49</v>
      </c>
      <c r="C209" s="26" t="s">
        <v>5567</v>
      </c>
      <c r="D209" t="s">
        <v>601</v>
      </c>
      <c r="E209" s="27" t="s">
        <v>5568</v>
      </c>
      <c r="F209" s="28" t="s">
        <v>2701</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5569</v>
      </c>
    </row>
    <row r="211" ht="25.5">
      <c r="A211" s="1" t="s">
        <v>511</v>
      </c>
      <c r="E211" s="32" t="s">
        <v>6731</v>
      </c>
    </row>
    <row r="212">
      <c r="A212" s="1" t="s">
        <v>513</v>
      </c>
      <c r="E212" s="27" t="s">
        <v>514</v>
      </c>
    </row>
    <row r="213">
      <c r="A213" s="1" t="s">
        <v>504</v>
      </c>
      <c r="B213" s="1">
        <v>50</v>
      </c>
      <c r="C213" s="26" t="s">
        <v>4997</v>
      </c>
      <c r="D213" t="s">
        <v>506</v>
      </c>
      <c r="E213" s="27" t="s">
        <v>4998</v>
      </c>
      <c r="F213" s="28" t="s">
        <v>1626</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8.25">
      <c r="A215" s="1" t="s">
        <v>511</v>
      </c>
      <c r="E215" s="32" t="s">
        <v>6732</v>
      </c>
    </row>
    <row r="216">
      <c r="A216" s="1" t="s">
        <v>513</v>
      </c>
      <c r="E216" s="27" t="s">
        <v>514</v>
      </c>
    </row>
    <row r="217">
      <c r="A217" s="1" t="s">
        <v>504</v>
      </c>
      <c r="B217" s="1">
        <v>51</v>
      </c>
      <c r="C217" s="26" t="s">
        <v>6733</v>
      </c>
      <c r="D217" t="s">
        <v>506</v>
      </c>
      <c r="E217" s="27" t="s">
        <v>6734</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6735</v>
      </c>
    </row>
    <row r="219" ht="25.5">
      <c r="A219" s="1" t="s">
        <v>511</v>
      </c>
      <c r="E219" s="32" t="s">
        <v>521</v>
      </c>
    </row>
    <row r="220">
      <c r="A220" s="1" t="s">
        <v>513</v>
      </c>
      <c r="E220" s="27" t="s">
        <v>514</v>
      </c>
    </row>
    <row r="221">
      <c r="A221" s="1" t="s">
        <v>504</v>
      </c>
      <c r="B221" s="1">
        <v>52</v>
      </c>
      <c r="C221" s="26" t="s">
        <v>6736</v>
      </c>
      <c r="D221" t="s">
        <v>506</v>
      </c>
      <c r="E221" s="27" t="s">
        <v>6737</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6738</v>
      </c>
    </row>
    <row r="223" ht="25.5">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COUNTIFS(L8:L40,"=0",A8:A40,"P")+COUNTIFS(L8:L40,"",A8:A40,"P")+SUM(Q8:Q40)</f>
        <v>0</v>
      </c>
    </row>
    <row r="8">
      <c r="A8" s="1" t="s">
        <v>499</v>
      </c>
      <c r="C8" s="22" t="s">
        <v>6739</v>
      </c>
      <c r="E8" s="23" t="s">
        <v>237</v>
      </c>
      <c r="L8" s="24">
        <f>L9+L14+L31</f>
        <v>0</v>
      </c>
      <c r="M8" s="24">
        <f>M9+M14+M31</f>
        <v>0</v>
      </c>
      <c r="N8" s="25"/>
    </row>
    <row r="9">
      <c r="A9" s="1" t="s">
        <v>501</v>
      </c>
      <c r="C9" s="22" t="s">
        <v>1254</v>
      </c>
      <c r="E9" s="23" t="s">
        <v>4118</v>
      </c>
      <c r="L9" s="24">
        <f>SUMIFS(L10:L13,A10:A13,"P")</f>
        <v>0</v>
      </c>
      <c r="M9" s="24">
        <f>SUMIFS(M10:M13,A10:A13,"P")</f>
        <v>0</v>
      </c>
      <c r="N9" s="25"/>
    </row>
    <row r="10" ht="25.5">
      <c r="A10" s="1" t="s">
        <v>504</v>
      </c>
      <c r="B10" s="1">
        <v>1</v>
      </c>
      <c r="C10" s="26" t="s">
        <v>3384</v>
      </c>
      <c r="D10" t="s">
        <v>3385</v>
      </c>
      <c r="E10" s="27" t="s">
        <v>3386</v>
      </c>
      <c r="F10" s="28" t="s">
        <v>2701</v>
      </c>
      <c r="G10" s="29">
        <v>54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6740</v>
      </c>
    </row>
    <row r="13" ht="25.5">
      <c r="A13" s="1" t="s">
        <v>513</v>
      </c>
      <c r="E13" s="27" t="s">
        <v>2702</v>
      </c>
    </row>
    <row r="14">
      <c r="A14" s="1" t="s">
        <v>501</v>
      </c>
      <c r="C14" s="22" t="s">
        <v>597</v>
      </c>
      <c r="E14" s="23" t="s">
        <v>557</v>
      </c>
      <c r="L14" s="24">
        <f>SUMIFS(L15:L30,A15:A30,"P")</f>
        <v>0</v>
      </c>
      <c r="M14" s="24">
        <f>SUMIFS(M15:M30,A15:A30,"P")</f>
        <v>0</v>
      </c>
      <c r="N14" s="25"/>
    </row>
    <row r="15">
      <c r="A15" s="1" t="s">
        <v>504</v>
      </c>
      <c r="B15" s="1">
        <v>2</v>
      </c>
      <c r="C15" s="26" t="s">
        <v>5647</v>
      </c>
      <c r="D15" t="s">
        <v>506</v>
      </c>
      <c r="E15" s="27" t="s">
        <v>5648</v>
      </c>
      <c r="F15" s="28" t="s">
        <v>564</v>
      </c>
      <c r="G15" s="29">
        <v>10.800000000000001</v>
      </c>
      <c r="H15" s="28">
        <v>0</v>
      </c>
      <c r="I15" s="30">
        <f>ROUND(G15*H15,P4)</f>
        <v>0</v>
      </c>
      <c r="L15" s="30">
        <v>0</v>
      </c>
      <c r="M15" s="24">
        <f>ROUND(G15*L15,P4)</f>
        <v>0</v>
      </c>
      <c r="N15" s="25" t="s">
        <v>509</v>
      </c>
      <c r="O15" s="31">
        <f>M15*AA15</f>
        <v>0</v>
      </c>
      <c r="P15" s="1">
        <v>3</v>
      </c>
      <c r="AA15" s="1">
        <f>IF(P15=1,$O$3,IF(P15=2,$O$4,$O$5))</f>
        <v>0</v>
      </c>
    </row>
    <row r="16" ht="25.5">
      <c r="A16" s="1" t="s">
        <v>510</v>
      </c>
      <c r="E16" s="27" t="s">
        <v>5649</v>
      </c>
    </row>
    <row r="17" ht="25.5">
      <c r="A17" s="1" t="s">
        <v>511</v>
      </c>
      <c r="E17" s="32" t="s">
        <v>6741</v>
      </c>
    </row>
    <row r="18">
      <c r="A18" s="1" t="s">
        <v>513</v>
      </c>
      <c r="E18" s="27" t="s">
        <v>514</v>
      </c>
    </row>
    <row r="19">
      <c r="A19" s="1" t="s">
        <v>504</v>
      </c>
      <c r="B19" s="1">
        <v>3</v>
      </c>
      <c r="C19" s="26" t="s">
        <v>5651</v>
      </c>
      <c r="D19" t="s">
        <v>506</v>
      </c>
      <c r="E19" s="27" t="s">
        <v>5652</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5653</v>
      </c>
    </row>
    <row r="22">
      <c r="A22" s="1" t="s">
        <v>513</v>
      </c>
      <c r="E22" s="27" t="s">
        <v>514</v>
      </c>
    </row>
    <row r="23">
      <c r="A23" s="1" t="s">
        <v>504</v>
      </c>
      <c r="B23" s="1">
        <v>4</v>
      </c>
      <c r="C23" s="26" t="s">
        <v>5654</v>
      </c>
      <c r="D23" t="s">
        <v>506</v>
      </c>
      <c r="E23" s="27" t="s">
        <v>5655</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5656</v>
      </c>
    </row>
    <row r="25" ht="25.5">
      <c r="A25" s="1" t="s">
        <v>511</v>
      </c>
      <c r="E25" s="32" t="s">
        <v>6742</v>
      </c>
    </row>
    <row r="26">
      <c r="A26" s="1" t="s">
        <v>513</v>
      </c>
      <c r="E26" s="27" t="s">
        <v>514</v>
      </c>
    </row>
    <row r="27">
      <c r="A27" s="1" t="s">
        <v>504</v>
      </c>
      <c r="B27" s="1">
        <v>5</v>
      </c>
      <c r="C27" s="26" t="s">
        <v>5658</v>
      </c>
      <c r="D27" t="s">
        <v>506</v>
      </c>
      <c r="E27" s="27" t="s">
        <v>5659</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5660</v>
      </c>
    </row>
    <row r="29" ht="25.5">
      <c r="A29" s="1" t="s">
        <v>511</v>
      </c>
      <c r="E29" s="32" t="s">
        <v>6742</v>
      </c>
    </row>
    <row r="30">
      <c r="A30" s="1" t="s">
        <v>513</v>
      </c>
      <c r="E30" s="27" t="s">
        <v>514</v>
      </c>
    </row>
    <row r="31">
      <c r="A31" s="1" t="s">
        <v>501</v>
      </c>
      <c r="C31" s="22" t="s">
        <v>857</v>
      </c>
      <c r="E31" s="23" t="s">
        <v>3456</v>
      </c>
      <c r="L31" s="24">
        <f>SUMIFS(L32:L39,A32:A39,"P")</f>
        <v>0</v>
      </c>
      <c r="M31" s="24">
        <f>SUMIFS(M32:M39,A32:A39,"P")</f>
        <v>0</v>
      </c>
      <c r="N31" s="25"/>
    </row>
    <row r="32">
      <c r="A32" s="1" t="s">
        <v>504</v>
      </c>
      <c r="B32" s="1">
        <v>6</v>
      </c>
      <c r="C32" s="26" t="s">
        <v>3603</v>
      </c>
      <c r="D32" t="s">
        <v>601</v>
      </c>
      <c r="E32" s="27" t="s">
        <v>3604</v>
      </c>
      <c r="F32" s="28" t="s">
        <v>560</v>
      </c>
      <c r="G32" s="29">
        <v>18.699999999999999</v>
      </c>
      <c r="H32" s="28">
        <v>0</v>
      </c>
      <c r="I32" s="30">
        <f>ROUND(G32*H32,P4)</f>
        <v>0</v>
      </c>
      <c r="L32" s="30">
        <v>0</v>
      </c>
      <c r="M32" s="24">
        <f>ROUND(G32*L32,P4)</f>
        <v>0</v>
      </c>
      <c r="N32" s="25" t="s">
        <v>509</v>
      </c>
      <c r="O32" s="31">
        <f>M32*AA32</f>
        <v>0</v>
      </c>
      <c r="P32" s="1">
        <v>3</v>
      </c>
      <c r="AA32" s="1">
        <f>IF(P32=1,$O$3,IF(P32=2,$O$4,$O$5))</f>
        <v>0</v>
      </c>
    </row>
    <row r="33" ht="25.5">
      <c r="A33" s="1" t="s">
        <v>510</v>
      </c>
      <c r="E33" s="27" t="s">
        <v>5661</v>
      </c>
    </row>
    <row r="34" ht="25.5">
      <c r="A34" s="1" t="s">
        <v>511</v>
      </c>
      <c r="E34" s="32" t="s">
        <v>6743</v>
      </c>
    </row>
    <row r="35">
      <c r="A35" s="1" t="s">
        <v>513</v>
      </c>
      <c r="E35" s="27" t="s">
        <v>514</v>
      </c>
    </row>
    <row r="36">
      <c r="A36" s="1" t="s">
        <v>504</v>
      </c>
      <c r="B36" s="1">
        <v>7</v>
      </c>
      <c r="C36" s="26" t="s">
        <v>5529</v>
      </c>
      <c r="D36" t="s">
        <v>506</v>
      </c>
      <c r="E36" s="27" t="s">
        <v>5530</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6744</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6745</v>
      </c>
      <c r="E8" s="23" t="s">
        <v>239</v>
      </c>
      <c r="L8" s="24">
        <f>L9+L30+L99+L128+L153+L178+L199+L208</f>
        <v>0</v>
      </c>
      <c r="M8" s="24">
        <f>M9+M30+M99+M128+M153+M178+M199+M208</f>
        <v>0</v>
      </c>
      <c r="N8" s="25"/>
    </row>
    <row r="9">
      <c r="A9" s="1" t="s">
        <v>501</v>
      </c>
      <c r="C9" s="22" t="s">
        <v>1254</v>
      </c>
      <c r="E9" s="23" t="s">
        <v>4118</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5583</v>
      </c>
    </row>
    <row r="16" ht="25.5">
      <c r="A16" s="1" t="s">
        <v>511</v>
      </c>
      <c r="E16" s="32" t="s">
        <v>521</v>
      </c>
    </row>
    <row r="17">
      <c r="A17" s="1" t="s">
        <v>513</v>
      </c>
      <c r="E17" s="27" t="s">
        <v>514</v>
      </c>
    </row>
    <row r="18" ht="25.5">
      <c r="A18" s="1" t="s">
        <v>504</v>
      </c>
      <c r="B18" s="1">
        <v>3</v>
      </c>
      <c r="C18" s="26" t="s">
        <v>3384</v>
      </c>
      <c r="D18" t="s">
        <v>3385</v>
      </c>
      <c r="E18" s="27" t="s">
        <v>3386</v>
      </c>
      <c r="F18" s="28" t="s">
        <v>2701</v>
      </c>
      <c r="G18" s="29">
        <v>1303.308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6746</v>
      </c>
    </row>
    <row r="21" ht="25.5">
      <c r="A21" s="1" t="s">
        <v>513</v>
      </c>
      <c r="E21" s="27" t="s">
        <v>2702</v>
      </c>
    </row>
    <row r="22" ht="25.5">
      <c r="A22" s="1" t="s">
        <v>504</v>
      </c>
      <c r="B22" s="1">
        <v>4</v>
      </c>
      <c r="C22" s="26" t="s">
        <v>2703</v>
      </c>
      <c r="D22" t="s">
        <v>2704</v>
      </c>
      <c r="E22" s="27" t="s">
        <v>2705</v>
      </c>
      <c r="F22" s="28" t="s">
        <v>2701</v>
      </c>
      <c r="G22" s="29">
        <v>11.231999999999999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6747</v>
      </c>
    </row>
    <row r="25" ht="25.5">
      <c r="A25" s="1" t="s">
        <v>513</v>
      </c>
      <c r="E25" s="27" t="s">
        <v>2702</v>
      </c>
    </row>
    <row r="26" ht="25.5">
      <c r="A26" s="1" t="s">
        <v>504</v>
      </c>
      <c r="B26" s="1">
        <v>5</v>
      </c>
      <c r="C26" s="26" t="s">
        <v>4646</v>
      </c>
      <c r="D26" t="s">
        <v>4647</v>
      </c>
      <c r="E26" s="27" t="s">
        <v>4648</v>
      </c>
      <c r="F26" s="28" t="s">
        <v>2701</v>
      </c>
      <c r="G26" s="29">
        <v>431.58300000000003</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6748</v>
      </c>
    </row>
    <row r="29" ht="25.5">
      <c r="A29" s="1" t="s">
        <v>513</v>
      </c>
      <c r="E29" s="27" t="s">
        <v>2702</v>
      </c>
    </row>
    <row r="30">
      <c r="A30" s="1" t="s">
        <v>501</v>
      </c>
      <c r="C30" s="22" t="s">
        <v>597</v>
      </c>
      <c r="E30" s="23" t="s">
        <v>557</v>
      </c>
      <c r="L30" s="24">
        <f>SUMIFS(L31:L98,A31:A98,"P")</f>
        <v>0</v>
      </c>
      <c r="M30" s="24">
        <f>SUMIFS(M31:M98,A31:A98,"P")</f>
        <v>0</v>
      </c>
      <c r="N30" s="25"/>
    </row>
    <row r="31">
      <c r="A31" s="1" t="s">
        <v>504</v>
      </c>
      <c r="B31" s="1">
        <v>6</v>
      </c>
      <c r="C31" s="26" t="s">
        <v>5591</v>
      </c>
      <c r="D31" t="s">
        <v>506</v>
      </c>
      <c r="E31" s="27" t="s">
        <v>5592</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6749</v>
      </c>
    </row>
    <row r="34">
      <c r="A34" s="1" t="s">
        <v>513</v>
      </c>
      <c r="E34" s="27" t="s">
        <v>514</v>
      </c>
    </row>
    <row r="35">
      <c r="A35" s="1" t="s">
        <v>504</v>
      </c>
      <c r="B35" s="1">
        <v>7</v>
      </c>
      <c r="C35" s="26" t="s">
        <v>5647</v>
      </c>
      <c r="D35" t="s">
        <v>506</v>
      </c>
      <c r="E35" s="27" t="s">
        <v>5648</v>
      </c>
      <c r="F35" s="28" t="s">
        <v>564</v>
      </c>
      <c r="G35" s="29">
        <v>21</v>
      </c>
      <c r="H35" s="28">
        <v>0</v>
      </c>
      <c r="I35" s="30">
        <f>ROUND(G35*H35,P4)</f>
        <v>0</v>
      </c>
      <c r="L35" s="30">
        <v>0</v>
      </c>
      <c r="M35" s="24">
        <f>ROUND(G35*L35,P4)</f>
        <v>0</v>
      </c>
      <c r="N35" s="25" t="s">
        <v>509</v>
      </c>
      <c r="O35" s="31">
        <f>M35*AA35</f>
        <v>0</v>
      </c>
      <c r="P35" s="1">
        <v>3</v>
      </c>
      <c r="AA35" s="1">
        <f>IF(P35=1,$O$3,IF(P35=2,$O$4,$O$5))</f>
        <v>0</v>
      </c>
    </row>
    <row r="36" ht="25.5">
      <c r="A36" s="1" t="s">
        <v>510</v>
      </c>
      <c r="E36" s="27" t="s">
        <v>5649</v>
      </c>
    </row>
    <row r="37" ht="25.5">
      <c r="A37" s="1" t="s">
        <v>511</v>
      </c>
      <c r="E37" s="32" t="s">
        <v>6750</v>
      </c>
    </row>
    <row r="38">
      <c r="A38" s="1" t="s">
        <v>513</v>
      </c>
      <c r="E38" s="27" t="s">
        <v>514</v>
      </c>
    </row>
    <row r="39">
      <c r="A39" s="1" t="s">
        <v>504</v>
      </c>
      <c r="B39" s="1">
        <v>8</v>
      </c>
      <c r="C39" s="26" t="s">
        <v>5651</v>
      </c>
      <c r="D39" t="s">
        <v>506</v>
      </c>
      <c r="E39" s="27" t="s">
        <v>5652</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6751</v>
      </c>
    </row>
    <row r="42">
      <c r="A42" s="1" t="s">
        <v>513</v>
      </c>
      <c r="E42" s="27" t="s">
        <v>514</v>
      </c>
    </row>
    <row r="43">
      <c r="A43" s="1" t="s">
        <v>504</v>
      </c>
      <c r="B43" s="1">
        <v>9</v>
      </c>
      <c r="C43" s="26" t="s">
        <v>1646</v>
      </c>
      <c r="D43" t="s">
        <v>506</v>
      </c>
      <c r="E43" s="27" t="s">
        <v>1647</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6752</v>
      </c>
    </row>
    <row r="46">
      <c r="A46" s="1" t="s">
        <v>513</v>
      </c>
      <c r="E46" s="27" t="s">
        <v>514</v>
      </c>
    </row>
    <row r="47">
      <c r="A47" s="1" t="s">
        <v>504</v>
      </c>
      <c r="B47" s="1">
        <v>10</v>
      </c>
      <c r="C47" s="26" t="s">
        <v>3399</v>
      </c>
      <c r="D47" t="s">
        <v>506</v>
      </c>
      <c r="E47" s="27" t="s">
        <v>3400</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4201</v>
      </c>
    </row>
    <row r="49" ht="25.5">
      <c r="A49" s="1" t="s">
        <v>511</v>
      </c>
      <c r="E49" s="32" t="s">
        <v>6752</v>
      </c>
    </row>
    <row r="50">
      <c r="A50" s="1" t="s">
        <v>513</v>
      </c>
      <c r="E50" s="27" t="s">
        <v>514</v>
      </c>
    </row>
    <row r="51">
      <c r="A51" s="1" t="s">
        <v>504</v>
      </c>
      <c r="B51" s="1">
        <v>11</v>
      </c>
      <c r="C51" s="26" t="s">
        <v>3528</v>
      </c>
      <c r="D51" t="s">
        <v>506</v>
      </c>
      <c r="E51" s="27" t="s">
        <v>3529</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1">
      <c r="A53" s="1" t="s">
        <v>511</v>
      </c>
      <c r="E53" s="32" t="s">
        <v>6753</v>
      </c>
    </row>
    <row r="54">
      <c r="A54" s="1" t="s">
        <v>513</v>
      </c>
      <c r="E54" s="27" t="s">
        <v>514</v>
      </c>
    </row>
    <row r="55">
      <c r="A55" s="1" t="s">
        <v>504</v>
      </c>
      <c r="B55" s="1">
        <v>12</v>
      </c>
      <c r="C55" s="26" t="s">
        <v>3403</v>
      </c>
      <c r="D55" t="s">
        <v>4196</v>
      </c>
      <c r="E55" s="27" t="s">
        <v>3404</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4197</v>
      </c>
    </row>
    <row r="57" ht="25.5">
      <c r="A57" s="1" t="s">
        <v>511</v>
      </c>
      <c r="E57" s="32" t="s">
        <v>6752</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8.25">
      <c r="A61" s="1" t="s">
        <v>511</v>
      </c>
      <c r="E61" s="32" t="s">
        <v>6754</v>
      </c>
    </row>
    <row r="62">
      <c r="A62" s="1" t="s">
        <v>513</v>
      </c>
      <c r="E62" s="27" t="s">
        <v>514</v>
      </c>
    </row>
    <row r="63">
      <c r="A63" s="1" t="s">
        <v>504</v>
      </c>
      <c r="B63" s="1">
        <v>14</v>
      </c>
      <c r="C63" s="26" t="s">
        <v>3562</v>
      </c>
      <c r="D63" t="s">
        <v>506</v>
      </c>
      <c r="E63" s="27" t="s">
        <v>3563</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3590</v>
      </c>
    </row>
    <row r="65" ht="38.25">
      <c r="A65" s="1" t="s">
        <v>511</v>
      </c>
      <c r="E65" s="32" t="s">
        <v>6755</v>
      </c>
    </row>
    <row r="66">
      <c r="A66" s="1" t="s">
        <v>513</v>
      </c>
      <c r="E66" s="27" t="s">
        <v>514</v>
      </c>
    </row>
    <row r="67">
      <c r="A67" s="1" t="s">
        <v>504</v>
      </c>
      <c r="B67" s="1">
        <v>15</v>
      </c>
      <c r="C67" s="26" t="s">
        <v>3436</v>
      </c>
      <c r="D67" t="s">
        <v>506</v>
      </c>
      <c r="E67" s="27" t="s">
        <v>3437</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5498</v>
      </c>
    </row>
    <row r="69" ht="25.5">
      <c r="A69" s="1" t="s">
        <v>511</v>
      </c>
      <c r="E69" s="32" t="s">
        <v>6756</v>
      </c>
    </row>
    <row r="70">
      <c r="A70" s="1" t="s">
        <v>513</v>
      </c>
      <c r="E70" s="27" t="s">
        <v>514</v>
      </c>
    </row>
    <row r="71">
      <c r="A71" s="1" t="s">
        <v>504</v>
      </c>
      <c r="B71" s="1">
        <v>16</v>
      </c>
      <c r="C71" s="26" t="s">
        <v>5654</v>
      </c>
      <c r="D71" t="s">
        <v>506</v>
      </c>
      <c r="E71" s="27" t="s">
        <v>5655</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5656</v>
      </c>
    </row>
    <row r="73" ht="25.5">
      <c r="A73" s="1" t="s">
        <v>511</v>
      </c>
      <c r="E73" s="32" t="s">
        <v>6742</v>
      </c>
    </row>
    <row r="74">
      <c r="A74" s="1" t="s">
        <v>513</v>
      </c>
      <c r="E74" s="27" t="s">
        <v>514</v>
      </c>
    </row>
    <row r="75">
      <c r="A75" s="1" t="s">
        <v>504</v>
      </c>
      <c r="B75" s="1">
        <v>17</v>
      </c>
      <c r="C75" s="26" t="s">
        <v>5658</v>
      </c>
      <c r="D75" t="s">
        <v>506</v>
      </c>
      <c r="E75" s="27" t="s">
        <v>5659</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5660</v>
      </c>
    </row>
    <row r="77" ht="25.5">
      <c r="A77" s="1" t="s">
        <v>511</v>
      </c>
      <c r="E77" s="32" t="s">
        <v>6757</v>
      </c>
    </row>
    <row r="78">
      <c r="A78" s="1" t="s">
        <v>513</v>
      </c>
      <c r="E78" s="27" t="s">
        <v>514</v>
      </c>
    </row>
    <row r="79">
      <c r="A79" s="1" t="s">
        <v>504</v>
      </c>
      <c r="B79" s="1">
        <v>18</v>
      </c>
      <c r="C79" s="26" t="s">
        <v>3403</v>
      </c>
      <c r="D79" t="s">
        <v>482</v>
      </c>
      <c r="E79" s="27" t="s">
        <v>3404</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3415</v>
      </c>
    </row>
    <row r="81" ht="25.5">
      <c r="A81" s="1" t="s">
        <v>511</v>
      </c>
      <c r="E81" s="32" t="s">
        <v>6758</v>
      </c>
    </row>
    <row r="82">
      <c r="A82" s="1" t="s">
        <v>513</v>
      </c>
      <c r="E82" s="27" t="s">
        <v>514</v>
      </c>
    </row>
    <row r="83">
      <c r="A83" s="1" t="s">
        <v>504</v>
      </c>
      <c r="B83" s="1">
        <v>19</v>
      </c>
      <c r="C83" s="26" t="s">
        <v>3419</v>
      </c>
      <c r="D83" t="s">
        <v>506</v>
      </c>
      <c r="E83" s="27" t="s">
        <v>3420</v>
      </c>
      <c r="F83" s="28" t="s">
        <v>1626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6759</v>
      </c>
    </row>
    <row r="86">
      <c r="A86" s="1" t="s">
        <v>513</v>
      </c>
      <c r="E86" s="27" t="s">
        <v>514</v>
      </c>
    </row>
    <row r="87">
      <c r="A87" s="1" t="s">
        <v>504</v>
      </c>
      <c r="B87" s="1">
        <v>20</v>
      </c>
      <c r="C87" s="26" t="s">
        <v>4817</v>
      </c>
      <c r="D87" t="s">
        <v>506</v>
      </c>
      <c r="E87" s="27" t="s">
        <v>4818</v>
      </c>
      <c r="F87" s="28" t="s">
        <v>1626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6759</v>
      </c>
    </row>
    <row r="90">
      <c r="A90" s="1" t="s">
        <v>513</v>
      </c>
      <c r="E90" s="27" t="s">
        <v>514</v>
      </c>
    </row>
    <row r="91">
      <c r="A91" s="1" t="s">
        <v>504</v>
      </c>
      <c r="B91" s="1">
        <v>21</v>
      </c>
      <c r="C91" s="26" t="s">
        <v>4139</v>
      </c>
      <c r="D91" t="s">
        <v>506</v>
      </c>
      <c r="E91" s="27" t="s">
        <v>4140</v>
      </c>
      <c r="F91" s="28" t="s">
        <v>1626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6760</v>
      </c>
    </row>
    <row r="94">
      <c r="A94" s="1" t="s">
        <v>513</v>
      </c>
      <c r="E94" s="27" t="s">
        <v>514</v>
      </c>
    </row>
    <row r="95">
      <c r="A95" s="1" t="s">
        <v>504</v>
      </c>
      <c r="B95" s="1">
        <v>22</v>
      </c>
      <c r="C95" s="26" t="s">
        <v>4142</v>
      </c>
      <c r="D95" t="s">
        <v>506</v>
      </c>
      <c r="E95" s="27" t="s">
        <v>4143</v>
      </c>
      <c r="F95" s="28" t="s">
        <v>1626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6761</v>
      </c>
    </row>
    <row r="98">
      <c r="A98" s="1" t="s">
        <v>513</v>
      </c>
      <c r="E98" s="27" t="s">
        <v>514</v>
      </c>
    </row>
    <row r="99">
      <c r="A99" s="1" t="s">
        <v>501</v>
      </c>
      <c r="C99" s="22" t="s">
        <v>601</v>
      </c>
      <c r="E99" s="23" t="s">
        <v>1649</v>
      </c>
      <c r="L99" s="24">
        <f>SUMIFS(L100:L127,A100:A127,"P")</f>
        <v>0</v>
      </c>
      <c r="M99" s="24">
        <f>SUMIFS(M100:M127,A100:A127,"P")</f>
        <v>0</v>
      </c>
      <c r="N99" s="25"/>
    </row>
    <row r="100">
      <c r="A100" s="1" t="s">
        <v>504</v>
      </c>
      <c r="B100" s="1">
        <v>23</v>
      </c>
      <c r="C100" s="26" t="s">
        <v>5603</v>
      </c>
      <c r="D100" t="s">
        <v>506</v>
      </c>
      <c r="E100" s="27" t="s">
        <v>5604</v>
      </c>
      <c r="F100" s="28" t="s">
        <v>2701</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6762</v>
      </c>
    </row>
    <row r="103">
      <c r="A103" s="1" t="s">
        <v>513</v>
      </c>
      <c r="E103" s="27" t="s">
        <v>514</v>
      </c>
    </row>
    <row r="104">
      <c r="A104" s="1" t="s">
        <v>504</v>
      </c>
      <c r="B104" s="1">
        <v>24</v>
      </c>
      <c r="C104" s="26" t="s">
        <v>5606</v>
      </c>
      <c r="D104" t="s">
        <v>506</v>
      </c>
      <c r="E104" s="27" t="s">
        <v>5607</v>
      </c>
      <c r="F104" s="28" t="s">
        <v>2701</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6763</v>
      </c>
    </row>
    <row r="107">
      <c r="A107" s="1" t="s">
        <v>513</v>
      </c>
      <c r="E107" s="27" t="s">
        <v>514</v>
      </c>
    </row>
    <row r="108">
      <c r="A108" s="1" t="s">
        <v>504</v>
      </c>
      <c r="B108" s="1">
        <v>25</v>
      </c>
      <c r="C108" s="26" t="s">
        <v>4202</v>
      </c>
      <c r="D108" t="s">
        <v>506</v>
      </c>
      <c r="E108" s="27" t="s">
        <v>4203</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6764</v>
      </c>
    </row>
    <row r="110" ht="25.5">
      <c r="A110" s="1" t="s">
        <v>511</v>
      </c>
      <c r="E110" s="32" t="s">
        <v>6697</v>
      </c>
    </row>
    <row r="111">
      <c r="A111" s="1" t="s">
        <v>513</v>
      </c>
      <c r="E111" s="27" t="s">
        <v>514</v>
      </c>
    </row>
    <row r="112">
      <c r="A112" s="1" t="s">
        <v>504</v>
      </c>
      <c r="B112" s="1">
        <v>26</v>
      </c>
      <c r="C112" s="26" t="s">
        <v>6698</v>
      </c>
      <c r="D112" t="s">
        <v>506</v>
      </c>
      <c r="E112" s="27" t="s">
        <v>6699</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6700</v>
      </c>
    </row>
    <row r="115">
      <c r="A115" s="1" t="s">
        <v>513</v>
      </c>
      <c r="E115" s="27" t="s">
        <v>514</v>
      </c>
    </row>
    <row r="116" ht="25.5">
      <c r="A116" s="1" t="s">
        <v>504</v>
      </c>
      <c r="B116" s="1">
        <v>27</v>
      </c>
      <c r="C116" s="26" t="s">
        <v>6701</v>
      </c>
      <c r="D116" t="s">
        <v>506</v>
      </c>
      <c r="E116" s="27" t="s">
        <v>6702</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8.25">
      <c r="A118" s="1" t="s">
        <v>511</v>
      </c>
      <c r="E118" s="32" t="s">
        <v>6765</v>
      </c>
    </row>
    <row r="119">
      <c r="A119" s="1" t="s">
        <v>513</v>
      </c>
      <c r="E119" s="27" t="s">
        <v>514</v>
      </c>
    </row>
    <row r="120">
      <c r="A120" s="1" t="s">
        <v>504</v>
      </c>
      <c r="B120" s="1">
        <v>28</v>
      </c>
      <c r="C120" s="26" t="s">
        <v>4208</v>
      </c>
      <c r="D120" t="s">
        <v>506</v>
      </c>
      <c r="E120" s="27" t="s">
        <v>4209</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8.25">
      <c r="A122" s="1" t="s">
        <v>511</v>
      </c>
      <c r="E122" s="32" t="s">
        <v>6704</v>
      </c>
    </row>
    <row r="123">
      <c r="A123" s="1" t="s">
        <v>513</v>
      </c>
      <c r="E123" s="27" t="s">
        <v>514</v>
      </c>
    </row>
    <row r="124">
      <c r="A124" s="1" t="s">
        <v>504</v>
      </c>
      <c r="B124" s="1">
        <v>29</v>
      </c>
      <c r="C124" s="26" t="s">
        <v>4212</v>
      </c>
      <c r="D124" t="s">
        <v>506</v>
      </c>
      <c r="E124" s="27" t="s">
        <v>4213</v>
      </c>
      <c r="F124" s="28" t="s">
        <v>2701</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6766</v>
      </c>
    </row>
    <row r="127">
      <c r="A127" s="1" t="s">
        <v>513</v>
      </c>
      <c r="E127" s="27" t="s">
        <v>514</v>
      </c>
    </row>
    <row r="128">
      <c r="A128" s="1" t="s">
        <v>501</v>
      </c>
      <c r="C128" s="22" t="s">
        <v>604</v>
      </c>
      <c r="E128" s="23" t="s">
        <v>3448</v>
      </c>
      <c r="L128" s="24">
        <f>SUMIFS(L129:L152,A129:A152,"P")</f>
        <v>0</v>
      </c>
      <c r="M128" s="24">
        <f>SUMIFS(M129:M152,A129:A152,"P")</f>
        <v>0</v>
      </c>
      <c r="N128" s="25"/>
    </row>
    <row r="129">
      <c r="A129" s="1" t="s">
        <v>504</v>
      </c>
      <c r="B129" s="1">
        <v>30</v>
      </c>
      <c r="C129" s="26" t="s">
        <v>5330</v>
      </c>
      <c r="D129" t="s">
        <v>506</v>
      </c>
      <c r="E129" s="27" t="s">
        <v>5331</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3.75">
      <c r="A130" s="1" t="s">
        <v>510</v>
      </c>
      <c r="E130" s="27" t="s">
        <v>6626</v>
      </c>
    </row>
    <row r="131" ht="25.5">
      <c r="A131" s="1" t="s">
        <v>511</v>
      </c>
      <c r="E131" s="32" t="s">
        <v>6767</v>
      </c>
    </row>
    <row r="132">
      <c r="A132" s="1" t="s">
        <v>513</v>
      </c>
      <c r="E132" s="27" t="s">
        <v>514</v>
      </c>
    </row>
    <row r="133">
      <c r="A133" s="1" t="s">
        <v>504</v>
      </c>
      <c r="B133" s="1">
        <v>31</v>
      </c>
      <c r="C133" s="26" t="s">
        <v>5334</v>
      </c>
      <c r="D133" t="s">
        <v>506</v>
      </c>
      <c r="E133" s="27" t="s">
        <v>5335</v>
      </c>
      <c r="F133" s="28" t="s">
        <v>2701</v>
      </c>
      <c r="G133" s="29">
        <v>2.8540000000000001</v>
      </c>
      <c r="H133" s="28">
        <v>0</v>
      </c>
      <c r="I133" s="30">
        <f>ROUND(G133*H133,P4)</f>
        <v>0</v>
      </c>
      <c r="L133" s="30">
        <v>0</v>
      </c>
      <c r="M133" s="24">
        <f>ROUND(G133*L133,P4)</f>
        <v>0</v>
      </c>
      <c r="N133" s="25" t="s">
        <v>509</v>
      </c>
      <c r="O133" s="31">
        <f>M133*AA133</f>
        <v>0</v>
      </c>
      <c r="P133" s="1">
        <v>3</v>
      </c>
      <c r="AA133" s="1">
        <f>IF(P133=1,$O$3,IF(P133=2,$O$4,$O$5))</f>
        <v>0</v>
      </c>
    </row>
    <row r="134" ht="25.5">
      <c r="A134" s="1" t="s">
        <v>510</v>
      </c>
      <c r="E134" s="27" t="s">
        <v>5520</v>
      </c>
    </row>
    <row r="135" ht="25.5">
      <c r="A135" s="1" t="s">
        <v>511</v>
      </c>
      <c r="E135" s="32" t="s">
        <v>6768</v>
      </c>
    </row>
    <row r="136">
      <c r="A136" s="1" t="s">
        <v>513</v>
      </c>
      <c r="E136" s="27" t="s">
        <v>514</v>
      </c>
    </row>
    <row r="137">
      <c r="A137" s="1" t="s">
        <v>504</v>
      </c>
      <c r="B137" s="1">
        <v>32</v>
      </c>
      <c r="C137" s="26" t="s">
        <v>4858</v>
      </c>
      <c r="D137" t="s">
        <v>506</v>
      </c>
      <c r="E137" s="27" t="s">
        <v>4859</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1">
      <c r="A138" s="1" t="s">
        <v>510</v>
      </c>
      <c r="E138" s="27" t="s">
        <v>6629</v>
      </c>
    </row>
    <row r="139" ht="25.5">
      <c r="A139" s="1" t="s">
        <v>511</v>
      </c>
      <c r="E139" s="32" t="s">
        <v>6769</v>
      </c>
    </row>
    <row r="140">
      <c r="A140" s="1" t="s">
        <v>513</v>
      </c>
      <c r="E140" s="27" t="s">
        <v>514</v>
      </c>
    </row>
    <row r="141">
      <c r="A141" s="1" t="s">
        <v>504</v>
      </c>
      <c r="B141" s="1">
        <v>33</v>
      </c>
      <c r="C141" s="26" t="s">
        <v>4862</v>
      </c>
      <c r="D141" t="s">
        <v>506</v>
      </c>
      <c r="E141" s="27" t="s">
        <v>4863</v>
      </c>
      <c r="F141" s="28" t="s">
        <v>2701</v>
      </c>
      <c r="G141" s="29">
        <v>10.246</v>
      </c>
      <c r="H141" s="28">
        <v>0</v>
      </c>
      <c r="I141" s="30">
        <f>ROUND(G141*H141,P4)</f>
        <v>0</v>
      </c>
      <c r="L141" s="30">
        <v>0</v>
      </c>
      <c r="M141" s="24">
        <f>ROUND(G141*L141,P4)</f>
        <v>0</v>
      </c>
      <c r="N141" s="25" t="s">
        <v>509</v>
      </c>
      <c r="O141" s="31">
        <f>M141*AA141</f>
        <v>0</v>
      </c>
      <c r="P141" s="1">
        <v>3</v>
      </c>
      <c r="AA141" s="1">
        <f>IF(P141=1,$O$3,IF(P141=2,$O$4,$O$5))</f>
        <v>0</v>
      </c>
    </row>
    <row r="142" ht="25.5">
      <c r="A142" s="1" t="s">
        <v>510</v>
      </c>
      <c r="E142" s="27" t="s">
        <v>5516</v>
      </c>
    </row>
    <row r="143" ht="25.5">
      <c r="A143" s="1" t="s">
        <v>511</v>
      </c>
      <c r="E143" s="32" t="s">
        <v>6770</v>
      </c>
    </row>
    <row r="144">
      <c r="A144" s="1" t="s">
        <v>513</v>
      </c>
      <c r="E144" s="27" t="s">
        <v>514</v>
      </c>
    </row>
    <row r="145">
      <c r="A145" s="1" t="s">
        <v>504</v>
      </c>
      <c r="B145" s="1">
        <v>34</v>
      </c>
      <c r="C145" s="26" t="s">
        <v>4851</v>
      </c>
      <c r="D145" t="s">
        <v>506</v>
      </c>
      <c r="E145" s="27" t="s">
        <v>4852</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6.5">
      <c r="A146" s="1" t="s">
        <v>510</v>
      </c>
      <c r="E146" s="27" t="s">
        <v>6710</v>
      </c>
    </row>
    <row r="147" ht="25.5">
      <c r="A147" s="1" t="s">
        <v>511</v>
      </c>
      <c r="E147" s="32" t="s">
        <v>6771</v>
      </c>
    </row>
    <row r="148">
      <c r="A148" s="1" t="s">
        <v>513</v>
      </c>
      <c r="E148" s="27" t="s">
        <v>514</v>
      </c>
    </row>
    <row r="149">
      <c r="A149" s="1" t="s">
        <v>504</v>
      </c>
      <c r="B149" s="1">
        <v>35</v>
      </c>
      <c r="C149" s="26" t="s">
        <v>4855</v>
      </c>
      <c r="D149" t="s">
        <v>506</v>
      </c>
      <c r="E149" s="27" t="s">
        <v>4856</v>
      </c>
      <c r="F149" s="28" t="s">
        <v>2701</v>
      </c>
      <c r="G149" s="29">
        <v>0.68600000000000005</v>
      </c>
      <c r="H149" s="28">
        <v>0</v>
      </c>
      <c r="I149" s="30">
        <f>ROUND(G149*H149,P4)</f>
        <v>0</v>
      </c>
      <c r="L149" s="30">
        <v>0</v>
      </c>
      <c r="M149" s="24">
        <f>ROUND(G149*L149,P4)</f>
        <v>0</v>
      </c>
      <c r="N149" s="25" t="s">
        <v>509</v>
      </c>
      <c r="O149" s="31">
        <f>M149*AA149</f>
        <v>0</v>
      </c>
      <c r="P149" s="1">
        <v>3</v>
      </c>
      <c r="AA149" s="1">
        <f>IF(P149=1,$O$3,IF(P149=2,$O$4,$O$5))</f>
        <v>0</v>
      </c>
    </row>
    <row r="150" ht="25.5">
      <c r="A150" s="1" t="s">
        <v>510</v>
      </c>
      <c r="E150" s="27" t="s">
        <v>5524</v>
      </c>
    </row>
    <row r="151" ht="25.5">
      <c r="A151" s="1" t="s">
        <v>511</v>
      </c>
      <c r="E151" s="32" t="s">
        <v>6712</v>
      </c>
    </row>
    <row r="152">
      <c r="A152" s="1" t="s">
        <v>513</v>
      </c>
      <c r="E152" s="27" t="s">
        <v>514</v>
      </c>
    </row>
    <row r="153">
      <c r="A153" s="1" t="s">
        <v>501</v>
      </c>
      <c r="C153" s="22" t="s">
        <v>857</v>
      </c>
      <c r="E153" s="23" t="s">
        <v>3456</v>
      </c>
      <c r="L153" s="24">
        <f>SUMIFS(L154:L177,A154:A177,"P")</f>
        <v>0</v>
      </c>
      <c r="M153" s="24">
        <f>SUMIFS(M154:M177,A154:A177,"P")</f>
        <v>0</v>
      </c>
      <c r="N153" s="25"/>
    </row>
    <row r="154">
      <c r="A154" s="1" t="s">
        <v>504</v>
      </c>
      <c r="B154" s="1">
        <v>36</v>
      </c>
      <c r="C154" s="26" t="s">
        <v>3603</v>
      </c>
      <c r="D154" t="s">
        <v>597</v>
      </c>
      <c r="E154" s="27" t="s">
        <v>3604</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5.5">
      <c r="A155" s="1" t="s">
        <v>510</v>
      </c>
      <c r="E155" s="27" t="s">
        <v>5526</v>
      </c>
    </row>
    <row r="156" ht="25.5">
      <c r="A156" s="1" t="s">
        <v>511</v>
      </c>
      <c r="E156" s="32" t="s">
        <v>6772</v>
      </c>
    </row>
    <row r="157">
      <c r="A157" s="1" t="s">
        <v>513</v>
      </c>
      <c r="E157" s="27" t="s">
        <v>514</v>
      </c>
    </row>
    <row r="158">
      <c r="A158" s="1" t="s">
        <v>504</v>
      </c>
      <c r="B158" s="1">
        <v>37</v>
      </c>
      <c r="C158" s="26" t="s">
        <v>3603</v>
      </c>
      <c r="D158" t="s">
        <v>601</v>
      </c>
      <c r="E158" s="27" t="s">
        <v>3604</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5.5">
      <c r="A159" s="1" t="s">
        <v>510</v>
      </c>
      <c r="E159" s="27" t="s">
        <v>5661</v>
      </c>
    </row>
    <row r="160" ht="25.5">
      <c r="A160" s="1" t="s">
        <v>511</v>
      </c>
      <c r="E160" s="32" t="s">
        <v>6773</v>
      </c>
    </row>
    <row r="161">
      <c r="A161" s="1" t="s">
        <v>513</v>
      </c>
      <c r="E161" s="27" t="s">
        <v>514</v>
      </c>
    </row>
    <row r="162">
      <c r="A162" s="1" t="s">
        <v>504</v>
      </c>
      <c r="B162" s="1">
        <v>38</v>
      </c>
      <c r="C162" s="26" t="s">
        <v>3472</v>
      </c>
      <c r="D162" t="s">
        <v>506</v>
      </c>
      <c r="E162" s="27" t="s">
        <v>3473</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8.25">
      <c r="A164" s="1" t="s">
        <v>511</v>
      </c>
      <c r="E164" s="32" t="s">
        <v>6774</v>
      </c>
    </row>
    <row r="165">
      <c r="A165" s="1" t="s">
        <v>513</v>
      </c>
      <c r="E165" s="27" t="s">
        <v>514</v>
      </c>
    </row>
    <row r="166">
      <c r="A166" s="1" t="s">
        <v>504</v>
      </c>
      <c r="B166" s="1">
        <v>39</v>
      </c>
      <c r="C166" s="26" t="s">
        <v>5529</v>
      </c>
      <c r="D166" t="s">
        <v>506</v>
      </c>
      <c r="E166" s="27" t="s">
        <v>5530</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6775</v>
      </c>
    </row>
    <row r="169">
      <c r="A169" s="1" t="s">
        <v>513</v>
      </c>
      <c r="E169" s="27" t="s">
        <v>514</v>
      </c>
    </row>
    <row r="170">
      <c r="A170" s="1" t="s">
        <v>504</v>
      </c>
      <c r="B170" s="1">
        <v>40</v>
      </c>
      <c r="C170" s="26" t="s">
        <v>6716</v>
      </c>
      <c r="D170" t="s">
        <v>506</v>
      </c>
      <c r="E170" s="27" t="s">
        <v>6717</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6718</v>
      </c>
    </row>
    <row r="172" ht="38.25">
      <c r="A172" s="1" t="s">
        <v>511</v>
      </c>
      <c r="E172" s="32" t="s">
        <v>6776</v>
      </c>
    </row>
    <row r="173">
      <c r="A173" s="1" t="s">
        <v>513</v>
      </c>
      <c r="E173" s="27" t="s">
        <v>514</v>
      </c>
    </row>
    <row r="174">
      <c r="A174" s="1" t="s">
        <v>504</v>
      </c>
      <c r="B174" s="1">
        <v>41</v>
      </c>
      <c r="C174" s="26" t="s">
        <v>4899</v>
      </c>
      <c r="D174" t="s">
        <v>506</v>
      </c>
      <c r="E174" s="27" t="s">
        <v>4900</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5.5">
      <c r="A176" s="1" t="s">
        <v>511</v>
      </c>
      <c r="E176" s="32" t="s">
        <v>6777</v>
      </c>
    </row>
    <row r="177">
      <c r="A177" s="1" t="s">
        <v>513</v>
      </c>
      <c r="E177" s="27" t="s">
        <v>514</v>
      </c>
    </row>
    <row r="178">
      <c r="A178" s="1" t="s">
        <v>501</v>
      </c>
      <c r="C178" s="22" t="s">
        <v>1260</v>
      </c>
      <c r="E178" s="23" t="s">
        <v>4218</v>
      </c>
      <c r="L178" s="24">
        <f>SUMIFS(L179:L198,A179:A198,"P")</f>
        <v>0</v>
      </c>
      <c r="M178" s="24">
        <f>SUMIFS(M179:M198,A179:A198,"P")</f>
        <v>0</v>
      </c>
      <c r="N178" s="25"/>
    </row>
    <row r="179" ht="25.5">
      <c r="A179" s="1" t="s">
        <v>504</v>
      </c>
      <c r="B179" s="1">
        <v>42</v>
      </c>
      <c r="C179" s="26" t="s">
        <v>4906</v>
      </c>
      <c r="D179" t="s">
        <v>506</v>
      </c>
      <c r="E179" s="27" t="s">
        <v>4907</v>
      </c>
      <c r="F179" s="28" t="s">
        <v>1626</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5.5">
      <c r="A181" s="1" t="s">
        <v>511</v>
      </c>
      <c r="E181" s="32" t="s">
        <v>6721</v>
      </c>
    </row>
    <row r="182" ht="204">
      <c r="A182" s="1" t="s">
        <v>513</v>
      </c>
      <c r="E182" s="27" t="s">
        <v>5538</v>
      </c>
    </row>
    <row r="183" ht="25.5">
      <c r="A183" s="1" t="s">
        <v>504</v>
      </c>
      <c r="B183" s="1">
        <v>43</v>
      </c>
      <c r="C183" s="26" t="s">
        <v>4911</v>
      </c>
      <c r="D183" t="s">
        <v>506</v>
      </c>
      <c r="E183" s="27" t="s">
        <v>4912</v>
      </c>
      <c r="F183" s="28" t="s">
        <v>1626</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5539</v>
      </c>
    </row>
    <row r="185" ht="25.5">
      <c r="A185" s="1" t="s">
        <v>511</v>
      </c>
      <c r="E185" s="32" t="s">
        <v>6778</v>
      </c>
    </row>
    <row r="186" ht="191.25">
      <c r="A186" s="1" t="s">
        <v>513</v>
      </c>
      <c r="E186" s="27" t="s">
        <v>5541</v>
      </c>
    </row>
    <row r="187" ht="25.5">
      <c r="A187" s="1" t="s">
        <v>504</v>
      </c>
      <c r="B187" s="1">
        <v>44</v>
      </c>
      <c r="C187" s="26" t="s">
        <v>4916</v>
      </c>
      <c r="D187" t="s">
        <v>506</v>
      </c>
      <c r="E187" s="27" t="s">
        <v>4917</v>
      </c>
      <c r="F187" s="28" t="s">
        <v>1626</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5542</v>
      </c>
    </row>
    <row r="189" ht="25.5">
      <c r="A189" s="1" t="s">
        <v>511</v>
      </c>
      <c r="E189" s="32" t="s">
        <v>6779</v>
      </c>
    </row>
    <row r="190" ht="191.25">
      <c r="A190" s="1" t="s">
        <v>513</v>
      </c>
      <c r="E190" s="27" t="s">
        <v>5544</v>
      </c>
    </row>
    <row r="191">
      <c r="A191" s="1" t="s">
        <v>504</v>
      </c>
      <c r="B191" s="1">
        <v>45</v>
      </c>
      <c r="C191" s="26" t="s">
        <v>5361</v>
      </c>
      <c r="D191" t="s">
        <v>506</v>
      </c>
      <c r="E191" s="27" t="s">
        <v>5362</v>
      </c>
      <c r="F191" s="28" t="s">
        <v>1626</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5547</v>
      </c>
    </row>
    <row r="193" ht="25.5">
      <c r="A193" s="1" t="s">
        <v>511</v>
      </c>
      <c r="E193" s="32" t="s">
        <v>6780</v>
      </c>
    </row>
    <row r="194">
      <c r="A194" s="1" t="s">
        <v>513</v>
      </c>
      <c r="E194" s="27" t="s">
        <v>514</v>
      </c>
    </row>
    <row r="195">
      <c r="A195" s="1" t="s">
        <v>504</v>
      </c>
      <c r="B195" s="1">
        <v>46</v>
      </c>
      <c r="C195" s="26" t="s">
        <v>4223</v>
      </c>
      <c r="D195" t="s">
        <v>506</v>
      </c>
      <c r="E195" s="27" t="s">
        <v>4224</v>
      </c>
      <c r="F195" s="28" t="s">
        <v>1626</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5629</v>
      </c>
    </row>
    <row r="198">
      <c r="A198" s="1" t="s">
        <v>513</v>
      </c>
      <c r="E198" s="27" t="s">
        <v>514</v>
      </c>
    </row>
    <row r="199">
      <c r="A199" s="1" t="s">
        <v>501</v>
      </c>
      <c r="C199" s="22" t="s">
        <v>3502</v>
      </c>
      <c r="E199" s="23" t="s">
        <v>3503</v>
      </c>
      <c r="L199" s="24">
        <f>SUMIFS(L200:L207,A200:A207,"P")</f>
        <v>0</v>
      </c>
      <c r="M199" s="24">
        <f>SUMIFS(M200:M207,A200:A207,"P")</f>
        <v>0</v>
      </c>
      <c r="N199" s="25"/>
    </row>
    <row r="200">
      <c r="A200" s="1" t="s">
        <v>504</v>
      </c>
      <c r="B200" s="1">
        <v>47</v>
      </c>
      <c r="C200" s="26" t="s">
        <v>4926</v>
      </c>
      <c r="D200" t="s">
        <v>506</v>
      </c>
      <c r="E200" s="27" t="s">
        <v>4927</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5550</v>
      </c>
    </row>
    <row r="202" ht="25.5">
      <c r="A202" s="1" t="s">
        <v>511</v>
      </c>
      <c r="E202" s="32" t="s">
        <v>6781</v>
      </c>
    </row>
    <row r="203">
      <c r="A203" s="1" t="s">
        <v>513</v>
      </c>
      <c r="E203" s="27" t="s">
        <v>514</v>
      </c>
    </row>
    <row r="204">
      <c r="A204" s="1" t="s">
        <v>504</v>
      </c>
      <c r="B204" s="1">
        <v>48</v>
      </c>
      <c r="C204" s="26" t="s">
        <v>5556</v>
      </c>
      <c r="D204" t="s">
        <v>506</v>
      </c>
      <c r="E204" s="27" t="s">
        <v>5557</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5.5">
      <c r="A205" s="1" t="s">
        <v>510</v>
      </c>
      <c r="E205" s="27" t="s">
        <v>5631</v>
      </c>
    </row>
    <row r="206" ht="25.5">
      <c r="A206" s="1" t="s">
        <v>511</v>
      </c>
      <c r="E206" s="32" t="s">
        <v>6725</v>
      </c>
    </row>
    <row r="207">
      <c r="A207" s="1" t="s">
        <v>513</v>
      </c>
      <c r="E207" s="27" t="s">
        <v>514</v>
      </c>
    </row>
    <row r="208">
      <c r="A208" s="1" t="s">
        <v>501</v>
      </c>
      <c r="C208" s="22" t="s">
        <v>2884</v>
      </c>
      <c r="E208" s="23" t="s">
        <v>3333</v>
      </c>
      <c r="L208" s="24">
        <f>SUMIFS(L209:L240,A209:A240,"P")</f>
        <v>0</v>
      </c>
      <c r="M208" s="24">
        <f>SUMIFS(M209:M240,A209:A240,"P")</f>
        <v>0</v>
      </c>
      <c r="N208" s="25"/>
    </row>
    <row r="209">
      <c r="A209" s="1" t="s">
        <v>504</v>
      </c>
      <c r="B209" s="1">
        <v>49</v>
      </c>
      <c r="C209" s="26" t="s">
        <v>4395</v>
      </c>
      <c r="D209" t="s">
        <v>506</v>
      </c>
      <c r="E209" s="27" t="s">
        <v>4396</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5560</v>
      </c>
    </row>
    <row r="211" ht="25.5">
      <c r="A211" s="1" t="s">
        <v>511</v>
      </c>
      <c r="E211" s="32" t="s">
        <v>6782</v>
      </c>
    </row>
    <row r="212">
      <c r="A212" s="1" t="s">
        <v>513</v>
      </c>
      <c r="E212" s="27" t="s">
        <v>514</v>
      </c>
    </row>
    <row r="213">
      <c r="A213" s="1" t="s">
        <v>504</v>
      </c>
      <c r="B213" s="1">
        <v>50</v>
      </c>
      <c r="C213" s="26" t="s">
        <v>4943</v>
      </c>
      <c r="D213" t="s">
        <v>506</v>
      </c>
      <c r="E213" s="27" t="s">
        <v>4944</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5562</v>
      </c>
    </row>
    <row r="215" ht="25.5">
      <c r="A215" s="1" t="s">
        <v>511</v>
      </c>
      <c r="E215" s="32" t="s">
        <v>6783</v>
      </c>
    </row>
    <row r="216">
      <c r="A216" s="1" t="s">
        <v>513</v>
      </c>
      <c r="E216" s="27" t="s">
        <v>514</v>
      </c>
    </row>
    <row r="217">
      <c r="A217" s="1" t="s">
        <v>504</v>
      </c>
      <c r="B217" s="1">
        <v>51</v>
      </c>
      <c r="C217" s="26" t="s">
        <v>4986</v>
      </c>
      <c r="D217" t="s">
        <v>506</v>
      </c>
      <c r="E217" s="27" t="s">
        <v>4987</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5564</v>
      </c>
    </row>
    <row r="219" ht="25.5">
      <c r="A219" s="1" t="s">
        <v>511</v>
      </c>
      <c r="E219" s="32" t="s">
        <v>6784</v>
      </c>
    </row>
    <row r="220">
      <c r="A220" s="1" t="s">
        <v>513</v>
      </c>
      <c r="E220" s="27" t="s">
        <v>514</v>
      </c>
    </row>
    <row r="221">
      <c r="A221" s="1" t="s">
        <v>504</v>
      </c>
      <c r="B221" s="1">
        <v>52</v>
      </c>
      <c r="C221" s="26" t="s">
        <v>3523</v>
      </c>
      <c r="D221" t="s">
        <v>506</v>
      </c>
      <c r="E221" s="27" t="s">
        <v>3524</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5.5">
      <c r="A223" s="1" t="s">
        <v>511</v>
      </c>
      <c r="E223" s="32" t="s">
        <v>6785</v>
      </c>
    </row>
    <row r="224">
      <c r="A224" s="1" t="s">
        <v>513</v>
      </c>
      <c r="E224" s="27" t="s">
        <v>514</v>
      </c>
    </row>
    <row r="225">
      <c r="A225" s="1" t="s">
        <v>504</v>
      </c>
      <c r="B225" s="1">
        <v>53</v>
      </c>
      <c r="C225" s="26" t="s">
        <v>5567</v>
      </c>
      <c r="D225" t="s">
        <v>597</v>
      </c>
      <c r="E225" s="27" t="s">
        <v>5568</v>
      </c>
      <c r="F225" s="28" t="s">
        <v>2701</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5640</v>
      </c>
    </row>
    <row r="227" ht="25.5">
      <c r="A227" s="1" t="s">
        <v>511</v>
      </c>
      <c r="E227" s="32" t="s">
        <v>6786</v>
      </c>
    </row>
    <row r="228">
      <c r="A228" s="1" t="s">
        <v>513</v>
      </c>
      <c r="E228" s="27" t="s">
        <v>514</v>
      </c>
    </row>
    <row r="229">
      <c r="A229" s="1" t="s">
        <v>504</v>
      </c>
      <c r="B229" s="1">
        <v>54</v>
      </c>
      <c r="C229" s="26" t="s">
        <v>5567</v>
      </c>
      <c r="D229" t="s">
        <v>601</v>
      </c>
      <c r="E229" s="27" t="s">
        <v>5568</v>
      </c>
      <c r="F229" s="28" t="s">
        <v>2701</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5569</v>
      </c>
    </row>
    <row r="231" ht="25.5">
      <c r="A231" s="1" t="s">
        <v>511</v>
      </c>
      <c r="E231" s="32" t="s">
        <v>6787</v>
      </c>
    </row>
    <row r="232">
      <c r="A232" s="1" t="s">
        <v>513</v>
      </c>
      <c r="E232" s="27" t="s">
        <v>514</v>
      </c>
    </row>
    <row r="233">
      <c r="A233" s="1" t="s">
        <v>504</v>
      </c>
      <c r="B233" s="1">
        <v>55</v>
      </c>
      <c r="C233" s="26" t="s">
        <v>6733</v>
      </c>
      <c r="D233" t="s">
        <v>506</v>
      </c>
      <c r="E233" s="27" t="s">
        <v>6734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6735</v>
      </c>
    </row>
    <row r="235" ht="25.5">
      <c r="A235" s="1" t="s">
        <v>511</v>
      </c>
      <c r="E235" s="32" t="s">
        <v>521</v>
      </c>
    </row>
    <row r="236">
      <c r="A236" s="1" t="s">
        <v>513</v>
      </c>
      <c r="E236" s="27" t="s">
        <v>514</v>
      </c>
    </row>
    <row r="237">
      <c r="A237" s="1" t="s">
        <v>504</v>
      </c>
      <c r="B237" s="1">
        <v>56</v>
      </c>
      <c r="C237" s="26" t="s">
        <v>6736</v>
      </c>
      <c r="D237" t="s">
        <v>506</v>
      </c>
      <c r="E237" s="27" t="s">
        <v>6737</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6738</v>
      </c>
    </row>
    <row r="239" ht="25.5">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6788</v>
      </c>
      <c r="E8" s="23" t="s">
        <v>241</v>
      </c>
      <c r="L8" s="24">
        <f>L9+L34+L87+L116+L141+L162+L183+L192</f>
        <v>0</v>
      </c>
      <c r="M8" s="24">
        <f>M9+M34+M87+M116+M141+M162+M183+M192</f>
        <v>0</v>
      </c>
      <c r="N8" s="25"/>
    </row>
    <row r="9">
      <c r="A9" s="1" t="s">
        <v>501</v>
      </c>
      <c r="C9" s="22" t="s">
        <v>1254</v>
      </c>
      <c r="E9" s="23" t="s">
        <v>4118</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5.5">
      <c r="A15" s="1" t="s">
        <v>510</v>
      </c>
      <c r="E15" s="27" t="s">
        <v>5583</v>
      </c>
    </row>
    <row r="16" ht="25.5">
      <c r="A16" s="1" t="s">
        <v>511</v>
      </c>
      <c r="E16" s="32" t="s">
        <v>521</v>
      </c>
    </row>
    <row r="17">
      <c r="A17" s="1" t="s">
        <v>513</v>
      </c>
      <c r="E17" s="27" t="s">
        <v>514</v>
      </c>
    </row>
    <row r="18" ht="25.5">
      <c r="A18" s="1" t="s">
        <v>504</v>
      </c>
      <c r="B18" s="1">
        <v>3</v>
      </c>
      <c r="C18" s="26" t="s">
        <v>3384</v>
      </c>
      <c r="D18" t="s">
        <v>3385</v>
      </c>
      <c r="E18" s="27" t="s">
        <v>3386</v>
      </c>
      <c r="F18" s="28" t="s">
        <v>2701</v>
      </c>
      <c r="G18" s="29">
        <v>1135.3720000000001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6789</v>
      </c>
    </row>
    <row r="21" ht="25.5">
      <c r="A21" s="1" t="s">
        <v>513</v>
      </c>
      <c r="E21" s="27" t="s">
        <v>2702</v>
      </c>
    </row>
    <row r="22" ht="25.5">
      <c r="A22" s="1" t="s">
        <v>504</v>
      </c>
      <c r="B22" s="1">
        <v>4</v>
      </c>
      <c r="C22" s="26" t="s">
        <v>2703</v>
      </c>
      <c r="D22" t="s">
        <v>2704</v>
      </c>
      <c r="E22" s="27" t="s">
        <v>2705</v>
      </c>
      <c r="F22" s="28" t="s">
        <v>2701</v>
      </c>
      <c r="G22" s="29">
        <v>48.960000000000001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6790</v>
      </c>
    </row>
    <row r="25" ht="25.5">
      <c r="A25" s="1" t="s">
        <v>513</v>
      </c>
      <c r="E25" s="27" t="s">
        <v>2702</v>
      </c>
    </row>
    <row r="26" ht="25.5">
      <c r="A26" s="1" t="s">
        <v>504</v>
      </c>
      <c r="B26" s="1">
        <v>5</v>
      </c>
      <c r="C26" s="26" t="s">
        <v>4646</v>
      </c>
      <c r="D26" t="s">
        <v>4647</v>
      </c>
      <c r="E26" s="27" t="s">
        <v>4648</v>
      </c>
      <c r="F26" s="28" t="s">
        <v>2701</v>
      </c>
      <c r="G26" s="29">
        <v>462.25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6791</v>
      </c>
    </row>
    <row r="29" ht="25.5">
      <c r="A29" s="1" t="s">
        <v>513</v>
      </c>
      <c r="E29" s="27" t="s">
        <v>2702</v>
      </c>
    </row>
    <row r="30" ht="25.5">
      <c r="A30" s="1" t="s">
        <v>504</v>
      </c>
      <c r="B30" s="1">
        <v>6</v>
      </c>
      <c r="C30" s="26" t="s">
        <v>6681</v>
      </c>
      <c r="D30" t="s">
        <v>6682</v>
      </c>
      <c r="E30" s="27" t="s">
        <v>6683</v>
      </c>
      <c r="F30" s="28" t="s">
        <v>2701</v>
      </c>
      <c r="G30" s="29">
        <v>0.22500000000000001</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6684</v>
      </c>
    </row>
    <row r="33" ht="25.5">
      <c r="A33" s="1" t="s">
        <v>513</v>
      </c>
      <c r="E33" s="27" t="s">
        <v>2702</v>
      </c>
    </row>
    <row r="34">
      <c r="A34" s="1" t="s">
        <v>501</v>
      </c>
      <c r="C34" s="22" t="s">
        <v>597</v>
      </c>
      <c r="E34" s="23" t="s">
        <v>557</v>
      </c>
      <c r="L34" s="24">
        <f>SUMIFS(L35:L86,A35:A86,"P")</f>
        <v>0</v>
      </c>
      <c r="M34" s="24">
        <f>SUMIFS(M35:M86,A35:A86,"P")</f>
        <v>0</v>
      </c>
      <c r="N34" s="25"/>
    </row>
    <row r="35">
      <c r="A35" s="1" t="s">
        <v>504</v>
      </c>
      <c r="B35" s="1">
        <v>7</v>
      </c>
      <c r="C35" s="26" t="s">
        <v>5591</v>
      </c>
      <c r="D35" t="s">
        <v>506</v>
      </c>
      <c r="E35" s="27" t="s">
        <v>5592</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6685</v>
      </c>
    </row>
    <row r="38">
      <c r="A38" s="1" t="s">
        <v>513</v>
      </c>
      <c r="E38" s="27" t="s">
        <v>514</v>
      </c>
    </row>
    <row r="39">
      <c r="A39" s="1" t="s">
        <v>504</v>
      </c>
      <c r="B39" s="1">
        <v>8</v>
      </c>
      <c r="C39" s="26" t="s">
        <v>1646</v>
      </c>
      <c r="D39" t="s">
        <v>506</v>
      </c>
      <c r="E39" s="27" t="s">
        <v>1647</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6792</v>
      </c>
    </row>
    <row r="42">
      <c r="A42" s="1" t="s">
        <v>513</v>
      </c>
      <c r="E42" s="27" t="s">
        <v>514</v>
      </c>
    </row>
    <row r="43">
      <c r="A43" s="1" t="s">
        <v>504</v>
      </c>
      <c r="B43" s="1">
        <v>9</v>
      </c>
      <c r="C43" s="26" t="s">
        <v>3399</v>
      </c>
      <c r="D43" t="s">
        <v>506</v>
      </c>
      <c r="E43" s="27" t="s">
        <v>3400</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5.5">
      <c r="A45" s="1" t="s">
        <v>511</v>
      </c>
      <c r="E45" s="32" t="s">
        <v>6792</v>
      </c>
    </row>
    <row r="46">
      <c r="A46" s="1" t="s">
        <v>513</v>
      </c>
      <c r="E46" s="27" t="s">
        <v>514</v>
      </c>
    </row>
    <row r="47">
      <c r="A47" s="1" t="s">
        <v>504</v>
      </c>
      <c r="B47" s="1">
        <v>10</v>
      </c>
      <c r="C47" s="26" t="s">
        <v>3528</v>
      </c>
      <c r="D47" t="s">
        <v>506</v>
      </c>
      <c r="E47" s="27" t="s">
        <v>3529</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8.25">
      <c r="A49" s="1" t="s">
        <v>511</v>
      </c>
      <c r="E49" s="32" t="s">
        <v>6793</v>
      </c>
    </row>
    <row r="50">
      <c r="A50" s="1" t="s">
        <v>513</v>
      </c>
      <c r="E50" s="27" t="s">
        <v>514</v>
      </c>
    </row>
    <row r="51">
      <c r="A51" s="1" t="s">
        <v>504</v>
      </c>
      <c r="B51" s="1">
        <v>11</v>
      </c>
      <c r="C51" s="26" t="s">
        <v>3403</v>
      </c>
      <c r="D51" t="s">
        <v>4196</v>
      </c>
      <c r="E51" s="27" t="s">
        <v>3404</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5.5">
      <c r="A53" s="1" t="s">
        <v>511</v>
      </c>
      <c r="E53" s="32" t="s">
        <v>6792</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38.25">
      <c r="A57" s="1" t="s">
        <v>511</v>
      </c>
      <c r="E57" s="32" t="s">
        <v>6794</v>
      </c>
    </row>
    <row r="58">
      <c r="A58" s="1" t="s">
        <v>513</v>
      </c>
      <c r="E58" s="27" t="s">
        <v>514</v>
      </c>
    </row>
    <row r="59">
      <c r="A59" s="1" t="s">
        <v>504</v>
      </c>
      <c r="B59" s="1">
        <v>13</v>
      </c>
      <c r="C59" s="26" t="s">
        <v>3562</v>
      </c>
      <c r="D59" t="s">
        <v>506</v>
      </c>
      <c r="E59" s="27" t="s">
        <v>3563</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3590</v>
      </c>
    </row>
    <row r="61" ht="51">
      <c r="A61" s="1" t="s">
        <v>511</v>
      </c>
      <c r="E61" s="32" t="s">
        <v>6795</v>
      </c>
    </row>
    <row r="62">
      <c r="A62" s="1" t="s">
        <v>513</v>
      </c>
      <c r="E62" s="27" t="s">
        <v>514</v>
      </c>
    </row>
    <row r="63">
      <c r="A63" s="1" t="s">
        <v>504</v>
      </c>
      <c r="B63" s="1">
        <v>14</v>
      </c>
      <c r="C63" s="26" t="s">
        <v>3436</v>
      </c>
      <c r="D63" t="s">
        <v>506</v>
      </c>
      <c r="E63" s="27" t="s">
        <v>3437</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5498</v>
      </c>
    </row>
    <row r="65" ht="25.5">
      <c r="A65" s="1" t="s">
        <v>511</v>
      </c>
      <c r="E65" s="32" t="s">
        <v>6796</v>
      </c>
    </row>
    <row r="66">
      <c r="A66" s="1" t="s">
        <v>513</v>
      </c>
      <c r="E66" s="27" t="s">
        <v>514</v>
      </c>
    </row>
    <row r="67">
      <c r="A67" s="1" t="s">
        <v>504</v>
      </c>
      <c r="B67" s="1">
        <v>15</v>
      </c>
      <c r="C67" s="26" t="s">
        <v>3403</v>
      </c>
      <c r="D67" t="s">
        <v>482</v>
      </c>
      <c r="E67" s="27" t="s">
        <v>3404</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3415</v>
      </c>
    </row>
    <row r="69" ht="25.5">
      <c r="A69" s="1" t="s">
        <v>511</v>
      </c>
      <c r="E69" s="32" t="s">
        <v>6797</v>
      </c>
    </row>
    <row r="70">
      <c r="A70" s="1" t="s">
        <v>513</v>
      </c>
      <c r="E70" s="27" t="s">
        <v>514</v>
      </c>
    </row>
    <row r="71">
      <c r="A71" s="1" t="s">
        <v>504</v>
      </c>
      <c r="B71" s="1">
        <v>16</v>
      </c>
      <c r="C71" s="26" t="s">
        <v>3419</v>
      </c>
      <c r="D71" t="s">
        <v>506</v>
      </c>
      <c r="E71" s="27" t="s">
        <v>3420</v>
      </c>
      <c r="F71" s="28" t="s">
        <v>1626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6798</v>
      </c>
    </row>
    <row r="74">
      <c r="A74" s="1" t="s">
        <v>513</v>
      </c>
      <c r="E74" s="27" t="s">
        <v>514</v>
      </c>
    </row>
    <row r="75">
      <c r="A75" s="1" t="s">
        <v>504</v>
      </c>
      <c r="B75" s="1">
        <v>17</v>
      </c>
      <c r="C75" s="26" t="s">
        <v>4817</v>
      </c>
      <c r="D75" t="s">
        <v>506</v>
      </c>
      <c r="E75" s="27" t="s">
        <v>4818</v>
      </c>
      <c r="F75" s="28" t="s">
        <v>1626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6798</v>
      </c>
    </row>
    <row r="78">
      <c r="A78" s="1" t="s">
        <v>513</v>
      </c>
      <c r="E78" s="27" t="s">
        <v>514</v>
      </c>
    </row>
    <row r="79">
      <c r="A79" s="1" t="s">
        <v>504</v>
      </c>
      <c r="B79" s="1">
        <v>18</v>
      </c>
      <c r="C79" s="26" t="s">
        <v>4139</v>
      </c>
      <c r="D79" t="s">
        <v>506</v>
      </c>
      <c r="E79" s="27" t="s">
        <v>4140</v>
      </c>
      <c r="F79" s="28" t="s">
        <v>1626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6799</v>
      </c>
    </row>
    <row r="82">
      <c r="A82" s="1" t="s">
        <v>513</v>
      </c>
      <c r="E82" s="27" t="s">
        <v>514</v>
      </c>
    </row>
    <row r="83">
      <c r="A83" s="1" t="s">
        <v>504</v>
      </c>
      <c r="B83" s="1">
        <v>19</v>
      </c>
      <c r="C83" s="26" t="s">
        <v>4142</v>
      </c>
      <c r="D83" t="s">
        <v>506</v>
      </c>
      <c r="E83" s="27" t="s">
        <v>4143</v>
      </c>
      <c r="F83" s="28" t="s">
        <v>1626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6800</v>
      </c>
    </row>
    <row r="86">
      <c r="A86" s="1" t="s">
        <v>513</v>
      </c>
      <c r="E86" s="27" t="s">
        <v>514</v>
      </c>
    </row>
    <row r="87">
      <c r="A87" s="1" t="s">
        <v>501</v>
      </c>
      <c r="C87" s="22" t="s">
        <v>601</v>
      </c>
      <c r="E87" s="23" t="s">
        <v>1649</v>
      </c>
      <c r="L87" s="24">
        <f>SUMIFS(L88:L115,A88:A115,"P")</f>
        <v>0</v>
      </c>
      <c r="M87" s="24">
        <f>SUMIFS(M88:M115,A88:A115,"P")</f>
        <v>0</v>
      </c>
      <c r="N87" s="25"/>
    </row>
    <row r="88">
      <c r="A88" s="1" t="s">
        <v>504</v>
      </c>
      <c r="B88" s="1">
        <v>20</v>
      </c>
      <c r="C88" s="26" t="s">
        <v>5603</v>
      </c>
      <c r="D88" t="s">
        <v>506</v>
      </c>
      <c r="E88" s="27" t="s">
        <v>5604</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6695</v>
      </c>
    </row>
    <row r="91">
      <c r="A91" s="1" t="s">
        <v>513</v>
      </c>
      <c r="E91" s="27" t="s">
        <v>514</v>
      </c>
    </row>
    <row r="92">
      <c r="A92" s="1" t="s">
        <v>504</v>
      </c>
      <c r="B92" s="1">
        <v>21</v>
      </c>
      <c r="C92" s="26" t="s">
        <v>5606</v>
      </c>
      <c r="D92" t="s">
        <v>506</v>
      </c>
      <c r="E92" s="27" t="s">
        <v>5607</v>
      </c>
      <c r="F92" s="28" t="s">
        <v>2701</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6696</v>
      </c>
    </row>
    <row r="95">
      <c r="A95" s="1" t="s">
        <v>513</v>
      </c>
      <c r="E95" s="27" t="s">
        <v>514</v>
      </c>
    </row>
    <row r="96">
      <c r="A96" s="1" t="s">
        <v>504</v>
      </c>
      <c r="B96" s="1">
        <v>22</v>
      </c>
      <c r="C96" s="26" t="s">
        <v>4202</v>
      </c>
      <c r="D96" t="s">
        <v>506</v>
      </c>
      <c r="E96" s="27" t="s">
        <v>4203</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6764</v>
      </c>
    </row>
    <row r="98" ht="25.5">
      <c r="A98" s="1" t="s">
        <v>511</v>
      </c>
      <c r="E98" s="32" t="s">
        <v>6697</v>
      </c>
    </row>
    <row r="99">
      <c r="A99" s="1" t="s">
        <v>513</v>
      </c>
      <c r="E99" s="27" t="s">
        <v>514</v>
      </c>
    </row>
    <row r="100">
      <c r="A100" s="1" t="s">
        <v>504</v>
      </c>
      <c r="B100" s="1">
        <v>23</v>
      </c>
      <c r="C100" s="26" t="s">
        <v>6698</v>
      </c>
      <c r="D100" t="s">
        <v>506</v>
      </c>
      <c r="E100" s="27" t="s">
        <v>6699</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6700</v>
      </c>
    </row>
    <row r="103">
      <c r="A103" s="1" t="s">
        <v>513</v>
      </c>
      <c r="E103" s="27" t="s">
        <v>514</v>
      </c>
    </row>
    <row r="104" ht="25.5">
      <c r="A104" s="1" t="s">
        <v>504</v>
      </c>
      <c r="B104" s="1">
        <v>24</v>
      </c>
      <c r="C104" s="26" t="s">
        <v>6701</v>
      </c>
      <c r="D104" t="s">
        <v>506</v>
      </c>
      <c r="E104" s="27" t="s">
        <v>6702</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6703</v>
      </c>
    </row>
    <row r="107">
      <c r="A107" s="1" t="s">
        <v>513</v>
      </c>
      <c r="E107" s="27" t="s">
        <v>514</v>
      </c>
    </row>
    <row r="108">
      <c r="A108" s="1" t="s">
        <v>504</v>
      </c>
      <c r="B108" s="1">
        <v>25</v>
      </c>
      <c r="C108" s="26" t="s">
        <v>4208</v>
      </c>
      <c r="D108" t="s">
        <v>506</v>
      </c>
      <c r="E108" s="27" t="s">
        <v>4209</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8.25">
      <c r="A110" s="1" t="s">
        <v>511</v>
      </c>
      <c r="E110" s="32" t="s">
        <v>6801</v>
      </c>
    </row>
    <row r="111">
      <c r="A111" s="1" t="s">
        <v>513</v>
      </c>
      <c r="E111" s="27" t="s">
        <v>514</v>
      </c>
    </row>
    <row r="112">
      <c r="A112" s="1" t="s">
        <v>504</v>
      </c>
      <c r="B112" s="1">
        <v>26</v>
      </c>
      <c r="C112" s="26" t="s">
        <v>4212</v>
      </c>
      <c r="D112" t="s">
        <v>506</v>
      </c>
      <c r="E112" s="27" t="s">
        <v>4213</v>
      </c>
      <c r="F112" s="28" t="s">
        <v>2701</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6705</v>
      </c>
    </row>
    <row r="115">
      <c r="A115" s="1" t="s">
        <v>513</v>
      </c>
      <c r="E115" s="27" t="s">
        <v>514</v>
      </c>
    </row>
    <row r="116">
      <c r="A116" s="1" t="s">
        <v>501</v>
      </c>
      <c r="C116" s="22" t="s">
        <v>604</v>
      </c>
      <c r="E116" s="23" t="s">
        <v>3448</v>
      </c>
      <c r="L116" s="24">
        <f>SUMIFS(L117:L140,A117:A140,"P")</f>
        <v>0</v>
      </c>
      <c r="M116" s="24">
        <f>SUMIFS(M117:M140,A117:A140,"P")</f>
        <v>0</v>
      </c>
      <c r="N116" s="25"/>
    </row>
    <row r="117">
      <c r="A117" s="1" t="s">
        <v>504</v>
      </c>
      <c r="B117" s="1">
        <v>27</v>
      </c>
      <c r="C117" s="26" t="s">
        <v>5330</v>
      </c>
      <c r="D117" t="s">
        <v>506</v>
      </c>
      <c r="E117" s="27" t="s">
        <v>5331</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3.75">
      <c r="A118" s="1" t="s">
        <v>510</v>
      </c>
      <c r="E118" s="27" t="s">
        <v>6626</v>
      </c>
    </row>
    <row r="119" ht="25.5">
      <c r="A119" s="1" t="s">
        <v>511</v>
      </c>
      <c r="E119" s="32" t="s">
        <v>6802</v>
      </c>
    </row>
    <row r="120">
      <c r="A120" s="1" t="s">
        <v>513</v>
      </c>
      <c r="E120" s="27" t="s">
        <v>514</v>
      </c>
    </row>
    <row r="121">
      <c r="A121" s="1" t="s">
        <v>504</v>
      </c>
      <c r="B121" s="1">
        <v>28</v>
      </c>
      <c r="C121" s="26" t="s">
        <v>5334</v>
      </c>
      <c r="D121" t="s">
        <v>506</v>
      </c>
      <c r="E121" s="27" t="s">
        <v>5335</v>
      </c>
      <c r="F121" s="28" t="s">
        <v>2701</v>
      </c>
      <c r="G121" s="29">
        <v>2.8540000000000001</v>
      </c>
      <c r="H121" s="28">
        <v>0</v>
      </c>
      <c r="I121" s="30">
        <f>ROUND(G121*H121,P4)</f>
        <v>0</v>
      </c>
      <c r="L121" s="30">
        <v>0</v>
      </c>
      <c r="M121" s="24">
        <f>ROUND(G121*L121,P4)</f>
        <v>0</v>
      </c>
      <c r="N121" s="25" t="s">
        <v>509</v>
      </c>
      <c r="O121" s="31">
        <f>M121*AA121</f>
        <v>0</v>
      </c>
      <c r="P121" s="1">
        <v>3</v>
      </c>
      <c r="AA121" s="1">
        <f>IF(P121=1,$O$3,IF(P121=2,$O$4,$O$5))</f>
        <v>0</v>
      </c>
    </row>
    <row r="122" ht="25.5">
      <c r="A122" s="1" t="s">
        <v>510</v>
      </c>
      <c r="E122" s="27" t="s">
        <v>5520</v>
      </c>
    </row>
    <row r="123" ht="25.5">
      <c r="A123" s="1" t="s">
        <v>511</v>
      </c>
      <c r="E123" s="32" t="s">
        <v>6768</v>
      </c>
    </row>
    <row r="124">
      <c r="A124" s="1" t="s">
        <v>513</v>
      </c>
      <c r="E124" s="27" t="s">
        <v>514</v>
      </c>
    </row>
    <row r="125">
      <c r="A125" s="1" t="s">
        <v>504</v>
      </c>
      <c r="B125" s="1">
        <v>29</v>
      </c>
      <c r="C125" s="26" t="s">
        <v>4858</v>
      </c>
      <c r="D125" t="s">
        <v>506</v>
      </c>
      <c r="E125" s="27" t="s">
        <v>4859</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1">
      <c r="A126" s="1" t="s">
        <v>510</v>
      </c>
      <c r="E126" s="27" t="s">
        <v>6629</v>
      </c>
    </row>
    <row r="127" ht="25.5">
      <c r="A127" s="1" t="s">
        <v>511</v>
      </c>
      <c r="E127" s="32" t="s">
        <v>6803</v>
      </c>
    </row>
    <row r="128">
      <c r="A128" s="1" t="s">
        <v>513</v>
      </c>
      <c r="E128" s="27" t="s">
        <v>514</v>
      </c>
    </row>
    <row r="129">
      <c r="A129" s="1" t="s">
        <v>504</v>
      </c>
      <c r="B129" s="1">
        <v>30</v>
      </c>
      <c r="C129" s="26" t="s">
        <v>4862</v>
      </c>
      <c r="D129" t="s">
        <v>506</v>
      </c>
      <c r="E129" s="27" t="s">
        <v>4863</v>
      </c>
      <c r="F129" s="28" t="s">
        <v>2701</v>
      </c>
      <c r="G129" s="29">
        <v>10.154</v>
      </c>
      <c r="H129" s="28">
        <v>0</v>
      </c>
      <c r="I129" s="30">
        <f>ROUND(G129*H129,P4)</f>
        <v>0</v>
      </c>
      <c r="L129" s="30">
        <v>0</v>
      </c>
      <c r="M129" s="24">
        <f>ROUND(G129*L129,P4)</f>
        <v>0</v>
      </c>
      <c r="N129" s="25" t="s">
        <v>509</v>
      </c>
      <c r="O129" s="31">
        <f>M129*AA129</f>
        <v>0</v>
      </c>
      <c r="P129" s="1">
        <v>3</v>
      </c>
      <c r="AA129" s="1">
        <f>IF(P129=1,$O$3,IF(P129=2,$O$4,$O$5))</f>
        <v>0</v>
      </c>
    </row>
    <row r="130" ht="25.5">
      <c r="A130" s="1" t="s">
        <v>510</v>
      </c>
      <c r="E130" s="27" t="s">
        <v>5516</v>
      </c>
    </row>
    <row r="131" ht="25.5">
      <c r="A131" s="1" t="s">
        <v>511</v>
      </c>
      <c r="E131" s="32" t="s">
        <v>6804</v>
      </c>
    </row>
    <row r="132">
      <c r="A132" s="1" t="s">
        <v>513</v>
      </c>
      <c r="E132" s="27" t="s">
        <v>514</v>
      </c>
    </row>
    <row r="133">
      <c r="A133" s="1" t="s">
        <v>504</v>
      </c>
      <c r="B133" s="1">
        <v>31</v>
      </c>
      <c r="C133" s="26" t="s">
        <v>4851</v>
      </c>
      <c r="D133" t="s">
        <v>506</v>
      </c>
      <c r="E133" s="27" t="s">
        <v>4852</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6.5">
      <c r="A134" s="1" t="s">
        <v>510</v>
      </c>
      <c r="E134" s="27" t="s">
        <v>6710</v>
      </c>
    </row>
    <row r="135" ht="25.5">
      <c r="A135" s="1" t="s">
        <v>511</v>
      </c>
      <c r="E135" s="32" t="s">
        <v>6805</v>
      </c>
    </row>
    <row r="136">
      <c r="A136" s="1" t="s">
        <v>513</v>
      </c>
      <c r="E136" s="27" t="s">
        <v>514</v>
      </c>
    </row>
    <row r="137">
      <c r="A137" s="1" t="s">
        <v>504</v>
      </c>
      <c r="B137" s="1">
        <v>32</v>
      </c>
      <c r="C137" s="26" t="s">
        <v>4855</v>
      </c>
      <c r="D137" t="s">
        <v>506</v>
      </c>
      <c r="E137" s="27" t="s">
        <v>4856</v>
      </c>
      <c r="F137" s="28" t="s">
        <v>2701</v>
      </c>
      <c r="G137" s="29">
        <v>0.68600000000000005</v>
      </c>
      <c r="H137" s="28">
        <v>0</v>
      </c>
      <c r="I137" s="30">
        <f>ROUND(G137*H137,P4)</f>
        <v>0</v>
      </c>
      <c r="L137" s="30">
        <v>0</v>
      </c>
      <c r="M137" s="24">
        <f>ROUND(G137*L137,P4)</f>
        <v>0</v>
      </c>
      <c r="N137" s="25" t="s">
        <v>509</v>
      </c>
      <c r="O137" s="31">
        <f>M137*AA137</f>
        <v>0</v>
      </c>
      <c r="P137" s="1">
        <v>3</v>
      </c>
      <c r="AA137" s="1">
        <f>IF(P137=1,$O$3,IF(P137=2,$O$4,$O$5))</f>
        <v>0</v>
      </c>
    </row>
    <row r="138" ht="25.5">
      <c r="A138" s="1" t="s">
        <v>510</v>
      </c>
      <c r="E138" s="27" t="s">
        <v>5524</v>
      </c>
    </row>
    <row r="139" ht="25.5">
      <c r="A139" s="1" t="s">
        <v>511</v>
      </c>
      <c r="E139" s="32" t="s">
        <v>6712</v>
      </c>
    </row>
    <row r="140">
      <c r="A140" s="1" t="s">
        <v>513</v>
      </c>
      <c r="E140" s="27" t="s">
        <v>514</v>
      </c>
    </row>
    <row r="141">
      <c r="A141" s="1" t="s">
        <v>501</v>
      </c>
      <c r="C141" s="22" t="s">
        <v>857</v>
      </c>
      <c r="E141" s="23" t="s">
        <v>3456</v>
      </c>
      <c r="L141" s="24">
        <f>SUMIFS(L142:L161,A142:A161,"P")</f>
        <v>0</v>
      </c>
      <c r="M141" s="24">
        <f>SUMIFS(M142:M161,A142:A161,"P")</f>
        <v>0</v>
      </c>
      <c r="N141" s="25"/>
    </row>
    <row r="142">
      <c r="A142" s="1" t="s">
        <v>504</v>
      </c>
      <c r="B142" s="1">
        <v>33</v>
      </c>
      <c r="C142" s="26" t="s">
        <v>3603</v>
      </c>
      <c r="D142" t="s">
        <v>506</v>
      </c>
      <c r="E142" s="27" t="s">
        <v>3604</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5.5">
      <c r="A143" s="1" t="s">
        <v>510</v>
      </c>
      <c r="E143" s="27" t="s">
        <v>5526</v>
      </c>
    </row>
    <row r="144" ht="25.5">
      <c r="A144" s="1" t="s">
        <v>511</v>
      </c>
      <c r="E144" s="32" t="s">
        <v>6806</v>
      </c>
    </row>
    <row r="145">
      <c r="A145" s="1" t="s">
        <v>513</v>
      </c>
      <c r="E145" s="27" t="s">
        <v>514</v>
      </c>
    </row>
    <row r="146">
      <c r="A146" s="1" t="s">
        <v>504</v>
      </c>
      <c r="B146" s="1">
        <v>34</v>
      </c>
      <c r="C146" s="26" t="s">
        <v>3472</v>
      </c>
      <c r="D146" t="s">
        <v>506</v>
      </c>
      <c r="E146" s="27" t="s">
        <v>3473</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8.25">
      <c r="A148" s="1" t="s">
        <v>511</v>
      </c>
      <c r="E148" s="32" t="s">
        <v>6807</v>
      </c>
    </row>
    <row r="149">
      <c r="A149" s="1" t="s">
        <v>513</v>
      </c>
      <c r="E149" s="27" t="s">
        <v>514</v>
      </c>
    </row>
    <row r="150">
      <c r="A150" s="1" t="s">
        <v>504</v>
      </c>
      <c r="B150" s="1">
        <v>35</v>
      </c>
      <c r="C150" s="26" t="s">
        <v>5529</v>
      </c>
      <c r="D150" t="s">
        <v>506</v>
      </c>
      <c r="E150" s="27" t="s">
        <v>5530</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5.5">
      <c r="A152" s="1" t="s">
        <v>511</v>
      </c>
      <c r="E152" s="32" t="s">
        <v>6808</v>
      </c>
    </row>
    <row r="153">
      <c r="A153" s="1" t="s">
        <v>513</v>
      </c>
      <c r="E153" s="27" t="s">
        <v>514</v>
      </c>
    </row>
    <row r="154">
      <c r="A154" s="1" t="s">
        <v>504</v>
      </c>
      <c r="B154" s="1">
        <v>36</v>
      </c>
      <c r="C154" s="26" t="s">
        <v>6716</v>
      </c>
      <c r="D154" t="s">
        <v>506</v>
      </c>
      <c r="E154" s="27" t="s">
        <v>6717</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6718</v>
      </c>
    </row>
    <row r="156" ht="25.5">
      <c r="A156" s="1" t="s">
        <v>511</v>
      </c>
      <c r="E156" s="32" t="s">
        <v>6809</v>
      </c>
    </row>
    <row r="157">
      <c r="A157" s="1" t="s">
        <v>513</v>
      </c>
      <c r="E157" s="27" t="s">
        <v>514</v>
      </c>
    </row>
    <row r="158">
      <c r="A158" s="1" t="s">
        <v>504</v>
      </c>
      <c r="B158" s="1">
        <v>37</v>
      </c>
      <c r="C158" s="26" t="s">
        <v>4899</v>
      </c>
      <c r="D158" t="s">
        <v>506</v>
      </c>
      <c r="E158" s="27" t="s">
        <v>4900</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5.5">
      <c r="A160" s="1" t="s">
        <v>511</v>
      </c>
      <c r="E160" s="32" t="s">
        <v>6810</v>
      </c>
    </row>
    <row r="161">
      <c r="A161" s="1" t="s">
        <v>513</v>
      </c>
      <c r="E161" s="27" t="s">
        <v>514</v>
      </c>
    </row>
    <row r="162">
      <c r="A162" s="1" t="s">
        <v>501</v>
      </c>
      <c r="C162" s="22" t="s">
        <v>1260</v>
      </c>
      <c r="E162" s="23" t="s">
        <v>4218</v>
      </c>
      <c r="L162" s="24">
        <f>SUMIFS(L163:L182,A163:A182,"P")</f>
        <v>0</v>
      </c>
      <c r="M162" s="24">
        <f>SUMIFS(M163:M182,A163:A182,"P")</f>
        <v>0</v>
      </c>
      <c r="N162" s="25"/>
    </row>
    <row r="163" ht="25.5">
      <c r="A163" s="1" t="s">
        <v>504</v>
      </c>
      <c r="B163" s="1">
        <v>38</v>
      </c>
      <c r="C163" s="26" t="s">
        <v>4906</v>
      </c>
      <c r="D163" t="s">
        <v>506</v>
      </c>
      <c r="E163" s="27" t="s">
        <v>4907</v>
      </c>
      <c r="F163" s="28" t="s">
        <v>1626</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5536</v>
      </c>
    </row>
    <row r="165" ht="25.5">
      <c r="A165" s="1" t="s">
        <v>511</v>
      </c>
      <c r="E165" s="32" t="s">
        <v>6721</v>
      </c>
    </row>
    <row r="166" ht="204">
      <c r="A166" s="1" t="s">
        <v>513</v>
      </c>
      <c r="E166" s="27" t="s">
        <v>5538</v>
      </c>
    </row>
    <row r="167" ht="25.5">
      <c r="A167" s="1" t="s">
        <v>504</v>
      </c>
      <c r="B167" s="1">
        <v>39</v>
      </c>
      <c r="C167" s="26" t="s">
        <v>4911</v>
      </c>
      <c r="D167" t="s">
        <v>506</v>
      </c>
      <c r="E167" s="27" t="s">
        <v>4912</v>
      </c>
      <c r="F167" s="28" t="s">
        <v>1626</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5539</v>
      </c>
    </row>
    <row r="169" ht="25.5">
      <c r="A169" s="1" t="s">
        <v>511</v>
      </c>
      <c r="E169" s="32" t="s">
        <v>6811</v>
      </c>
    </row>
    <row r="170" ht="191.25">
      <c r="A170" s="1" t="s">
        <v>513</v>
      </c>
      <c r="E170" s="27" t="s">
        <v>5541</v>
      </c>
    </row>
    <row r="171" ht="25.5">
      <c r="A171" s="1" t="s">
        <v>504</v>
      </c>
      <c r="B171" s="1">
        <v>40</v>
      </c>
      <c r="C171" s="26" t="s">
        <v>4916</v>
      </c>
      <c r="D171" t="s">
        <v>506</v>
      </c>
      <c r="E171" s="27" t="s">
        <v>4917</v>
      </c>
      <c r="F171" s="28" t="s">
        <v>1626</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5542</v>
      </c>
    </row>
    <row r="173" ht="25.5">
      <c r="A173" s="1" t="s">
        <v>511</v>
      </c>
      <c r="E173" s="32" t="s">
        <v>6812</v>
      </c>
    </row>
    <row r="174" ht="191.25">
      <c r="A174" s="1" t="s">
        <v>513</v>
      </c>
      <c r="E174" s="27" t="s">
        <v>5544</v>
      </c>
    </row>
    <row r="175">
      <c r="A175" s="1" t="s">
        <v>504</v>
      </c>
      <c r="B175" s="1">
        <v>41</v>
      </c>
      <c r="C175" s="26" t="s">
        <v>5361</v>
      </c>
      <c r="D175" t="s">
        <v>506</v>
      </c>
      <c r="E175" s="27" t="s">
        <v>5362</v>
      </c>
      <c r="F175" s="28" t="s">
        <v>1626</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5547</v>
      </c>
    </row>
    <row r="177" ht="25.5">
      <c r="A177" s="1" t="s">
        <v>511</v>
      </c>
      <c r="E177" s="32" t="s">
        <v>6724</v>
      </c>
    </row>
    <row r="178">
      <c r="A178" s="1" t="s">
        <v>513</v>
      </c>
      <c r="E178" s="27" t="s">
        <v>514</v>
      </c>
    </row>
    <row r="179">
      <c r="A179" s="1" t="s">
        <v>504</v>
      </c>
      <c r="B179" s="1">
        <v>42</v>
      </c>
      <c r="C179" s="26" t="s">
        <v>4223</v>
      </c>
      <c r="D179" t="s">
        <v>506</v>
      </c>
      <c r="E179" s="27" t="s">
        <v>4224</v>
      </c>
      <c r="F179" s="28" t="s">
        <v>1626</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5629</v>
      </c>
    </row>
    <row r="182">
      <c r="A182" s="1" t="s">
        <v>513</v>
      </c>
      <c r="E182" s="27" t="s">
        <v>514</v>
      </c>
    </row>
    <row r="183">
      <c r="A183" s="1" t="s">
        <v>501</v>
      </c>
      <c r="C183" s="22" t="s">
        <v>3502</v>
      </c>
      <c r="E183" s="23" t="s">
        <v>3503</v>
      </c>
      <c r="L183" s="24">
        <f>SUMIFS(L184:L191,A184:A191,"P")</f>
        <v>0</v>
      </c>
      <c r="M183" s="24">
        <f>SUMIFS(M184:M191,A184:A191,"P")</f>
        <v>0</v>
      </c>
      <c r="N183" s="25"/>
    </row>
    <row r="184">
      <c r="A184" s="1" t="s">
        <v>504</v>
      </c>
      <c r="B184" s="1">
        <v>43</v>
      </c>
      <c r="C184" s="26" t="s">
        <v>4926</v>
      </c>
      <c r="D184" t="s">
        <v>506</v>
      </c>
      <c r="E184" s="27" t="s">
        <v>4927</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5550</v>
      </c>
    </row>
    <row r="186" ht="25.5">
      <c r="A186" s="1" t="s">
        <v>511</v>
      </c>
      <c r="E186" s="32" t="s">
        <v>5630</v>
      </c>
    </row>
    <row r="187">
      <c r="A187" s="1" t="s">
        <v>513</v>
      </c>
      <c r="E187" s="27" t="s">
        <v>514</v>
      </c>
    </row>
    <row r="188">
      <c r="A188" s="1" t="s">
        <v>504</v>
      </c>
      <c r="B188" s="1">
        <v>44</v>
      </c>
      <c r="C188" s="26" t="s">
        <v>5556</v>
      </c>
      <c r="D188" t="s">
        <v>506</v>
      </c>
      <c r="E188" s="27" t="s">
        <v>5557</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5.5">
      <c r="A189" s="1" t="s">
        <v>510</v>
      </c>
      <c r="E189" s="27" t="s">
        <v>5631</v>
      </c>
    </row>
    <row r="190" ht="25.5">
      <c r="A190" s="1" t="s">
        <v>511</v>
      </c>
      <c r="E190" s="32" t="s">
        <v>6725</v>
      </c>
    </row>
    <row r="191">
      <c r="A191" s="1" t="s">
        <v>513</v>
      </c>
      <c r="E191" s="27" t="s">
        <v>514</v>
      </c>
    </row>
    <row r="192">
      <c r="A192" s="1" t="s">
        <v>501</v>
      </c>
      <c r="C192" s="22" t="s">
        <v>2884</v>
      </c>
      <c r="E192" s="23" t="s">
        <v>3333</v>
      </c>
      <c r="L192" s="24">
        <f>SUMIFS(L193:L228,A193:A228,"P")</f>
        <v>0</v>
      </c>
      <c r="M192" s="24">
        <f>SUMIFS(M193:M228,A193:A228,"P")</f>
        <v>0</v>
      </c>
      <c r="N192" s="25"/>
    </row>
    <row r="193">
      <c r="A193" s="1" t="s">
        <v>504</v>
      </c>
      <c r="B193" s="1">
        <v>45</v>
      </c>
      <c r="C193" s="26" t="s">
        <v>4395</v>
      </c>
      <c r="D193" t="s">
        <v>506</v>
      </c>
      <c r="E193" s="27" t="s">
        <v>4396</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5560</v>
      </c>
    </row>
    <row r="195" ht="38.25">
      <c r="A195" s="1" t="s">
        <v>511</v>
      </c>
      <c r="E195" s="32" t="s">
        <v>6813</v>
      </c>
    </row>
    <row r="196">
      <c r="A196" s="1" t="s">
        <v>513</v>
      </c>
      <c r="E196" s="27" t="s">
        <v>514</v>
      </c>
    </row>
    <row r="197">
      <c r="A197" s="1" t="s">
        <v>504</v>
      </c>
      <c r="B197" s="1">
        <v>46</v>
      </c>
      <c r="C197" s="26" t="s">
        <v>4943</v>
      </c>
      <c r="D197" t="s">
        <v>506</v>
      </c>
      <c r="E197" s="27" t="s">
        <v>4944</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5562</v>
      </c>
    </row>
    <row r="199" ht="25.5">
      <c r="A199" s="1" t="s">
        <v>511</v>
      </c>
      <c r="E199" s="32" t="s">
        <v>6727</v>
      </c>
    </row>
    <row r="200">
      <c r="A200" s="1" t="s">
        <v>513</v>
      </c>
      <c r="E200" s="27" t="s">
        <v>514</v>
      </c>
    </row>
    <row r="201">
      <c r="A201" s="1" t="s">
        <v>504</v>
      </c>
      <c r="B201" s="1">
        <v>47</v>
      </c>
      <c r="C201" s="26" t="s">
        <v>4986</v>
      </c>
      <c r="D201" t="s">
        <v>506</v>
      </c>
      <c r="E201" s="27" t="s">
        <v>4987</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5564</v>
      </c>
    </row>
    <row r="203" ht="25.5">
      <c r="A203" s="1" t="s">
        <v>511</v>
      </c>
      <c r="E203" s="32" t="s">
        <v>6814</v>
      </c>
    </row>
    <row r="204">
      <c r="A204" s="1" t="s">
        <v>513</v>
      </c>
      <c r="E204" s="27" t="s">
        <v>514</v>
      </c>
    </row>
    <row r="205">
      <c r="A205" s="1" t="s">
        <v>504</v>
      </c>
      <c r="B205" s="1">
        <v>48</v>
      </c>
      <c r="C205" s="26" t="s">
        <v>3523</v>
      </c>
      <c r="D205" t="s">
        <v>506</v>
      </c>
      <c r="E205" s="27" t="s">
        <v>3524</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5.5">
      <c r="A207" s="1" t="s">
        <v>511</v>
      </c>
      <c r="E207" s="32" t="s">
        <v>6815</v>
      </c>
    </row>
    <row r="208">
      <c r="A208" s="1" t="s">
        <v>513</v>
      </c>
      <c r="E208" s="27" t="s">
        <v>514</v>
      </c>
    </row>
    <row r="209">
      <c r="A209" s="1" t="s">
        <v>504</v>
      </c>
      <c r="B209" s="1">
        <v>49</v>
      </c>
      <c r="C209" s="26" t="s">
        <v>5567</v>
      </c>
      <c r="D209" t="s">
        <v>597</v>
      </c>
      <c r="E209" s="27" t="s">
        <v>5568</v>
      </c>
      <c r="F209" s="28" t="s">
        <v>2701</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5640</v>
      </c>
    </row>
    <row r="211" ht="25.5">
      <c r="A211" s="1" t="s">
        <v>511</v>
      </c>
      <c r="E211" s="32" t="s">
        <v>6816</v>
      </c>
    </row>
    <row r="212">
      <c r="A212" s="1" t="s">
        <v>513</v>
      </c>
      <c r="E212" s="27" t="s">
        <v>514</v>
      </c>
    </row>
    <row r="213">
      <c r="A213" s="1" t="s">
        <v>504</v>
      </c>
      <c r="B213" s="1">
        <v>50</v>
      </c>
      <c r="C213" s="26" t="s">
        <v>5567</v>
      </c>
      <c r="D213" t="s">
        <v>601</v>
      </c>
      <c r="E213" s="27" t="s">
        <v>5568</v>
      </c>
      <c r="F213" s="28" t="s">
        <v>2701</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5569</v>
      </c>
    </row>
    <row r="215" ht="25.5">
      <c r="A215" s="1" t="s">
        <v>511</v>
      </c>
      <c r="E215" s="32" t="s">
        <v>6817</v>
      </c>
    </row>
    <row r="216">
      <c r="A216" s="1" t="s">
        <v>513</v>
      </c>
      <c r="E216" s="27" t="s">
        <v>514</v>
      </c>
    </row>
    <row r="217">
      <c r="A217" s="1" t="s">
        <v>504</v>
      </c>
      <c r="B217" s="1">
        <v>51</v>
      </c>
      <c r="C217" s="26" t="s">
        <v>4997</v>
      </c>
      <c r="D217" t="s">
        <v>506</v>
      </c>
      <c r="E217" s="27" t="s">
        <v>4998</v>
      </c>
      <c r="F217" s="28" t="s">
        <v>1626</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8.25">
      <c r="A219" s="1" t="s">
        <v>511</v>
      </c>
      <c r="E219" s="32" t="s">
        <v>6818</v>
      </c>
    </row>
    <row r="220">
      <c r="A220" s="1" t="s">
        <v>513</v>
      </c>
      <c r="E220" s="27" t="s">
        <v>514</v>
      </c>
    </row>
    <row r="221">
      <c r="A221" s="1" t="s">
        <v>504</v>
      </c>
      <c r="B221" s="1">
        <v>52</v>
      </c>
      <c r="C221" s="26" t="s">
        <v>6733</v>
      </c>
      <c r="D221" t="s">
        <v>506</v>
      </c>
      <c r="E221" s="27" t="s">
        <v>6734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6735</v>
      </c>
    </row>
    <row r="223" ht="25.5">
      <c r="A223" s="1" t="s">
        <v>511</v>
      </c>
      <c r="E223" s="32" t="s">
        <v>521</v>
      </c>
    </row>
    <row r="224">
      <c r="A224" s="1" t="s">
        <v>513</v>
      </c>
      <c r="E224" s="27" t="s">
        <v>514</v>
      </c>
    </row>
    <row r="225">
      <c r="A225" s="1" t="s">
        <v>504</v>
      </c>
      <c r="B225" s="1">
        <v>53</v>
      </c>
      <c r="C225" s="26" t="s">
        <v>6736</v>
      </c>
      <c r="D225" t="s">
        <v>506</v>
      </c>
      <c r="E225" s="27" t="s">
        <v>6737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6738</v>
      </c>
    </row>
    <row r="227" ht="25.5">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6819</v>
      </c>
      <c r="E8" s="23" t="s">
        <v>243</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6820</v>
      </c>
      <c r="D10" t="s">
        <v>506</v>
      </c>
      <c r="E10" s="27" t="s">
        <v>6821</v>
      </c>
      <c r="F10" s="28" t="s">
        <v>1626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6822</v>
      </c>
    </row>
    <row r="13">
      <c r="A13" s="1" t="s">
        <v>513</v>
      </c>
      <c r="E13" s="27" t="s">
        <v>6823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COUNTIFS(L8:L127,"=0",A8:A127,"P")+COUNTIFS(L8:L127,"",A8:A127,"P")+SUM(Q8:Q127)</f>
        <v>0</v>
      </c>
    </row>
    <row r="8">
      <c r="A8" s="1" t="s">
        <v>499</v>
      </c>
      <c r="C8" s="22" t="s">
        <v>6824</v>
      </c>
      <c r="E8" s="23" t="s">
        <v>245</v>
      </c>
      <c r="L8" s="24">
        <f>L9+L26+L67+L84+L101+L106</f>
        <v>0</v>
      </c>
      <c r="M8" s="24">
        <f>M9+M26+M67+M84+M101+M106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173.91800000000001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6825</v>
      </c>
    </row>
    <row r="13" ht="25.5">
      <c r="A13" s="1" t="s">
        <v>513</v>
      </c>
      <c r="E13" s="27" t="s">
        <v>2702</v>
      </c>
    </row>
    <row r="14" ht="25.5">
      <c r="A14" s="1" t="s">
        <v>504</v>
      </c>
      <c r="B14" s="1">
        <v>2</v>
      </c>
      <c r="C14" s="26" t="s">
        <v>2833</v>
      </c>
      <c r="D14" t="s">
        <v>2834</v>
      </c>
      <c r="E14" s="27" t="s">
        <v>2835</v>
      </c>
      <c r="F14" s="28" t="s">
        <v>2701</v>
      </c>
      <c r="G14" s="29">
        <v>79.379999999999995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6826</v>
      </c>
    </row>
    <row r="17" ht="25.5">
      <c r="A17" s="1" t="s">
        <v>513</v>
      </c>
      <c r="E17" s="27" t="s">
        <v>2702</v>
      </c>
    </row>
    <row r="18" ht="25.5">
      <c r="A18" s="1" t="s">
        <v>504</v>
      </c>
      <c r="B18" s="1">
        <v>3</v>
      </c>
      <c r="C18" s="26" t="s">
        <v>4646</v>
      </c>
      <c r="D18" t="s">
        <v>4647</v>
      </c>
      <c r="E18" s="27" t="s">
        <v>4648</v>
      </c>
      <c r="F18" s="28" t="s">
        <v>2701</v>
      </c>
      <c r="G18" s="29">
        <v>157.57300000000001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51">
      <c r="A20" s="1" t="s">
        <v>511</v>
      </c>
      <c r="E20" s="32" t="s">
        <v>6827</v>
      </c>
    </row>
    <row r="21" ht="25.5">
      <c r="A21" s="1" t="s">
        <v>513</v>
      </c>
      <c r="E21" s="27" t="s">
        <v>2702</v>
      </c>
    </row>
    <row r="22" ht="25.5">
      <c r="A22" s="1" t="s">
        <v>504</v>
      </c>
      <c r="B22" s="1">
        <v>4</v>
      </c>
      <c r="C22" s="26" t="s">
        <v>4769</v>
      </c>
      <c r="D22" t="s">
        <v>4770</v>
      </c>
      <c r="E22" s="27" t="s">
        <v>4771</v>
      </c>
      <c r="F22" s="28" t="s">
        <v>2701</v>
      </c>
      <c r="G22" s="29">
        <v>0.096000000000000002</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6828</v>
      </c>
    </row>
    <row r="25" ht="25.5">
      <c r="A25" s="1" t="s">
        <v>513</v>
      </c>
      <c r="E25" s="27" t="s">
        <v>2702</v>
      </c>
    </row>
    <row r="26">
      <c r="A26" s="1" t="s">
        <v>501</v>
      </c>
      <c r="C26" s="22" t="s">
        <v>597</v>
      </c>
      <c r="E26" s="23" t="s">
        <v>557</v>
      </c>
      <c r="L26" s="24">
        <f>SUMIFS(L27:L66,A27:A66,"P")</f>
        <v>0</v>
      </c>
      <c r="M26" s="24">
        <f>SUMIFS(M27:M66,A27:A66,"P")</f>
        <v>0</v>
      </c>
      <c r="N26" s="25"/>
    </row>
    <row r="27">
      <c r="A27" s="1" t="s">
        <v>504</v>
      </c>
      <c r="B27" s="1">
        <v>5</v>
      </c>
      <c r="C27" s="26" t="s">
        <v>6829</v>
      </c>
      <c r="D27" t="s">
        <v>506</v>
      </c>
      <c r="E27" s="27" t="s">
        <v>6830</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6831</v>
      </c>
    </row>
    <row r="29" ht="38.25">
      <c r="A29" s="1" t="s">
        <v>511</v>
      </c>
      <c r="E29" s="32" t="s">
        <v>6832</v>
      </c>
    </row>
    <row r="30">
      <c r="A30" s="1" t="s">
        <v>513</v>
      </c>
      <c r="E30" s="27" t="s">
        <v>514</v>
      </c>
    </row>
    <row r="31">
      <c r="A31" s="1" t="s">
        <v>504</v>
      </c>
      <c r="B31" s="1">
        <v>6</v>
      </c>
      <c r="C31" s="26" t="s">
        <v>3410</v>
      </c>
      <c r="D31" t="s">
        <v>506</v>
      </c>
      <c r="E31" s="27" t="s">
        <v>3411</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6833</v>
      </c>
    </row>
    <row r="34">
      <c r="A34" s="1" t="s">
        <v>513</v>
      </c>
      <c r="E34" s="27" t="s">
        <v>514</v>
      </c>
    </row>
    <row r="35">
      <c r="A35" s="1" t="s">
        <v>504</v>
      </c>
      <c r="B35" s="1">
        <v>7</v>
      </c>
      <c r="C35" s="26" t="s">
        <v>3399</v>
      </c>
      <c r="D35" t="s">
        <v>601</v>
      </c>
      <c r="E35" s="27" t="s">
        <v>3400</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6834</v>
      </c>
    </row>
    <row r="38">
      <c r="A38" s="1" t="s">
        <v>513</v>
      </c>
      <c r="E38" s="27" t="s">
        <v>514</v>
      </c>
    </row>
    <row r="39">
      <c r="A39" s="1" t="s">
        <v>504</v>
      </c>
      <c r="B39" s="1">
        <v>8</v>
      </c>
      <c r="C39" s="26" t="s">
        <v>3403</v>
      </c>
      <c r="D39" t="s">
        <v>506</v>
      </c>
      <c r="E39" s="27" t="s">
        <v>3404</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6835</v>
      </c>
    </row>
    <row r="42">
      <c r="A42" s="1" t="s">
        <v>513</v>
      </c>
      <c r="E42" s="27" t="s">
        <v>514</v>
      </c>
    </row>
    <row r="43">
      <c r="A43" s="1" t="s">
        <v>504</v>
      </c>
      <c r="B43" s="1">
        <v>9</v>
      </c>
      <c r="C43" s="26" t="s">
        <v>3528</v>
      </c>
      <c r="D43" t="s">
        <v>506</v>
      </c>
      <c r="E43" s="27" t="s">
        <v>3529</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5188</v>
      </c>
    </row>
    <row r="45" ht="51">
      <c r="A45" s="1" t="s">
        <v>511</v>
      </c>
      <c r="E45" s="32" t="s">
        <v>6836</v>
      </c>
    </row>
    <row r="46">
      <c r="A46" s="1" t="s">
        <v>513</v>
      </c>
      <c r="E46" s="27" t="s">
        <v>514</v>
      </c>
    </row>
    <row r="47">
      <c r="A47" s="1" t="s">
        <v>504</v>
      </c>
      <c r="B47" s="1">
        <v>10</v>
      </c>
      <c r="C47" s="26" t="s">
        <v>3562</v>
      </c>
      <c r="D47" t="s">
        <v>506</v>
      </c>
      <c r="E47" s="27" t="s">
        <v>3563</v>
      </c>
      <c r="F47" s="28" t="s">
        <v>560</v>
      </c>
      <c r="G47" s="29">
        <v>108.004</v>
      </c>
      <c r="H47" s="28">
        <v>0</v>
      </c>
      <c r="I47" s="30">
        <f>ROUND(G47*H47,P4)</f>
        <v>0</v>
      </c>
      <c r="L47" s="30">
        <v>0</v>
      </c>
      <c r="M47" s="24">
        <f>ROUND(G47*L47,P4)</f>
        <v>0</v>
      </c>
      <c r="N47" s="25" t="s">
        <v>509</v>
      </c>
      <c r="O47" s="31">
        <f>M47*AA47</f>
        <v>0</v>
      </c>
      <c r="P47" s="1">
        <v>3</v>
      </c>
      <c r="AA47" s="1">
        <f>IF(P47=1,$O$3,IF(P47=2,$O$4,$O$5))</f>
        <v>0</v>
      </c>
    </row>
    <row r="48" ht="38.25">
      <c r="A48" s="1" t="s">
        <v>510</v>
      </c>
      <c r="E48" s="27" t="s">
        <v>5192</v>
      </c>
    </row>
    <row r="49" ht="38.25">
      <c r="A49" s="1" t="s">
        <v>511</v>
      </c>
      <c r="E49" s="32" t="s">
        <v>6837</v>
      </c>
    </row>
    <row r="50">
      <c r="A50" s="1" t="s">
        <v>513</v>
      </c>
      <c r="E50" s="27" t="s">
        <v>514</v>
      </c>
    </row>
    <row r="51">
      <c r="A51" s="1" t="s">
        <v>504</v>
      </c>
      <c r="B51" s="1">
        <v>11</v>
      </c>
      <c r="C51" s="26" t="s">
        <v>4070</v>
      </c>
      <c r="D51" t="s">
        <v>506</v>
      </c>
      <c r="E51" s="27" t="s">
        <v>4071</v>
      </c>
      <c r="F51" s="28" t="s">
        <v>1626</v>
      </c>
      <c r="G51" s="29">
        <v>91.247</v>
      </c>
      <c r="H51" s="28">
        <v>0</v>
      </c>
      <c r="I51" s="30">
        <f>ROUND(G51*H51,P4)</f>
        <v>0</v>
      </c>
      <c r="L51" s="30">
        <v>0</v>
      </c>
      <c r="M51" s="24">
        <f>ROUND(G51*L51,P4)</f>
        <v>0</v>
      </c>
      <c r="N51" s="25" t="s">
        <v>509</v>
      </c>
      <c r="O51" s="31">
        <f>M51*AA51</f>
        <v>0</v>
      </c>
      <c r="P51" s="1">
        <v>3</v>
      </c>
      <c r="AA51" s="1">
        <f>IF(P51=1,$O$3,IF(P51=2,$O$4,$O$5))</f>
        <v>0</v>
      </c>
    </row>
    <row r="52">
      <c r="A52" s="1" t="s">
        <v>510</v>
      </c>
      <c r="E52" s="27" t="s">
        <v>5194</v>
      </c>
    </row>
    <row r="53" ht="25.5">
      <c r="A53" s="1" t="s">
        <v>511</v>
      </c>
      <c r="E53" s="32" t="s">
        <v>6838</v>
      </c>
    </row>
    <row r="54">
      <c r="A54" s="1" t="s">
        <v>513</v>
      </c>
      <c r="E54" s="27" t="s">
        <v>514</v>
      </c>
    </row>
    <row r="55">
      <c r="A55" s="1" t="s">
        <v>504</v>
      </c>
      <c r="B55" s="1">
        <v>12</v>
      </c>
      <c r="C55" s="26" t="s">
        <v>5196</v>
      </c>
      <c r="D55" t="s">
        <v>506</v>
      </c>
      <c r="E55" s="27" t="s">
        <v>5197</v>
      </c>
      <c r="F55" s="28" t="s">
        <v>1626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6839</v>
      </c>
    </row>
    <row r="58">
      <c r="A58" s="1" t="s">
        <v>513</v>
      </c>
      <c r="E58" s="27" t="s">
        <v>514</v>
      </c>
    </row>
    <row r="59">
      <c r="A59" s="1" t="s">
        <v>504</v>
      </c>
      <c r="B59" s="1">
        <v>13</v>
      </c>
      <c r="C59" s="26" t="s">
        <v>4139</v>
      </c>
      <c r="D59" t="s">
        <v>506</v>
      </c>
      <c r="E59" s="27" t="s">
        <v>4140</v>
      </c>
      <c r="F59" s="28" t="s">
        <v>1626</v>
      </c>
      <c r="G59" s="29">
        <v>364.988</v>
      </c>
      <c r="H59" s="28">
        <v>0</v>
      </c>
      <c r="I59" s="30">
        <f>ROUND(G59*H59,P4)</f>
        <v>0</v>
      </c>
      <c r="L59" s="30">
        <v>0</v>
      </c>
      <c r="M59" s="24">
        <f>ROUND(G59*L59,P4)</f>
        <v>0</v>
      </c>
      <c r="N59" s="25" t="s">
        <v>509</v>
      </c>
      <c r="O59" s="31">
        <f>M59*AA59</f>
        <v>0</v>
      </c>
      <c r="P59" s="1">
        <v>3</v>
      </c>
      <c r="AA59" s="1">
        <f>IF(P59=1,$O$3,IF(P59=2,$O$4,$O$5))</f>
        <v>0</v>
      </c>
    </row>
    <row r="60">
      <c r="A60" s="1" t="s">
        <v>510</v>
      </c>
      <c r="E60" s="27" t="s">
        <v>5199</v>
      </c>
    </row>
    <row r="61" ht="25.5">
      <c r="A61" s="1" t="s">
        <v>511</v>
      </c>
      <c r="E61" s="32" t="s">
        <v>6840</v>
      </c>
    </row>
    <row r="62">
      <c r="A62" s="1" t="s">
        <v>513</v>
      </c>
      <c r="E62" s="27" t="s">
        <v>514</v>
      </c>
    </row>
    <row r="63">
      <c r="A63" s="1" t="s">
        <v>504</v>
      </c>
      <c r="B63" s="1">
        <v>14</v>
      </c>
      <c r="C63" s="26" t="s">
        <v>3427</v>
      </c>
      <c r="D63" t="s">
        <v>506</v>
      </c>
      <c r="E63" s="27" t="s">
        <v>3428</v>
      </c>
      <c r="F63" s="28" t="s">
        <v>1626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6841</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6842</v>
      </c>
    </row>
    <row r="71">
      <c r="A71" s="1" t="s">
        <v>513</v>
      </c>
      <c r="E71" s="27" t="s">
        <v>514</v>
      </c>
    </row>
    <row r="72">
      <c r="A72" s="1" t="s">
        <v>504</v>
      </c>
      <c r="B72" s="1">
        <v>16</v>
      </c>
      <c r="C72" s="26" t="s">
        <v>4844</v>
      </c>
      <c r="D72" t="s">
        <v>506</v>
      </c>
      <c r="E72" s="27" t="s">
        <v>4845</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5204</v>
      </c>
    </row>
    <row r="74" ht="51">
      <c r="A74" s="1" t="s">
        <v>511</v>
      </c>
      <c r="E74" s="32" t="s">
        <v>6843</v>
      </c>
    </row>
    <row r="75">
      <c r="A75" s="1" t="s">
        <v>513</v>
      </c>
      <c r="E75" s="27" t="s">
        <v>514</v>
      </c>
    </row>
    <row r="76">
      <c r="A76" s="1" t="s">
        <v>504</v>
      </c>
      <c r="B76" s="1">
        <v>17</v>
      </c>
      <c r="C76" s="26" t="s">
        <v>4212</v>
      </c>
      <c r="D76" t="s">
        <v>506</v>
      </c>
      <c r="E76" s="27" t="s">
        <v>4213</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5.5">
      <c r="A77" s="1" t="s">
        <v>510</v>
      </c>
      <c r="E77" s="27" t="s">
        <v>5207</v>
      </c>
    </row>
    <row r="78" ht="51">
      <c r="A78" s="1" t="s">
        <v>511</v>
      </c>
      <c r="E78" s="32" t="s">
        <v>6526</v>
      </c>
    </row>
    <row r="79">
      <c r="A79" s="1" t="s">
        <v>513</v>
      </c>
      <c r="E79" s="27" t="s">
        <v>514</v>
      </c>
    </row>
    <row r="80">
      <c r="A80" s="1" t="s">
        <v>504</v>
      </c>
      <c r="B80" s="1">
        <v>18</v>
      </c>
      <c r="C80" s="26" t="s">
        <v>5209</v>
      </c>
      <c r="D80" t="s">
        <v>506</v>
      </c>
      <c r="E80" s="27" t="s">
        <v>5210</v>
      </c>
      <c r="F80" s="28" t="s">
        <v>2701</v>
      </c>
      <c r="G80" s="29">
        <v>0.56899999999999995</v>
      </c>
      <c r="H80" s="28">
        <v>0</v>
      </c>
      <c r="I80" s="30">
        <f>ROUND(G80*H80,P4)</f>
        <v>0</v>
      </c>
      <c r="L80" s="30">
        <v>0</v>
      </c>
      <c r="M80" s="24">
        <f>ROUND(G80*L80,P4)</f>
        <v>0</v>
      </c>
      <c r="N80" s="25" t="s">
        <v>509</v>
      </c>
      <c r="O80" s="31">
        <f>M80*AA80</f>
        <v>0</v>
      </c>
      <c r="P80" s="1">
        <v>3</v>
      </c>
      <c r="AA80" s="1">
        <f>IF(P80=1,$O$3,IF(P80=2,$O$4,$O$5))</f>
        <v>0</v>
      </c>
    </row>
    <row r="81" ht="38.25">
      <c r="A81" s="1" t="s">
        <v>510</v>
      </c>
      <c r="E81" s="27" t="s">
        <v>5849</v>
      </c>
    </row>
    <row r="82" ht="51">
      <c r="A82" s="1" t="s">
        <v>511</v>
      </c>
      <c r="E82" s="32" t="s">
        <v>6844</v>
      </c>
    </row>
    <row r="83">
      <c r="A83" s="1" t="s">
        <v>513</v>
      </c>
      <c r="E83" s="27" t="s">
        <v>514</v>
      </c>
    </row>
    <row r="84">
      <c r="A84" s="1" t="s">
        <v>501</v>
      </c>
      <c r="C84" s="22" t="s">
        <v>857</v>
      </c>
      <c r="E84" s="23" t="s">
        <v>3456</v>
      </c>
      <c r="L84" s="24">
        <f>SUMIFS(L85:L100,A85:A100,"P")</f>
        <v>0</v>
      </c>
      <c r="M84" s="24">
        <f>SUMIFS(M85:M100,A85:A100,"P")</f>
        <v>0</v>
      </c>
      <c r="N84" s="25"/>
    </row>
    <row r="85">
      <c r="A85" s="1" t="s">
        <v>504</v>
      </c>
      <c r="B85" s="1">
        <v>19</v>
      </c>
      <c r="C85" s="26" t="s">
        <v>4889</v>
      </c>
      <c r="D85" t="s">
        <v>506</v>
      </c>
      <c r="E85" s="27" t="s">
        <v>4890</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6565</v>
      </c>
    </row>
    <row r="87" ht="25.5">
      <c r="A87" s="1" t="s">
        <v>511</v>
      </c>
      <c r="E87" s="32" t="s">
        <v>6845</v>
      </c>
    </row>
    <row r="88">
      <c r="A88" s="1" t="s">
        <v>513</v>
      </c>
      <c r="E88" s="27" t="s">
        <v>514</v>
      </c>
    </row>
    <row r="89">
      <c r="A89" s="1" t="s">
        <v>504</v>
      </c>
      <c r="B89" s="1">
        <v>20</v>
      </c>
      <c r="C89" s="26" t="s">
        <v>4893</v>
      </c>
      <c r="D89" t="s">
        <v>506</v>
      </c>
      <c r="E89" s="27" t="s">
        <v>4894</v>
      </c>
      <c r="F89" s="28" t="s">
        <v>560</v>
      </c>
      <c r="G89" s="29">
        <v>2.9279999999999999</v>
      </c>
      <c r="H89" s="28">
        <v>0</v>
      </c>
      <c r="I89" s="30">
        <f>ROUND(G89*H89,P4)</f>
        <v>0</v>
      </c>
      <c r="L89" s="30">
        <v>0</v>
      </c>
      <c r="M89" s="24">
        <f>ROUND(G89*L89,P4)</f>
        <v>0</v>
      </c>
      <c r="N89" s="25" t="s">
        <v>509</v>
      </c>
      <c r="O89" s="31">
        <f>M89*AA89</f>
        <v>0</v>
      </c>
      <c r="P89" s="1">
        <v>3</v>
      </c>
      <c r="AA89" s="1">
        <f>IF(P89=1,$O$3,IF(P89=2,$O$4,$O$5))</f>
        <v>0</v>
      </c>
    </row>
    <row r="90" ht="25.5">
      <c r="A90" s="1" t="s">
        <v>510</v>
      </c>
      <c r="E90" s="27" t="s">
        <v>5220</v>
      </c>
    </row>
    <row r="91" ht="51">
      <c r="A91" s="1" t="s">
        <v>511</v>
      </c>
      <c r="E91" s="32" t="s">
        <v>6846</v>
      </c>
    </row>
    <row r="92">
      <c r="A92" s="1" t="s">
        <v>513</v>
      </c>
      <c r="E92" s="27" t="s">
        <v>514</v>
      </c>
    </row>
    <row r="93">
      <c r="A93" s="1" t="s">
        <v>504</v>
      </c>
      <c r="B93" s="1">
        <v>21</v>
      </c>
      <c r="C93" s="26" t="s">
        <v>3603</v>
      </c>
      <c r="D93" t="s">
        <v>506</v>
      </c>
      <c r="E93" s="27" t="s">
        <v>3604</v>
      </c>
      <c r="F93" s="28" t="s">
        <v>560</v>
      </c>
      <c r="G93" s="29">
        <v>5.8540000000000001</v>
      </c>
      <c r="H93" s="28">
        <v>0</v>
      </c>
      <c r="I93" s="30">
        <f>ROUND(G93*H93,P4)</f>
        <v>0</v>
      </c>
      <c r="L93" s="30">
        <v>0</v>
      </c>
      <c r="M93" s="24">
        <f>ROUND(G93*L93,P4)</f>
        <v>0</v>
      </c>
      <c r="N93" s="25" t="s">
        <v>509</v>
      </c>
      <c r="O93" s="31">
        <f>M93*AA93</f>
        <v>0</v>
      </c>
      <c r="P93" s="1">
        <v>3</v>
      </c>
      <c r="AA93" s="1">
        <f>IF(P93=1,$O$3,IF(P93=2,$O$4,$O$5))</f>
        <v>0</v>
      </c>
    </row>
    <row r="94" ht="51">
      <c r="A94" s="1" t="s">
        <v>510</v>
      </c>
      <c r="E94" s="27" t="s">
        <v>5102</v>
      </c>
    </row>
    <row r="95" ht="51">
      <c r="A95" s="1" t="s">
        <v>511</v>
      </c>
      <c r="E95" s="32" t="s">
        <v>6847</v>
      </c>
    </row>
    <row r="96">
      <c r="A96" s="1" t="s">
        <v>513</v>
      </c>
      <c r="E96" s="27" t="s">
        <v>514</v>
      </c>
    </row>
    <row r="97">
      <c r="A97" s="1" t="s">
        <v>504</v>
      </c>
      <c r="B97" s="1">
        <v>22</v>
      </c>
      <c r="C97" s="26" t="s">
        <v>5227</v>
      </c>
      <c r="D97" t="s">
        <v>506</v>
      </c>
      <c r="E97" s="27" t="s">
        <v>5228</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5229</v>
      </c>
    </row>
    <row r="99" ht="63.75">
      <c r="A99" s="1" t="s">
        <v>511</v>
      </c>
      <c r="E99" s="32" t="s">
        <v>6848</v>
      </c>
    </row>
    <row r="100">
      <c r="A100" s="1" t="s">
        <v>513</v>
      </c>
      <c r="E100" s="27" t="s">
        <v>514</v>
      </c>
    </row>
    <row r="101">
      <c r="A101" s="1" t="s">
        <v>501</v>
      </c>
      <c r="C101" s="22" t="s">
        <v>1260</v>
      </c>
      <c r="E101" s="23" t="s">
        <v>1261</v>
      </c>
      <c r="L101" s="24">
        <f>SUMIFS(L102:L105,A102:A105,"P")</f>
        <v>0</v>
      </c>
      <c r="M101" s="24">
        <f>SUMIFS(M102:M105,A102:A105,"P")</f>
        <v>0</v>
      </c>
      <c r="N101" s="25"/>
    </row>
    <row r="102" ht="25.5">
      <c r="A102" s="1" t="s">
        <v>504</v>
      </c>
      <c r="B102" s="1">
        <v>23</v>
      </c>
      <c r="C102" s="26" t="s">
        <v>4219</v>
      </c>
      <c r="D102" t="s">
        <v>506</v>
      </c>
      <c r="E102" s="27" t="s">
        <v>4220</v>
      </c>
      <c r="F102" s="28" t="s">
        <v>1626</v>
      </c>
      <c r="G102" s="29">
        <v>45.993000000000002</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5231</v>
      </c>
    </row>
    <row r="104" ht="51">
      <c r="A104" s="1" t="s">
        <v>511</v>
      </c>
      <c r="E104" s="32" t="s">
        <v>6849</v>
      </c>
    </row>
    <row r="105">
      <c r="A105" s="1" t="s">
        <v>513</v>
      </c>
      <c r="E105" s="27" t="s">
        <v>514</v>
      </c>
    </row>
    <row r="106">
      <c r="A106" s="1" t="s">
        <v>501</v>
      </c>
      <c r="C106" s="22" t="s">
        <v>2884</v>
      </c>
      <c r="E106" s="23" t="s">
        <v>3333</v>
      </c>
      <c r="L106" s="24">
        <f>SUMIFS(L107:L126,A107:A126,"P")</f>
        <v>0</v>
      </c>
      <c r="M106" s="24">
        <f>SUMIFS(M107:M126,A107:A126,"P")</f>
        <v>0</v>
      </c>
      <c r="N106" s="25"/>
    </row>
    <row r="107">
      <c r="A107" s="1" t="s">
        <v>504</v>
      </c>
      <c r="B107" s="1">
        <v>24</v>
      </c>
      <c r="C107" s="26" t="s">
        <v>4395</v>
      </c>
      <c r="D107" t="s">
        <v>506</v>
      </c>
      <c r="E107" s="27" t="s">
        <v>4396</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1">
      <c r="A109" s="1" t="s">
        <v>511</v>
      </c>
      <c r="E109" s="32" t="s">
        <v>6850</v>
      </c>
    </row>
    <row r="110">
      <c r="A110" s="1" t="s">
        <v>513</v>
      </c>
      <c r="E110" s="27" t="s">
        <v>514</v>
      </c>
    </row>
    <row r="111">
      <c r="A111" s="1" t="s">
        <v>504</v>
      </c>
      <c r="B111" s="1">
        <v>25</v>
      </c>
      <c r="C111" s="26" t="s">
        <v>5238</v>
      </c>
      <c r="D111" t="s">
        <v>506</v>
      </c>
      <c r="E111" s="27" t="s">
        <v>5239</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5240</v>
      </c>
    </row>
    <row r="113" ht="25.5">
      <c r="A113" s="1" t="s">
        <v>511</v>
      </c>
      <c r="E113" s="32" t="s">
        <v>6851</v>
      </c>
    </row>
    <row r="114">
      <c r="A114" s="1" t="s">
        <v>513</v>
      </c>
      <c r="E114" s="27" t="s">
        <v>514</v>
      </c>
    </row>
    <row r="115">
      <c r="A115" s="1" t="s">
        <v>504</v>
      </c>
      <c r="B115" s="1">
        <v>26</v>
      </c>
      <c r="C115" s="26" t="s">
        <v>2899</v>
      </c>
      <c r="D115" t="s">
        <v>506</v>
      </c>
      <c r="E115" s="27" t="s">
        <v>2900</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5.5">
      <c r="A117" s="1" t="s">
        <v>511</v>
      </c>
      <c r="E117" s="32" t="s">
        <v>6852</v>
      </c>
    </row>
    <row r="118">
      <c r="A118" s="1" t="s">
        <v>513</v>
      </c>
      <c r="E118" s="27" t="s">
        <v>514</v>
      </c>
    </row>
    <row r="119">
      <c r="A119" s="1" t="s">
        <v>504</v>
      </c>
      <c r="B119" s="1">
        <v>27</v>
      </c>
      <c r="C119" s="26" t="s">
        <v>4986</v>
      </c>
      <c r="D119" t="s">
        <v>506</v>
      </c>
      <c r="E119" s="27" t="s">
        <v>4987</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2">
      <c r="A121" s="1" t="s">
        <v>511</v>
      </c>
      <c r="E121" s="32" t="s">
        <v>6853</v>
      </c>
    </row>
    <row r="122">
      <c r="A122" s="1" t="s">
        <v>513</v>
      </c>
      <c r="E122" s="27" t="s">
        <v>514</v>
      </c>
    </row>
    <row r="123">
      <c r="A123" s="1" t="s">
        <v>504</v>
      </c>
      <c r="B123" s="1">
        <v>28</v>
      </c>
      <c r="C123" s="26" t="s">
        <v>4997</v>
      </c>
      <c r="D123" t="s">
        <v>506</v>
      </c>
      <c r="E123" s="27" t="s">
        <v>4998</v>
      </c>
      <c r="F123" s="28" t="s">
        <v>1626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6854</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6855</v>
      </c>
      <c r="E8" s="23" t="s">
        <v>247</v>
      </c>
      <c r="L8" s="24">
        <f>L9+L26+L63+L80+L101+L106</f>
        <v>0</v>
      </c>
      <c r="M8" s="24">
        <f>M9+M26+M63+M80+M101+M106</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87.194000000000003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38.25">
      <c r="A12" s="1" t="s">
        <v>511</v>
      </c>
      <c r="E12" s="32" t="s">
        <v>6856</v>
      </c>
    </row>
    <row r="13" ht="25.5">
      <c r="A13" s="1" t="s">
        <v>513</v>
      </c>
      <c r="E13" s="27" t="s">
        <v>2702</v>
      </c>
    </row>
    <row r="14" ht="25.5">
      <c r="A14" s="1" t="s">
        <v>504</v>
      </c>
      <c r="B14" s="1">
        <v>2</v>
      </c>
      <c r="C14" s="26" t="s">
        <v>2703</v>
      </c>
      <c r="D14" t="s">
        <v>2704</v>
      </c>
      <c r="E14" s="27" t="s">
        <v>2705</v>
      </c>
      <c r="F14" s="28" t="s">
        <v>2701</v>
      </c>
      <c r="G14" s="29">
        <v>45.154000000000003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6857</v>
      </c>
    </row>
    <row r="17" ht="25.5">
      <c r="A17" s="1" t="s">
        <v>513</v>
      </c>
      <c r="E17" s="27" t="s">
        <v>2702</v>
      </c>
    </row>
    <row r="18" ht="25.5">
      <c r="A18" s="1" t="s">
        <v>504</v>
      </c>
      <c r="B18" s="1">
        <v>3</v>
      </c>
      <c r="C18" s="26" t="s">
        <v>2833</v>
      </c>
      <c r="D18" t="s">
        <v>2834</v>
      </c>
      <c r="E18" s="27" t="s">
        <v>2835</v>
      </c>
      <c r="F18" s="28" t="s">
        <v>2701</v>
      </c>
      <c r="G18" s="29">
        <v>3.7799999999999998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6858</v>
      </c>
    </row>
    <row r="21" ht="25.5">
      <c r="A21" s="1" t="s">
        <v>513</v>
      </c>
      <c r="E21" s="27" t="s">
        <v>2702</v>
      </c>
    </row>
    <row r="22" ht="25.5">
      <c r="A22" s="1" t="s">
        <v>504</v>
      </c>
      <c r="B22" s="1">
        <v>4</v>
      </c>
      <c r="C22" s="26" t="s">
        <v>4769</v>
      </c>
      <c r="D22" t="s">
        <v>4770</v>
      </c>
      <c r="E22" s="27" t="s">
        <v>4771</v>
      </c>
      <c r="F22" s="28" t="s">
        <v>2701</v>
      </c>
      <c r="G22" s="29">
        <v>0.151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6859</v>
      </c>
    </row>
    <row r="25" ht="25.5">
      <c r="A25" s="1" t="s">
        <v>513</v>
      </c>
      <c r="E25" s="27" t="s">
        <v>2702</v>
      </c>
    </row>
    <row r="26">
      <c r="A26" s="1" t="s">
        <v>501</v>
      </c>
      <c r="C26" s="22" t="s">
        <v>597</v>
      </c>
      <c r="E26" s="23" t="s">
        <v>557</v>
      </c>
      <c r="L26" s="24">
        <f>SUMIFS(L27:L62,A27:A62,"P")</f>
        <v>0</v>
      </c>
      <c r="M26" s="24">
        <f>SUMIFS(M27:M62,A27:A62,"P")</f>
        <v>0</v>
      </c>
      <c r="N26" s="25"/>
    </row>
    <row r="27">
      <c r="A27" s="1" t="s">
        <v>504</v>
      </c>
      <c r="B27" s="1">
        <v>5</v>
      </c>
      <c r="C27" s="26" t="s">
        <v>3410</v>
      </c>
      <c r="D27" t="s">
        <v>506</v>
      </c>
      <c r="E27" s="27" t="s">
        <v>3411</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8.25">
      <c r="A29" s="1" t="s">
        <v>511</v>
      </c>
      <c r="E29" s="32" t="s">
        <v>6860</v>
      </c>
    </row>
    <row r="30">
      <c r="A30" s="1" t="s">
        <v>513</v>
      </c>
      <c r="E30" s="27" t="s">
        <v>514</v>
      </c>
    </row>
    <row r="31">
      <c r="A31" s="1" t="s">
        <v>504</v>
      </c>
      <c r="B31" s="1">
        <v>6</v>
      </c>
      <c r="C31" s="26" t="s">
        <v>3399</v>
      </c>
      <c r="D31" t="s">
        <v>601</v>
      </c>
      <c r="E31" s="27" t="s">
        <v>3400</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6861</v>
      </c>
    </row>
    <row r="34">
      <c r="A34" s="1" t="s">
        <v>513</v>
      </c>
      <c r="E34" s="27" t="s">
        <v>514</v>
      </c>
    </row>
    <row r="35">
      <c r="A35" s="1" t="s">
        <v>504</v>
      </c>
      <c r="B35" s="1">
        <v>7</v>
      </c>
      <c r="C35" s="26" t="s">
        <v>3403</v>
      </c>
      <c r="D35" t="s">
        <v>506</v>
      </c>
      <c r="E35" s="27" t="s">
        <v>3404</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6862</v>
      </c>
    </row>
    <row r="38">
      <c r="A38" s="1" t="s">
        <v>513</v>
      </c>
      <c r="E38" s="27" t="s">
        <v>514</v>
      </c>
    </row>
    <row r="39">
      <c r="A39" s="1" t="s">
        <v>504</v>
      </c>
      <c r="B39" s="1">
        <v>8</v>
      </c>
      <c r="C39" s="26" t="s">
        <v>3528</v>
      </c>
      <c r="D39" t="s">
        <v>506</v>
      </c>
      <c r="E39" s="27" t="s">
        <v>3529</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5188</v>
      </c>
    </row>
    <row r="41" ht="63.75">
      <c r="A41" s="1" t="s">
        <v>511</v>
      </c>
      <c r="E41" s="32" t="s">
        <v>6863</v>
      </c>
    </row>
    <row r="42">
      <c r="A42" s="1" t="s">
        <v>513</v>
      </c>
      <c r="E42" s="27" t="s">
        <v>514</v>
      </c>
    </row>
    <row r="43">
      <c r="A43" s="1" t="s">
        <v>504</v>
      </c>
      <c r="B43" s="1">
        <v>9</v>
      </c>
      <c r="C43" s="26" t="s">
        <v>3562</v>
      </c>
      <c r="D43" t="s">
        <v>506</v>
      </c>
      <c r="E43" s="27" t="s">
        <v>3563</v>
      </c>
      <c r="F43" s="28" t="s">
        <v>560</v>
      </c>
      <c r="G43" s="29">
        <v>18.925999999999998</v>
      </c>
      <c r="H43" s="28">
        <v>0</v>
      </c>
      <c r="I43" s="30">
        <f>ROUND(G43*H43,P4)</f>
        <v>0</v>
      </c>
      <c r="L43" s="30">
        <v>0</v>
      </c>
      <c r="M43" s="24">
        <f>ROUND(G43*L43,P4)</f>
        <v>0</v>
      </c>
      <c r="N43" s="25" t="s">
        <v>509</v>
      </c>
      <c r="O43" s="31">
        <f>M43*AA43</f>
        <v>0</v>
      </c>
      <c r="P43" s="1">
        <v>3</v>
      </c>
      <c r="AA43" s="1">
        <f>IF(P43=1,$O$3,IF(P43=2,$O$4,$O$5))</f>
        <v>0</v>
      </c>
    </row>
    <row r="44" ht="38.25">
      <c r="A44" s="1" t="s">
        <v>510</v>
      </c>
      <c r="E44" s="27" t="s">
        <v>5192</v>
      </c>
    </row>
    <row r="45" ht="38.25">
      <c r="A45" s="1" t="s">
        <v>511</v>
      </c>
      <c r="E45" s="32" t="s">
        <v>6864</v>
      </c>
    </row>
    <row r="46">
      <c r="A46" s="1" t="s">
        <v>513</v>
      </c>
      <c r="E46" s="27" t="s">
        <v>514</v>
      </c>
    </row>
    <row r="47">
      <c r="A47" s="1" t="s">
        <v>504</v>
      </c>
      <c r="B47" s="1">
        <v>10</v>
      </c>
      <c r="C47" s="26" t="s">
        <v>4070</v>
      </c>
      <c r="D47" t="s">
        <v>506</v>
      </c>
      <c r="E47" s="27" t="s">
        <v>4071</v>
      </c>
      <c r="F47" s="28" t="s">
        <v>1626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5194</v>
      </c>
    </row>
    <row r="49" ht="38.25">
      <c r="A49" s="1" t="s">
        <v>511</v>
      </c>
      <c r="E49" s="32" t="s">
        <v>6865</v>
      </c>
    </row>
    <row r="50">
      <c r="A50" s="1" t="s">
        <v>513</v>
      </c>
      <c r="E50" s="27" t="s">
        <v>514</v>
      </c>
    </row>
    <row r="51">
      <c r="A51" s="1" t="s">
        <v>504</v>
      </c>
      <c r="B51" s="1">
        <v>11</v>
      </c>
      <c r="C51" s="26" t="s">
        <v>5196</v>
      </c>
      <c r="D51" t="s">
        <v>506</v>
      </c>
      <c r="E51" s="27" t="s">
        <v>5197</v>
      </c>
      <c r="F51" s="28" t="s">
        <v>1626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6866</v>
      </c>
    </row>
    <row r="54">
      <c r="A54" s="1" t="s">
        <v>513</v>
      </c>
      <c r="E54" s="27" t="s">
        <v>514</v>
      </c>
    </row>
    <row r="55">
      <c r="A55" s="1" t="s">
        <v>504</v>
      </c>
      <c r="B55" s="1">
        <v>12</v>
      </c>
      <c r="C55" s="26" t="s">
        <v>4139</v>
      </c>
      <c r="D55" t="s">
        <v>506</v>
      </c>
      <c r="E55" s="27" t="s">
        <v>4140</v>
      </c>
      <c r="F55" s="28" t="s">
        <v>1626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5199</v>
      </c>
    </row>
    <row r="57" ht="25.5">
      <c r="A57" s="1" t="s">
        <v>511</v>
      </c>
      <c r="E57" s="32" t="s">
        <v>6867</v>
      </c>
    </row>
    <row r="58">
      <c r="A58" s="1" t="s">
        <v>513</v>
      </c>
      <c r="E58" s="27" t="s">
        <v>514</v>
      </c>
    </row>
    <row r="59">
      <c r="A59" s="1" t="s">
        <v>504</v>
      </c>
      <c r="B59" s="1">
        <v>13</v>
      </c>
      <c r="C59" s="26" t="s">
        <v>3427</v>
      </c>
      <c r="D59" t="s">
        <v>506</v>
      </c>
      <c r="E59" s="27" t="s">
        <v>3428</v>
      </c>
      <c r="F59" s="28" t="s">
        <v>1626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6868</v>
      </c>
    </row>
    <row r="62">
      <c r="A62" s="1" t="s">
        <v>513</v>
      </c>
      <c r="E62" s="27" t="s">
        <v>514</v>
      </c>
    </row>
    <row r="63">
      <c r="A63" s="1" t="s">
        <v>501</v>
      </c>
      <c r="C63" s="22" t="s">
        <v>601</v>
      </c>
      <c r="E63" s="23" t="s">
        <v>1649</v>
      </c>
      <c r="L63" s="24">
        <f>SUMIFS(L64:L79,A64:A79,"P")</f>
        <v>0</v>
      </c>
      <c r="M63" s="24">
        <f>SUMIFS(M64:M79,A64:A79,"P")</f>
        <v>0</v>
      </c>
      <c r="N63" s="25"/>
    </row>
    <row r="64">
      <c r="A64" s="1" t="s">
        <v>504</v>
      </c>
      <c r="B64" s="1">
        <v>14</v>
      </c>
      <c r="C64" s="26" t="s">
        <v>5202</v>
      </c>
      <c r="D64" t="s">
        <v>506</v>
      </c>
      <c r="E64" s="27" t="s">
        <v>5203</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5204</v>
      </c>
    </row>
    <row r="66" ht="51">
      <c r="A66" s="1" t="s">
        <v>511</v>
      </c>
      <c r="E66" s="32" t="s">
        <v>6869</v>
      </c>
    </row>
    <row r="67">
      <c r="A67" s="1" t="s">
        <v>513</v>
      </c>
      <c r="E67" s="27" t="s">
        <v>514</v>
      </c>
    </row>
    <row r="68">
      <c r="A68" s="1" t="s">
        <v>504</v>
      </c>
      <c r="B68" s="1">
        <v>15</v>
      </c>
      <c r="C68" s="26" t="s">
        <v>4844</v>
      </c>
      <c r="D68" t="s">
        <v>506</v>
      </c>
      <c r="E68" s="27" t="s">
        <v>4845</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5204</v>
      </c>
    </row>
    <row r="70" ht="51">
      <c r="A70" s="1" t="s">
        <v>511</v>
      </c>
      <c r="E70" s="32" t="s">
        <v>6870</v>
      </c>
    </row>
    <row r="71">
      <c r="A71" s="1" t="s">
        <v>513</v>
      </c>
      <c r="E71" s="27" t="s">
        <v>514</v>
      </c>
    </row>
    <row r="72">
      <c r="A72" s="1" t="s">
        <v>504</v>
      </c>
      <c r="B72" s="1">
        <v>16</v>
      </c>
      <c r="C72" s="26" t="s">
        <v>4212</v>
      </c>
      <c r="D72" t="s">
        <v>506</v>
      </c>
      <c r="E72" s="27" t="s">
        <v>4213</v>
      </c>
      <c r="F72" s="28" t="s">
        <v>2701</v>
      </c>
      <c r="G72" s="29">
        <v>0.072999999999999995</v>
      </c>
      <c r="H72" s="28">
        <v>0</v>
      </c>
      <c r="I72" s="30">
        <f>ROUND(G72*H72,P4)</f>
        <v>0</v>
      </c>
      <c r="L72" s="30">
        <v>0</v>
      </c>
      <c r="M72" s="24">
        <f>ROUND(G72*L72,P4)</f>
        <v>0</v>
      </c>
      <c r="N72" s="25" t="s">
        <v>509</v>
      </c>
      <c r="O72" s="31">
        <f>M72*AA72</f>
        <v>0</v>
      </c>
      <c r="P72" s="1">
        <v>3</v>
      </c>
      <c r="AA72" s="1">
        <f>IF(P72=1,$O$3,IF(P72=2,$O$4,$O$5))</f>
        <v>0</v>
      </c>
    </row>
    <row r="73" ht="25.5">
      <c r="A73" s="1" t="s">
        <v>510</v>
      </c>
      <c r="E73" s="27" t="s">
        <v>5207</v>
      </c>
    </row>
    <row r="74" ht="51">
      <c r="A74" s="1" t="s">
        <v>511</v>
      </c>
      <c r="E74" s="32" t="s">
        <v>6871</v>
      </c>
    </row>
    <row r="75">
      <c r="A75" s="1" t="s">
        <v>513</v>
      </c>
      <c r="E75" s="27" t="s">
        <v>514</v>
      </c>
    </row>
    <row r="76">
      <c r="A76" s="1" t="s">
        <v>504</v>
      </c>
      <c r="B76" s="1">
        <v>17</v>
      </c>
      <c r="C76" s="26" t="s">
        <v>5209</v>
      </c>
      <c r="D76" t="s">
        <v>506</v>
      </c>
      <c r="E76" s="27" t="s">
        <v>5210</v>
      </c>
      <c r="F76" s="28" t="s">
        <v>2701</v>
      </c>
      <c r="G76" s="29">
        <v>0.33100000000000002</v>
      </c>
      <c r="H76" s="28">
        <v>0</v>
      </c>
      <c r="I76" s="30">
        <f>ROUND(G76*H76,P4)</f>
        <v>0</v>
      </c>
      <c r="L76" s="30">
        <v>0</v>
      </c>
      <c r="M76" s="24">
        <f>ROUND(G76*L76,P4)</f>
        <v>0</v>
      </c>
      <c r="N76" s="25" t="s">
        <v>509</v>
      </c>
      <c r="O76" s="31">
        <f>M76*AA76</f>
        <v>0</v>
      </c>
      <c r="P76" s="1">
        <v>3</v>
      </c>
      <c r="AA76" s="1">
        <f>IF(P76=1,$O$3,IF(P76=2,$O$4,$O$5))</f>
        <v>0</v>
      </c>
    </row>
    <row r="77" ht="38.25">
      <c r="A77" s="1" t="s">
        <v>510</v>
      </c>
      <c r="E77" s="27" t="s">
        <v>5849</v>
      </c>
    </row>
    <row r="78" ht="51">
      <c r="A78" s="1" t="s">
        <v>511</v>
      </c>
      <c r="E78" s="32" t="s">
        <v>6872</v>
      </c>
    </row>
    <row r="79">
      <c r="A79" s="1" t="s">
        <v>513</v>
      </c>
      <c r="E79" s="27" t="s">
        <v>514</v>
      </c>
    </row>
    <row r="80">
      <c r="A80" s="1" t="s">
        <v>501</v>
      </c>
      <c r="C80" s="22" t="s">
        <v>857</v>
      </c>
      <c r="E80" s="23" t="s">
        <v>3456</v>
      </c>
      <c r="L80" s="24">
        <f>SUMIFS(L81:L100,A81:A100,"P")</f>
        <v>0</v>
      </c>
      <c r="M80" s="24">
        <f>SUMIFS(M81:M100,A81:A100,"P")</f>
        <v>0</v>
      </c>
      <c r="N80" s="25"/>
    </row>
    <row r="81">
      <c r="A81" s="1" t="s">
        <v>504</v>
      </c>
      <c r="B81" s="1">
        <v>18</v>
      </c>
      <c r="C81" s="26" t="s">
        <v>4889</v>
      </c>
      <c r="D81" t="s">
        <v>506</v>
      </c>
      <c r="E81" s="27" t="s">
        <v>4890</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5204</v>
      </c>
    </row>
    <row r="83" ht="25.5">
      <c r="A83" s="1" t="s">
        <v>511</v>
      </c>
      <c r="E83" s="32" t="s">
        <v>6873</v>
      </c>
    </row>
    <row r="84">
      <c r="A84" s="1" t="s">
        <v>513</v>
      </c>
      <c r="E84" s="27" t="s">
        <v>514</v>
      </c>
    </row>
    <row r="85">
      <c r="A85" s="1" t="s">
        <v>504</v>
      </c>
      <c r="B85" s="1">
        <v>19</v>
      </c>
      <c r="C85" s="26" t="s">
        <v>4893</v>
      </c>
      <c r="D85" t="s">
        <v>506</v>
      </c>
      <c r="E85" s="27" t="s">
        <v>4894</v>
      </c>
      <c r="F85" s="28" t="s">
        <v>560</v>
      </c>
      <c r="G85" s="29">
        <v>2.113</v>
      </c>
      <c r="H85" s="28">
        <v>0</v>
      </c>
      <c r="I85" s="30">
        <f>ROUND(G85*H85,P4)</f>
        <v>0</v>
      </c>
      <c r="L85" s="30">
        <v>0</v>
      </c>
      <c r="M85" s="24">
        <f>ROUND(G85*L85,P4)</f>
        <v>0</v>
      </c>
      <c r="N85" s="25" t="s">
        <v>509</v>
      </c>
      <c r="O85" s="31">
        <f>M85*AA85</f>
        <v>0</v>
      </c>
      <c r="P85" s="1">
        <v>3</v>
      </c>
      <c r="AA85" s="1">
        <f>IF(P85=1,$O$3,IF(P85=2,$O$4,$O$5))</f>
        <v>0</v>
      </c>
    </row>
    <row r="86" ht="25.5">
      <c r="A86" s="1" t="s">
        <v>510</v>
      </c>
      <c r="E86" s="27" t="s">
        <v>5220</v>
      </c>
    </row>
    <row r="87" ht="51">
      <c r="A87" s="1" t="s">
        <v>511</v>
      </c>
      <c r="E87" s="32" t="s">
        <v>6874</v>
      </c>
    </row>
    <row r="88">
      <c r="A88" s="1" t="s">
        <v>513</v>
      </c>
      <c r="E88" s="27" t="s">
        <v>514</v>
      </c>
    </row>
    <row r="89">
      <c r="A89" s="1" t="s">
        <v>504</v>
      </c>
      <c r="B89" s="1">
        <v>20</v>
      </c>
      <c r="C89" s="26" t="s">
        <v>5222</v>
      </c>
      <c r="D89" t="s">
        <v>506</v>
      </c>
      <c r="E89" s="27" t="s">
        <v>5223</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5224</v>
      </c>
    </row>
    <row r="91" ht="38.25">
      <c r="A91" s="1" t="s">
        <v>511</v>
      </c>
      <c r="E91" s="32" t="s">
        <v>5899</v>
      </c>
    </row>
    <row r="92">
      <c r="A92" s="1" t="s">
        <v>513</v>
      </c>
      <c r="E92" s="27" t="s">
        <v>514</v>
      </c>
    </row>
    <row r="93">
      <c r="A93" s="1" t="s">
        <v>504</v>
      </c>
      <c r="B93" s="1">
        <v>21</v>
      </c>
      <c r="C93" s="26" t="s">
        <v>3603</v>
      </c>
      <c r="D93" t="s">
        <v>506</v>
      </c>
      <c r="E93" s="27" t="s">
        <v>3604</v>
      </c>
      <c r="F93" s="28" t="s">
        <v>560</v>
      </c>
      <c r="G93" s="29">
        <v>4.2249999999999996</v>
      </c>
      <c r="H93" s="28">
        <v>0</v>
      </c>
      <c r="I93" s="30">
        <f>ROUND(G93*H93,P4)</f>
        <v>0</v>
      </c>
      <c r="L93" s="30">
        <v>0</v>
      </c>
      <c r="M93" s="24">
        <f>ROUND(G93*L93,P4)</f>
        <v>0</v>
      </c>
      <c r="N93" s="25" t="s">
        <v>509</v>
      </c>
      <c r="O93" s="31">
        <f>M93*AA93</f>
        <v>0</v>
      </c>
      <c r="P93" s="1">
        <v>3</v>
      </c>
      <c r="AA93" s="1">
        <f>IF(P93=1,$O$3,IF(P93=2,$O$4,$O$5))</f>
        <v>0</v>
      </c>
    </row>
    <row r="94" ht="51">
      <c r="A94" s="1" t="s">
        <v>510</v>
      </c>
      <c r="E94" s="27" t="s">
        <v>5102</v>
      </c>
    </row>
    <row r="95" ht="51">
      <c r="A95" s="1" t="s">
        <v>511</v>
      </c>
      <c r="E95" s="32" t="s">
        <v>6875</v>
      </c>
    </row>
    <row r="96">
      <c r="A96" s="1" t="s">
        <v>513</v>
      </c>
      <c r="E96" s="27" t="s">
        <v>514</v>
      </c>
    </row>
    <row r="97">
      <c r="A97" s="1" t="s">
        <v>504</v>
      </c>
      <c r="B97" s="1">
        <v>22</v>
      </c>
      <c r="C97" s="26" t="s">
        <v>5227</v>
      </c>
      <c r="D97" t="s">
        <v>506</v>
      </c>
      <c r="E97" s="27" t="s">
        <v>5228</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5229</v>
      </c>
    </row>
    <row r="99" ht="51">
      <c r="A99" s="1" t="s">
        <v>511</v>
      </c>
      <c r="E99" s="32" t="s">
        <v>6876</v>
      </c>
    </row>
    <row r="100">
      <c r="A100" s="1" t="s">
        <v>513</v>
      </c>
      <c r="E100" s="27" t="s">
        <v>514</v>
      </c>
    </row>
    <row r="101">
      <c r="A101" s="1" t="s">
        <v>501</v>
      </c>
      <c r="C101" s="22" t="s">
        <v>1260</v>
      </c>
      <c r="E101" s="23" t="s">
        <v>1261</v>
      </c>
      <c r="L101" s="24">
        <f>SUMIFS(L102:L105,A102:A105,"P")</f>
        <v>0</v>
      </c>
      <c r="M101" s="24">
        <f>SUMIFS(M102:M105,A102:A105,"P")</f>
        <v>0</v>
      </c>
      <c r="N101" s="25"/>
    </row>
    <row r="102" ht="25.5">
      <c r="A102" s="1" t="s">
        <v>504</v>
      </c>
      <c r="B102" s="1">
        <v>23</v>
      </c>
      <c r="C102" s="26" t="s">
        <v>4219</v>
      </c>
      <c r="D102" t="s">
        <v>506</v>
      </c>
      <c r="E102" s="27" t="s">
        <v>4220</v>
      </c>
      <c r="F102" s="28" t="s">
        <v>1626</v>
      </c>
      <c r="G102" s="29">
        <v>27.925000000000001</v>
      </c>
      <c r="H102" s="28">
        <v>0</v>
      </c>
      <c r="I102" s="30">
        <f>ROUND(G102*H102,P4)</f>
        <v>0</v>
      </c>
      <c r="L102" s="30">
        <v>0</v>
      </c>
      <c r="M102" s="24">
        <f>ROUND(G102*L102,P4)</f>
        <v>0</v>
      </c>
      <c r="N102" s="25" t="s">
        <v>509</v>
      </c>
      <c r="O102" s="31">
        <f>M102*AA102</f>
        <v>0</v>
      </c>
      <c r="P102" s="1">
        <v>3</v>
      </c>
      <c r="AA102" s="1">
        <f>IF(P102=1,$O$3,IF(P102=2,$O$4,$O$5))</f>
        <v>0</v>
      </c>
    </row>
    <row r="103" ht="25.5">
      <c r="A103" s="1" t="s">
        <v>510</v>
      </c>
      <c r="E103" s="27" t="s">
        <v>5231</v>
      </c>
    </row>
    <row r="104" ht="51">
      <c r="A104" s="1" t="s">
        <v>511</v>
      </c>
      <c r="E104" s="32" t="s">
        <v>6877</v>
      </c>
    </row>
    <row r="105">
      <c r="A105" s="1" t="s">
        <v>513</v>
      </c>
      <c r="E105" s="27" t="s">
        <v>514</v>
      </c>
    </row>
    <row r="106">
      <c r="A106" s="1" t="s">
        <v>501</v>
      </c>
      <c r="C106" s="22" t="s">
        <v>2884</v>
      </c>
      <c r="E106" s="23" t="s">
        <v>3333</v>
      </c>
      <c r="L106" s="24">
        <f>SUMIFS(L107:L134,A107:A134,"P")</f>
        <v>0</v>
      </c>
      <c r="M106" s="24">
        <f>SUMIFS(M107:M134,A107:A134,"P")</f>
        <v>0</v>
      </c>
      <c r="N106" s="25"/>
    </row>
    <row r="107">
      <c r="A107" s="1" t="s">
        <v>504</v>
      </c>
      <c r="B107" s="1">
        <v>24</v>
      </c>
      <c r="C107" s="26" t="s">
        <v>4395</v>
      </c>
      <c r="D107" t="s">
        <v>506</v>
      </c>
      <c r="E107" s="27" t="s">
        <v>4396</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6878</v>
      </c>
    </row>
    <row r="110">
      <c r="A110" s="1" t="s">
        <v>513</v>
      </c>
      <c r="E110" s="27" t="s">
        <v>514</v>
      </c>
    </row>
    <row r="111">
      <c r="A111" s="1" t="s">
        <v>504</v>
      </c>
      <c r="B111" s="1">
        <v>25</v>
      </c>
      <c r="C111" s="26" t="s">
        <v>5821</v>
      </c>
      <c r="D111" t="s">
        <v>506</v>
      </c>
      <c r="E111" s="27" t="s">
        <v>5822</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5.5">
      <c r="A112" s="1" t="s">
        <v>510</v>
      </c>
      <c r="E112" s="27" t="s">
        <v>5240</v>
      </c>
    </row>
    <row r="113" ht="25.5">
      <c r="A113" s="1" t="s">
        <v>511</v>
      </c>
      <c r="E113" s="32" t="s">
        <v>6879</v>
      </c>
    </row>
    <row r="114">
      <c r="A114" s="1" t="s">
        <v>513</v>
      </c>
      <c r="E114" s="27" t="s">
        <v>514</v>
      </c>
    </row>
    <row r="115">
      <c r="A115" s="1" t="s">
        <v>504</v>
      </c>
      <c r="B115" s="1">
        <v>26</v>
      </c>
      <c r="C115" s="26" t="s">
        <v>2899</v>
      </c>
      <c r="D115" t="s">
        <v>506</v>
      </c>
      <c r="E115" s="27" t="s">
        <v>2900</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5.5">
      <c r="A117" s="1" t="s">
        <v>511</v>
      </c>
      <c r="E117" s="32" t="s">
        <v>6880</v>
      </c>
    </row>
    <row r="118">
      <c r="A118" s="1" t="s">
        <v>513</v>
      </c>
      <c r="E118" s="27" t="s">
        <v>514</v>
      </c>
    </row>
    <row r="119">
      <c r="A119" s="1" t="s">
        <v>504</v>
      </c>
      <c r="B119" s="1">
        <v>27</v>
      </c>
      <c r="C119" s="26" t="s">
        <v>4989</v>
      </c>
      <c r="D119" t="s">
        <v>506</v>
      </c>
      <c r="E119" s="27" t="s">
        <v>4990</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3.75">
      <c r="A121" s="1" t="s">
        <v>511</v>
      </c>
      <c r="E121" s="32" t="s">
        <v>6881</v>
      </c>
    </row>
    <row r="122">
      <c r="A122" s="1" t="s">
        <v>513</v>
      </c>
      <c r="E122" s="27" t="s">
        <v>514</v>
      </c>
    </row>
    <row r="123">
      <c r="A123" s="1" t="s">
        <v>504</v>
      </c>
      <c r="B123" s="1">
        <v>28</v>
      </c>
      <c r="C123" s="26" t="s">
        <v>3523</v>
      </c>
      <c r="D123" t="s">
        <v>506</v>
      </c>
      <c r="E123" s="27" t="s">
        <v>3524</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6882</v>
      </c>
    </row>
    <row r="126">
      <c r="A126" s="1" t="s">
        <v>513</v>
      </c>
      <c r="E126" s="27" t="s">
        <v>514</v>
      </c>
    </row>
    <row r="127">
      <c r="A127" s="1" t="s">
        <v>504</v>
      </c>
      <c r="B127" s="1">
        <v>29</v>
      </c>
      <c r="C127" s="26" t="s">
        <v>5873</v>
      </c>
      <c r="D127" t="s">
        <v>506</v>
      </c>
      <c r="E127" s="27" t="s">
        <v>5874</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6883</v>
      </c>
    </row>
    <row r="130">
      <c r="A130" s="1" t="s">
        <v>513</v>
      </c>
      <c r="E130" s="27" t="s">
        <v>514</v>
      </c>
    </row>
    <row r="131">
      <c r="A131" s="1" t="s">
        <v>504</v>
      </c>
      <c r="B131" s="1">
        <v>30</v>
      </c>
      <c r="C131" s="26" t="s">
        <v>4997</v>
      </c>
      <c r="D131" t="s">
        <v>506</v>
      </c>
      <c r="E131" s="27" t="s">
        <v>4998</v>
      </c>
      <c r="F131" s="28" t="s">
        <v>1626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1">
      <c r="A133" s="1" t="s">
        <v>511</v>
      </c>
      <c r="E133" s="32" t="s">
        <v>6884</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COUNTIFS(L8:L149,"=0",A8:A149,"P")+COUNTIFS(L8:L149,"",A8:A149,"P")+SUM(Q8:Q149)</f>
        <v>0</v>
      </c>
    </row>
    <row r="8">
      <c r="A8" s="1" t="s">
        <v>499</v>
      </c>
      <c r="C8" s="22" t="s">
        <v>6885</v>
      </c>
      <c r="E8" s="23" t="s">
        <v>251</v>
      </c>
      <c r="L8" s="24">
        <f>L9+L14+L31+L36</f>
        <v>0</v>
      </c>
      <c r="M8" s="24">
        <f>M9+M14+M31+M36</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557</v>
      </c>
      <c r="L14" s="24">
        <f>SUMIFS(L15:L30,A15:A30,"P")</f>
        <v>0</v>
      </c>
      <c r="M14" s="24">
        <f>SUMIFS(M15:M30,A15:A30,"P")</f>
        <v>0</v>
      </c>
      <c r="N14" s="25"/>
    </row>
    <row r="15">
      <c r="A15" s="1" t="s">
        <v>504</v>
      </c>
      <c r="B15" s="1">
        <v>2</v>
      </c>
      <c r="C15" s="26" t="s">
        <v>4054</v>
      </c>
      <c r="D15" t="s">
        <v>506</v>
      </c>
      <c r="E15" s="27" t="s">
        <v>4055</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6886</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6887</v>
      </c>
    </row>
    <row r="22">
      <c r="A22" s="1" t="s">
        <v>513</v>
      </c>
      <c r="E22" s="27" t="s">
        <v>514</v>
      </c>
    </row>
    <row r="23">
      <c r="A23" s="1" t="s">
        <v>504</v>
      </c>
      <c r="B23" s="1">
        <v>4</v>
      </c>
      <c r="C23" s="26" t="s">
        <v>6888</v>
      </c>
      <c r="D23" t="s">
        <v>506</v>
      </c>
      <c r="E23" s="27" t="s">
        <v>6889</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541</v>
      </c>
    </row>
    <row r="26">
      <c r="A26" s="1" t="s">
        <v>513</v>
      </c>
      <c r="E26" s="27" t="s">
        <v>514</v>
      </c>
    </row>
    <row r="27">
      <c r="A27" s="1" t="s">
        <v>504</v>
      </c>
      <c r="B27" s="1">
        <v>5</v>
      </c>
      <c r="C27" s="26" t="s">
        <v>6890</v>
      </c>
      <c r="D27" t="s">
        <v>506</v>
      </c>
      <c r="E27" s="27" t="s">
        <v>6891</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928</v>
      </c>
    </row>
    <row r="30">
      <c r="A30" s="1" t="s">
        <v>513</v>
      </c>
      <c r="E30" s="27" t="s">
        <v>514</v>
      </c>
    </row>
    <row r="31">
      <c r="A31" s="1" t="s">
        <v>501</v>
      </c>
      <c r="C31" s="22" t="s">
        <v>860</v>
      </c>
      <c r="E31" s="23" t="s">
        <v>2849</v>
      </c>
      <c r="L31" s="24">
        <f>SUMIFS(L32:L35,A32:A35,"P")</f>
        <v>0</v>
      </c>
      <c r="M31" s="24">
        <f>SUMIFS(M32:M35,A32:A35,"P")</f>
        <v>0</v>
      </c>
      <c r="N31" s="25"/>
    </row>
    <row r="32">
      <c r="A32" s="1" t="s">
        <v>504</v>
      </c>
      <c r="B32" s="1">
        <v>6</v>
      </c>
      <c r="C32" s="26" t="s">
        <v>6892</v>
      </c>
      <c r="D32" t="s">
        <v>506</v>
      </c>
      <c r="E32" s="27" t="s">
        <v>6893</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2326</v>
      </c>
    </row>
    <row r="35">
      <c r="A35" s="1" t="s">
        <v>513</v>
      </c>
      <c r="E35" s="27" t="s">
        <v>514</v>
      </c>
    </row>
    <row r="36">
      <c r="A36" s="1" t="s">
        <v>501</v>
      </c>
      <c r="C36" s="22" t="s">
        <v>1260</v>
      </c>
      <c r="E36" s="23" t="s">
        <v>1261</v>
      </c>
      <c r="L36" s="24">
        <f>SUMIFS(L37:L148,A37:A148,"P")</f>
        <v>0</v>
      </c>
      <c r="M36" s="24">
        <f>SUMIFS(M37:M148,A37:A148,"P")</f>
        <v>0</v>
      </c>
      <c r="N36" s="25"/>
    </row>
    <row r="37">
      <c r="A37" s="1" t="s">
        <v>504</v>
      </c>
      <c r="B37" s="1">
        <v>7</v>
      </c>
      <c r="C37" s="26" t="s">
        <v>6894</v>
      </c>
      <c r="D37" t="s">
        <v>506</v>
      </c>
      <c r="E37" s="27" t="s">
        <v>6895</v>
      </c>
      <c r="F37" s="28" t="s">
        <v>1407</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526</v>
      </c>
    </row>
    <row r="44">
      <c r="A44" s="1" t="s">
        <v>513</v>
      </c>
      <c r="E44" s="27" t="s">
        <v>514</v>
      </c>
    </row>
    <row r="45">
      <c r="A45" s="1" t="s">
        <v>504</v>
      </c>
      <c r="B45" s="1">
        <v>9</v>
      </c>
      <c r="C45" s="26" t="s">
        <v>2154</v>
      </c>
      <c r="D45" t="s">
        <v>506</v>
      </c>
      <c r="E45" s="27" t="s">
        <v>2155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5.5">
      <c r="A47" s="1" t="s">
        <v>511</v>
      </c>
      <c r="E47" s="32" t="s">
        <v>526</v>
      </c>
    </row>
    <row r="48">
      <c r="A48" s="1" t="s">
        <v>513</v>
      </c>
      <c r="E48" s="27" t="s">
        <v>514</v>
      </c>
    </row>
    <row r="49">
      <c r="A49" s="1" t="s">
        <v>504</v>
      </c>
      <c r="B49" s="1">
        <v>10</v>
      </c>
      <c r="C49" s="26" t="s">
        <v>2156</v>
      </c>
      <c r="D49" t="s">
        <v>506</v>
      </c>
      <c r="E49" s="27" t="s">
        <v>2157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5.5">
      <c r="A51" s="1" t="s">
        <v>511</v>
      </c>
      <c r="E51" s="32" t="s">
        <v>526</v>
      </c>
    </row>
    <row r="52">
      <c r="A52" s="1" t="s">
        <v>513</v>
      </c>
      <c r="E52" s="27" t="s">
        <v>514</v>
      </c>
    </row>
    <row r="53" ht="25.5">
      <c r="A53" s="1" t="s">
        <v>504</v>
      </c>
      <c r="B53" s="1">
        <v>11</v>
      </c>
      <c r="C53" s="26" t="s">
        <v>6896</v>
      </c>
      <c r="D53" t="s">
        <v>506</v>
      </c>
      <c r="E53" s="27" t="s">
        <v>6897</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5.5">
      <c r="A55" s="1" t="s">
        <v>511</v>
      </c>
      <c r="E55" s="32" t="s">
        <v>1221</v>
      </c>
    </row>
    <row r="56">
      <c r="A56" s="1" t="s">
        <v>513</v>
      </c>
      <c r="E56" s="27" t="s">
        <v>514</v>
      </c>
    </row>
    <row r="57">
      <c r="A57" s="1" t="s">
        <v>504</v>
      </c>
      <c r="B57" s="1">
        <v>12</v>
      </c>
      <c r="C57" s="26" t="s">
        <v>6898</v>
      </c>
      <c r="D57" t="s">
        <v>506</v>
      </c>
      <c r="E57" s="27" t="s">
        <v>6899</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5.5">
      <c r="A59" s="1" t="s">
        <v>511</v>
      </c>
      <c r="E59" s="32" t="s">
        <v>1028</v>
      </c>
    </row>
    <row r="60">
      <c r="A60" s="1" t="s">
        <v>513</v>
      </c>
      <c r="E60" s="27" t="s">
        <v>514</v>
      </c>
    </row>
    <row r="61">
      <c r="A61" s="1" t="s">
        <v>504</v>
      </c>
      <c r="B61" s="1">
        <v>13</v>
      </c>
      <c r="C61" s="26" t="s">
        <v>1665</v>
      </c>
      <c r="D61" t="s">
        <v>506</v>
      </c>
      <c r="E61" s="27" t="s">
        <v>1666</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1028</v>
      </c>
    </row>
    <row r="64">
      <c r="A64" s="1" t="s">
        <v>513</v>
      </c>
      <c r="E64" s="27" t="s">
        <v>514</v>
      </c>
    </row>
    <row r="65" ht="25.5">
      <c r="A65" s="1" t="s">
        <v>504</v>
      </c>
      <c r="B65" s="1">
        <v>14</v>
      </c>
      <c r="C65" s="26" t="s">
        <v>1271</v>
      </c>
      <c r="D65" t="s">
        <v>506</v>
      </c>
      <c r="E65" s="27" t="s">
        <v>1272</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1081</v>
      </c>
    </row>
    <row r="68">
      <c r="A68" s="1" t="s">
        <v>513</v>
      </c>
      <c r="E68" s="27" t="s">
        <v>514</v>
      </c>
    </row>
    <row r="69">
      <c r="A69" s="1" t="s">
        <v>504</v>
      </c>
      <c r="B69" s="1">
        <v>15</v>
      </c>
      <c r="C69" s="26" t="s">
        <v>1273</v>
      </c>
      <c r="D69" t="s">
        <v>506</v>
      </c>
      <c r="E69" s="27" t="s">
        <v>1274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526</v>
      </c>
    </row>
    <row r="76">
      <c r="A76" s="1" t="s">
        <v>513</v>
      </c>
      <c r="E76" s="27" t="s">
        <v>514</v>
      </c>
    </row>
    <row r="77">
      <c r="A77" s="1" t="s">
        <v>504</v>
      </c>
      <c r="B77" s="1">
        <v>17</v>
      </c>
      <c r="C77" s="26" t="s">
        <v>6900</v>
      </c>
      <c r="D77" t="s">
        <v>506</v>
      </c>
      <c r="E77" s="27" t="s">
        <v>6901</v>
      </c>
      <c r="F77" s="28" t="s">
        <v>1290</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6902</v>
      </c>
    </row>
    <row r="80">
      <c r="A80" s="1" t="s">
        <v>513</v>
      </c>
      <c r="E80" s="27" t="s">
        <v>514</v>
      </c>
    </row>
    <row r="81">
      <c r="A81" s="1" t="s">
        <v>504</v>
      </c>
      <c r="B81" s="1">
        <v>18</v>
      </c>
      <c r="C81" s="26" t="s">
        <v>6903</v>
      </c>
      <c r="D81" t="s">
        <v>506</v>
      </c>
      <c r="E81" s="27" t="s">
        <v>6904</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1800</v>
      </c>
    </row>
    <row r="84">
      <c r="A84" s="1" t="s">
        <v>513</v>
      </c>
      <c r="E84" s="27" t="s">
        <v>514</v>
      </c>
    </row>
    <row r="85">
      <c r="A85" s="1" t="s">
        <v>504</v>
      </c>
      <c r="B85" s="1">
        <v>19</v>
      </c>
      <c r="C85" s="26" t="s">
        <v>6905</v>
      </c>
      <c r="D85" t="s">
        <v>506</v>
      </c>
      <c r="E85" s="27" t="s">
        <v>6906</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1800</v>
      </c>
    </row>
    <row r="88">
      <c r="A88" s="1" t="s">
        <v>513</v>
      </c>
      <c r="E88" s="27" t="s">
        <v>514</v>
      </c>
    </row>
    <row r="89">
      <c r="A89" s="1" t="s">
        <v>504</v>
      </c>
      <c r="B89" s="1">
        <v>20</v>
      </c>
      <c r="C89" s="26" t="s">
        <v>1288</v>
      </c>
      <c r="D89" t="s">
        <v>506</v>
      </c>
      <c r="E89" s="27" t="s">
        <v>1289</v>
      </c>
      <c r="F89" s="28" t="s">
        <v>1290</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6902</v>
      </c>
    </row>
    <row r="92">
      <c r="A92" s="1" t="s">
        <v>513</v>
      </c>
      <c r="E92" s="27" t="s">
        <v>514</v>
      </c>
    </row>
    <row r="93">
      <c r="A93" s="1" t="s">
        <v>504</v>
      </c>
      <c r="B93" s="1">
        <v>21</v>
      </c>
      <c r="C93" s="26" t="s">
        <v>1295</v>
      </c>
      <c r="D93" t="s">
        <v>506</v>
      </c>
      <c r="E93" s="27" t="s">
        <v>1296</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1800</v>
      </c>
    </row>
    <row r="96">
      <c r="A96" s="1" t="s">
        <v>513</v>
      </c>
      <c r="E96" s="27" t="s">
        <v>514</v>
      </c>
    </row>
    <row r="97">
      <c r="A97" s="1" t="s">
        <v>504</v>
      </c>
      <c r="B97" s="1">
        <v>22</v>
      </c>
      <c r="C97" s="26" t="s">
        <v>6907</v>
      </c>
      <c r="D97" t="s">
        <v>506</v>
      </c>
      <c r="E97" s="27" t="s">
        <v>6908</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5.5">
      <c r="A99" s="1" t="s">
        <v>511</v>
      </c>
      <c r="E99" s="32" t="s">
        <v>526</v>
      </c>
    </row>
    <row r="100">
      <c r="A100" s="1" t="s">
        <v>513</v>
      </c>
      <c r="E100" s="27" t="s">
        <v>506</v>
      </c>
    </row>
    <row r="101">
      <c r="A101" s="1" t="s">
        <v>504</v>
      </c>
      <c r="B101" s="1">
        <v>23</v>
      </c>
      <c r="C101" s="26" t="s">
        <v>6909</v>
      </c>
      <c r="D101" t="s">
        <v>506</v>
      </c>
      <c r="E101" s="27" t="s">
        <v>6910</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1800</v>
      </c>
    </row>
    <row r="104">
      <c r="A104" s="1" t="s">
        <v>513</v>
      </c>
      <c r="E104" s="27" t="s">
        <v>514</v>
      </c>
    </row>
    <row r="105">
      <c r="A105" s="1" t="s">
        <v>504</v>
      </c>
      <c r="B105" s="1">
        <v>24</v>
      </c>
      <c r="C105" s="26" t="s">
        <v>1305</v>
      </c>
      <c r="D105" t="s">
        <v>506</v>
      </c>
      <c r="E105" s="27" t="s">
        <v>1306</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1028</v>
      </c>
    </row>
    <row r="108">
      <c r="A108" s="1" t="s">
        <v>513</v>
      </c>
      <c r="E108" s="27" t="s">
        <v>514</v>
      </c>
    </row>
    <row r="109">
      <c r="A109" s="1" t="s">
        <v>504</v>
      </c>
      <c r="B109" s="1">
        <v>25</v>
      </c>
      <c r="C109" s="26" t="s">
        <v>1308</v>
      </c>
      <c r="D109" t="s">
        <v>506</v>
      </c>
      <c r="E109" s="27" t="s">
        <v>1309</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5.5">
      <c r="A111" s="1" t="s">
        <v>511</v>
      </c>
      <c r="E111" s="32" t="s">
        <v>1028</v>
      </c>
    </row>
    <row r="112">
      <c r="A112" s="1" t="s">
        <v>513</v>
      </c>
      <c r="E112" s="27" t="s">
        <v>514</v>
      </c>
    </row>
    <row r="113">
      <c r="A113" s="1" t="s">
        <v>504</v>
      </c>
      <c r="B113" s="1">
        <v>26</v>
      </c>
      <c r="C113" s="26" t="s">
        <v>1310</v>
      </c>
      <c r="D113" t="s">
        <v>506</v>
      </c>
      <c r="E113" s="27" t="s">
        <v>1311</v>
      </c>
      <c r="F113" s="28" t="s">
        <v>1312</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c r="A117" s="1" t="s">
        <v>504</v>
      </c>
      <c r="B117" s="1">
        <v>27</v>
      </c>
      <c r="C117" s="26" t="s">
        <v>1313</v>
      </c>
      <c r="D117" t="s">
        <v>506</v>
      </c>
      <c r="E117" s="27" t="s">
        <v>1314</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1028</v>
      </c>
    </row>
    <row r="120">
      <c r="A120" s="1" t="s">
        <v>513</v>
      </c>
      <c r="E120" s="27" t="s">
        <v>514</v>
      </c>
    </row>
    <row r="121">
      <c r="A121" s="1" t="s">
        <v>504</v>
      </c>
      <c r="B121" s="1">
        <v>28</v>
      </c>
      <c r="C121" s="26" t="s">
        <v>1331</v>
      </c>
      <c r="D121" t="s">
        <v>506</v>
      </c>
      <c r="E121" s="27" t="s">
        <v>1332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526</v>
      </c>
    </row>
    <row r="124">
      <c r="A124" s="1" t="s">
        <v>513</v>
      </c>
      <c r="E124" s="27" t="s">
        <v>514</v>
      </c>
    </row>
    <row r="125">
      <c r="A125" s="1" t="s">
        <v>504</v>
      </c>
      <c r="B125" s="1">
        <v>29</v>
      </c>
      <c r="C125" s="26" t="s">
        <v>1333</v>
      </c>
      <c r="D125" t="s">
        <v>506</v>
      </c>
      <c r="E125" s="27" t="s">
        <v>1334</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526</v>
      </c>
    </row>
    <row r="128">
      <c r="A128" s="1" t="s">
        <v>513</v>
      </c>
      <c r="E128" s="27" t="s">
        <v>514</v>
      </c>
    </row>
    <row r="129">
      <c r="A129" s="1" t="s">
        <v>504</v>
      </c>
      <c r="B129" s="1">
        <v>30</v>
      </c>
      <c r="C129" s="26" t="s">
        <v>2207</v>
      </c>
      <c r="D129" t="s">
        <v>506</v>
      </c>
      <c r="E129" s="27" t="s">
        <v>2208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5.5">
      <c r="A131" s="1" t="s">
        <v>511</v>
      </c>
      <c r="E131" s="32" t="s">
        <v>526</v>
      </c>
    </row>
    <row r="132">
      <c r="A132" s="1" t="s">
        <v>513</v>
      </c>
      <c r="E132" s="27" t="s">
        <v>514</v>
      </c>
    </row>
    <row r="133">
      <c r="A133" s="1" t="s">
        <v>504</v>
      </c>
      <c r="B133" s="1">
        <v>31</v>
      </c>
      <c r="C133" s="26" t="s">
        <v>2209</v>
      </c>
      <c r="D133" t="s">
        <v>506</v>
      </c>
      <c r="E133" s="27" t="s">
        <v>2210</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541</v>
      </c>
    </row>
    <row r="136">
      <c r="A136" s="1" t="s">
        <v>513</v>
      </c>
      <c r="E136" s="27" t="s">
        <v>514</v>
      </c>
    </row>
    <row r="137">
      <c r="A137" s="1" t="s">
        <v>504</v>
      </c>
      <c r="B137" s="1">
        <v>32</v>
      </c>
      <c r="C137" s="26" t="s">
        <v>6911</v>
      </c>
      <c r="D137" t="s">
        <v>506</v>
      </c>
      <c r="E137" s="27" t="s">
        <v>6912</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526</v>
      </c>
    </row>
    <row r="140">
      <c r="A140" s="1" t="s">
        <v>513</v>
      </c>
      <c r="E140" s="27" t="s">
        <v>514</v>
      </c>
    </row>
    <row r="141">
      <c r="A141" s="1" t="s">
        <v>504</v>
      </c>
      <c r="B141" s="1">
        <v>33</v>
      </c>
      <c r="C141" s="26" t="s">
        <v>6913</v>
      </c>
      <c r="D141" t="s">
        <v>506</v>
      </c>
      <c r="E141" s="27" t="s">
        <v>6914</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5.5">
      <c r="A143" s="1" t="s">
        <v>511</v>
      </c>
      <c r="E143" s="32" t="s">
        <v>526</v>
      </c>
    </row>
    <row r="144">
      <c r="A144" s="1" t="s">
        <v>513</v>
      </c>
      <c r="E144" s="27" t="s">
        <v>506</v>
      </c>
    </row>
    <row r="145">
      <c r="A145" s="1" t="s">
        <v>504</v>
      </c>
      <c r="B145" s="1">
        <v>34</v>
      </c>
      <c r="C145" s="26" t="s">
        <v>1420</v>
      </c>
      <c r="D145" t="s">
        <v>506</v>
      </c>
      <c r="E145" s="27" t="s">
        <v>1421</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COUNTIFS(L8:L110,"=0",A8:A110,"P")+COUNTIFS(L8:L110,"",A8:A110,"P")+SUM(Q8:Q110)</f>
        <v>0</v>
      </c>
    </row>
    <row r="8">
      <c r="A8" s="1" t="s">
        <v>499</v>
      </c>
      <c r="C8" s="22" t="s">
        <v>6915</v>
      </c>
      <c r="E8" s="23" t="s">
        <v>253</v>
      </c>
      <c r="L8" s="24">
        <f>L9+L14+L27+L44+L89</f>
        <v>0</v>
      </c>
      <c r="M8" s="24">
        <f>M9+M14+M27+M44+M89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557</v>
      </c>
      <c r="L14" s="24">
        <f>SUMIFS(L15:L26,A15:A26,"P")</f>
        <v>0</v>
      </c>
      <c r="M14" s="24">
        <f>SUMIFS(M15:M26,A15:A26,"P")</f>
        <v>0</v>
      </c>
      <c r="N14" s="25"/>
    </row>
    <row r="15">
      <c r="A15" s="1" t="s">
        <v>504</v>
      </c>
      <c r="B15" s="1">
        <v>2</v>
      </c>
      <c r="C15" s="26" t="s">
        <v>4054</v>
      </c>
      <c r="D15" t="s">
        <v>506</v>
      </c>
      <c r="E15" s="27" t="s">
        <v>4055</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6916</v>
      </c>
    </row>
    <row r="17" ht="25.5">
      <c r="A17" s="1" t="s">
        <v>511</v>
      </c>
      <c r="E17" s="32" t="s">
        <v>6917</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6918</v>
      </c>
    </row>
    <row r="21" ht="25.5">
      <c r="A21" s="1" t="s">
        <v>511</v>
      </c>
      <c r="E21" s="32" t="s">
        <v>6919</v>
      </c>
    </row>
    <row r="22">
      <c r="A22" s="1" t="s">
        <v>513</v>
      </c>
      <c r="E22" s="27" t="s">
        <v>514</v>
      </c>
    </row>
    <row r="23">
      <c r="A23" s="1" t="s">
        <v>504</v>
      </c>
      <c r="B23" s="1">
        <v>4</v>
      </c>
      <c r="C23" s="26" t="s">
        <v>4064</v>
      </c>
      <c r="D23" t="s">
        <v>506</v>
      </c>
      <c r="E23" s="27" t="s">
        <v>4065</v>
      </c>
      <c r="F23" s="28" t="s">
        <v>1626</v>
      </c>
      <c r="G23" s="29">
        <v>20</v>
      </c>
      <c r="H23" s="28">
        <v>0</v>
      </c>
      <c r="I23" s="30">
        <f>ROUND(G23*H23,P4)</f>
        <v>0</v>
      </c>
      <c r="L23" s="30">
        <v>0</v>
      </c>
      <c r="M23" s="24">
        <f>ROUND(G23*L23,P4)</f>
        <v>0</v>
      </c>
      <c r="N23" s="25" t="s">
        <v>509</v>
      </c>
      <c r="O23" s="31">
        <f>M23*AA23</f>
        <v>0</v>
      </c>
      <c r="P23" s="1">
        <v>3</v>
      </c>
      <c r="AA23" s="1">
        <f>IF(P23=1,$O$3,IF(P23=2,$O$4,$O$5))</f>
        <v>0</v>
      </c>
    </row>
    <row r="24">
      <c r="A24" s="1" t="s">
        <v>510</v>
      </c>
      <c r="E24" s="27" t="s">
        <v>6920</v>
      </c>
    </row>
    <row r="25" ht="25.5">
      <c r="A25" s="1" t="s">
        <v>511</v>
      </c>
      <c r="E25" s="32" t="s">
        <v>6921</v>
      </c>
    </row>
    <row r="26">
      <c r="A26" s="1" t="s">
        <v>513</v>
      </c>
      <c r="E26" s="27" t="s">
        <v>514</v>
      </c>
    </row>
    <row r="27">
      <c r="A27" s="1" t="s">
        <v>501</v>
      </c>
      <c r="C27" s="22" t="s">
        <v>1260</v>
      </c>
      <c r="E27" s="23" t="s">
        <v>1261</v>
      </c>
      <c r="L27" s="24">
        <f>SUMIFS(L28:L43,A28:A43,"P")</f>
        <v>0</v>
      </c>
      <c r="M27" s="24">
        <f>SUMIFS(M28:M43,A28:A43,"P")</f>
        <v>0</v>
      </c>
      <c r="N27" s="25"/>
    </row>
    <row r="28">
      <c r="A28" s="1" t="s">
        <v>504</v>
      </c>
      <c r="B28" s="1">
        <v>5</v>
      </c>
      <c r="C28" s="26" t="s">
        <v>1662</v>
      </c>
      <c r="D28" t="s">
        <v>506</v>
      </c>
      <c r="E28" s="27" t="s">
        <v>1663</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2326</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6922</v>
      </c>
    </row>
    <row r="34" ht="25.5">
      <c r="A34" s="1" t="s">
        <v>511</v>
      </c>
      <c r="E34" s="32" t="s">
        <v>6923</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6924</v>
      </c>
    </row>
    <row r="38" ht="25.5">
      <c r="A38" s="1" t="s">
        <v>511</v>
      </c>
      <c r="E38" s="32" t="s">
        <v>6925</v>
      </c>
    </row>
    <row r="39">
      <c r="A39" s="1" t="s">
        <v>513</v>
      </c>
      <c r="E39" s="27" t="s">
        <v>514</v>
      </c>
    </row>
    <row r="40" ht="25.5">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6926</v>
      </c>
    </row>
    <row r="42" ht="25.5">
      <c r="A42" s="1" t="s">
        <v>511</v>
      </c>
      <c r="E42" s="32" t="s">
        <v>6925</v>
      </c>
    </row>
    <row r="43">
      <c r="A43" s="1" t="s">
        <v>513</v>
      </c>
      <c r="E43" s="27" t="s">
        <v>514</v>
      </c>
    </row>
    <row r="44">
      <c r="A44" s="1" t="s">
        <v>501</v>
      </c>
      <c r="C44" s="22" t="s">
        <v>2023</v>
      </c>
      <c r="E44" s="23" t="s">
        <v>6927</v>
      </c>
      <c r="L44" s="24">
        <f>SUMIFS(L45:L88,A45:A88,"P")</f>
        <v>0</v>
      </c>
      <c r="M44" s="24">
        <f>SUMIFS(M45:M88,A45:A88,"P")</f>
        <v>0</v>
      </c>
      <c r="N44" s="25"/>
    </row>
    <row r="45">
      <c r="A45" s="1" t="s">
        <v>504</v>
      </c>
      <c r="B45" s="1">
        <v>9</v>
      </c>
      <c r="C45" s="26" t="s">
        <v>2351</v>
      </c>
      <c r="D45" t="s">
        <v>506</v>
      </c>
      <c r="E45" s="27" t="s">
        <v>2352</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6928</v>
      </c>
    </row>
    <row r="47" ht="25.5">
      <c r="A47" s="1" t="s">
        <v>511</v>
      </c>
      <c r="E47" s="32" t="s">
        <v>6929</v>
      </c>
    </row>
    <row r="48">
      <c r="A48" s="1" t="s">
        <v>513</v>
      </c>
      <c r="E48" s="27" t="s">
        <v>514</v>
      </c>
    </row>
    <row r="49">
      <c r="A49" s="1" t="s">
        <v>504</v>
      </c>
      <c r="B49" s="1">
        <v>10</v>
      </c>
      <c r="C49" s="26" t="s">
        <v>2189</v>
      </c>
      <c r="D49" t="s">
        <v>506</v>
      </c>
      <c r="E49" s="27" t="s">
        <v>2190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6930</v>
      </c>
    </row>
    <row r="51" ht="25.5">
      <c r="A51" s="1" t="s">
        <v>511</v>
      </c>
      <c r="E51" s="32" t="s">
        <v>6931</v>
      </c>
    </row>
    <row r="52">
      <c r="A52" s="1" t="s">
        <v>513</v>
      </c>
      <c r="E52" s="27" t="s">
        <v>514</v>
      </c>
    </row>
    <row r="53">
      <c r="A53" s="1" t="s">
        <v>504</v>
      </c>
      <c r="B53" s="1">
        <v>11</v>
      </c>
      <c r="C53" s="26" t="s">
        <v>1652</v>
      </c>
      <c r="D53" t="s">
        <v>506</v>
      </c>
      <c r="E53" s="27" t="s">
        <v>1653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6932</v>
      </c>
    </row>
    <row r="55" ht="25.5">
      <c r="A55" s="1" t="s">
        <v>511</v>
      </c>
      <c r="E55" s="32" t="s">
        <v>6933</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6934</v>
      </c>
    </row>
    <row r="59" ht="25.5">
      <c r="A59" s="1" t="s">
        <v>511</v>
      </c>
      <c r="E59" s="32" t="s">
        <v>6935</v>
      </c>
    </row>
    <row r="60">
      <c r="A60" s="1" t="s">
        <v>513</v>
      </c>
      <c r="E60" s="27" t="s">
        <v>514</v>
      </c>
    </row>
    <row r="61" ht="25.5">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6936</v>
      </c>
    </row>
    <row r="63" ht="25.5">
      <c r="A63" s="1" t="s">
        <v>511</v>
      </c>
      <c r="E63" s="32" t="s">
        <v>6937</v>
      </c>
    </row>
    <row r="64">
      <c r="A64" s="1" t="s">
        <v>513</v>
      </c>
      <c r="E64" s="27" t="s">
        <v>514</v>
      </c>
    </row>
    <row r="65" ht="25.5">
      <c r="A65" s="1" t="s">
        <v>504</v>
      </c>
      <c r="B65" s="1">
        <v>14</v>
      </c>
      <c r="C65" s="26" t="s">
        <v>6938</v>
      </c>
      <c r="D65" t="s">
        <v>506</v>
      </c>
      <c r="E65" s="27" t="s">
        <v>6939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6936</v>
      </c>
    </row>
    <row r="67" ht="25.5">
      <c r="A67" s="1" t="s">
        <v>511</v>
      </c>
      <c r="E67" s="32" t="s">
        <v>6937</v>
      </c>
    </row>
    <row r="68">
      <c r="A68" s="1" t="s">
        <v>513</v>
      </c>
      <c r="E68" s="27" t="s">
        <v>514</v>
      </c>
    </row>
    <row r="69">
      <c r="A69" s="1" t="s">
        <v>504</v>
      </c>
      <c r="B69" s="1">
        <v>15</v>
      </c>
      <c r="C69" s="26" t="s">
        <v>2364</v>
      </c>
      <c r="D69" t="s">
        <v>506</v>
      </c>
      <c r="E69" s="27" t="s">
        <v>2365</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6940</v>
      </c>
    </row>
    <row r="71" ht="25.5">
      <c r="A71" s="1" t="s">
        <v>511</v>
      </c>
      <c r="E71" s="32" t="s">
        <v>6941</v>
      </c>
    </row>
    <row r="72">
      <c r="A72" s="1" t="s">
        <v>513</v>
      </c>
      <c r="E72" s="27" t="s">
        <v>514</v>
      </c>
    </row>
    <row r="73">
      <c r="A73" s="1" t="s">
        <v>504</v>
      </c>
      <c r="B73" s="1">
        <v>16</v>
      </c>
      <c r="C73" s="26" t="s">
        <v>2366</v>
      </c>
      <c r="D73" t="s">
        <v>506</v>
      </c>
      <c r="E73" s="27" t="s">
        <v>2367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6942</v>
      </c>
    </row>
    <row r="75" ht="25.5">
      <c r="A75" s="1" t="s">
        <v>511</v>
      </c>
      <c r="E75" s="32" t="s">
        <v>6943</v>
      </c>
    </row>
    <row r="76">
      <c r="A76" s="1" t="s">
        <v>513</v>
      </c>
      <c r="E76" s="27" t="s">
        <v>514</v>
      </c>
    </row>
    <row r="77">
      <c r="A77" s="1" t="s">
        <v>504</v>
      </c>
      <c r="B77" s="1">
        <v>17</v>
      </c>
      <c r="C77" s="26" t="s">
        <v>6944</v>
      </c>
      <c r="D77" t="s">
        <v>506</v>
      </c>
      <c r="E77" s="27" t="s">
        <v>6945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521</v>
      </c>
    </row>
    <row r="80">
      <c r="A80" s="1" t="s">
        <v>513</v>
      </c>
      <c r="E80" s="27" t="s">
        <v>514</v>
      </c>
    </row>
    <row r="81">
      <c r="A81" s="1" t="s">
        <v>504</v>
      </c>
      <c r="B81" s="1">
        <v>18</v>
      </c>
      <c r="C81" s="26" t="s">
        <v>6946</v>
      </c>
      <c r="D81" t="s">
        <v>506</v>
      </c>
      <c r="E81" s="27" t="s">
        <v>6947</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6948</v>
      </c>
    </row>
    <row r="83" ht="25.5">
      <c r="A83" s="1" t="s">
        <v>511</v>
      </c>
      <c r="E83" s="32" t="s">
        <v>6949</v>
      </c>
    </row>
    <row r="84">
      <c r="A84" s="1" t="s">
        <v>513</v>
      </c>
      <c r="E84" s="27" t="s">
        <v>514</v>
      </c>
    </row>
    <row r="85">
      <c r="A85" s="1" t="s">
        <v>504</v>
      </c>
      <c r="B85" s="1">
        <v>19</v>
      </c>
      <c r="C85" s="26" t="s">
        <v>6950</v>
      </c>
      <c r="D85" t="s">
        <v>506</v>
      </c>
      <c r="E85" s="27" t="s">
        <v>6951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6952</v>
      </c>
    </row>
    <row r="87" ht="25.5">
      <c r="A87" s="1" t="s">
        <v>511</v>
      </c>
      <c r="E87" s="32" t="s">
        <v>6943</v>
      </c>
    </row>
    <row r="88">
      <c r="A88" s="1" t="s">
        <v>513</v>
      </c>
      <c r="E88" s="27" t="s">
        <v>514</v>
      </c>
    </row>
    <row r="89">
      <c r="A89" s="1" t="s">
        <v>501</v>
      </c>
      <c r="C89" s="22" t="s">
        <v>2671</v>
      </c>
      <c r="E89" s="23" t="s">
        <v>2672</v>
      </c>
      <c r="L89" s="24">
        <f>SUMIFS(L90:L109,A90:A109,"P")</f>
        <v>0</v>
      </c>
      <c r="M89" s="24">
        <f>SUMIFS(M90:M109,A90:A109,"P")</f>
        <v>0</v>
      </c>
      <c r="N89" s="25"/>
    </row>
    <row r="90" ht="25.5">
      <c r="A90" s="1" t="s">
        <v>504</v>
      </c>
      <c r="B90" s="1">
        <v>20</v>
      </c>
      <c r="C90" s="26" t="s">
        <v>6953</v>
      </c>
      <c r="D90" t="s">
        <v>506</v>
      </c>
      <c r="E90" s="27" t="s">
        <v>6954</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6955</v>
      </c>
    </row>
    <row r="92" ht="25.5">
      <c r="A92" s="1" t="s">
        <v>511</v>
      </c>
      <c r="E92" s="32" t="s">
        <v>6956</v>
      </c>
    </row>
    <row r="93">
      <c r="A93" s="1" t="s">
        <v>513</v>
      </c>
      <c r="E93" s="27" t="s">
        <v>514</v>
      </c>
    </row>
    <row r="94" ht="25.5">
      <c r="A94" s="1" t="s">
        <v>504</v>
      </c>
      <c r="B94" s="1">
        <v>21</v>
      </c>
      <c r="C94" s="26" t="s">
        <v>2049</v>
      </c>
      <c r="D94" t="s">
        <v>506</v>
      </c>
      <c r="E94" s="27" t="s">
        <v>2050</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6957</v>
      </c>
    </row>
    <row r="96" ht="25.5">
      <c r="A96" s="1" t="s">
        <v>511</v>
      </c>
      <c r="E96" s="32" t="s">
        <v>6956</v>
      </c>
    </row>
    <row r="97">
      <c r="A97" s="1" t="s">
        <v>513</v>
      </c>
      <c r="E97" s="27" t="s">
        <v>514</v>
      </c>
    </row>
    <row r="98">
      <c r="A98" s="1" t="s">
        <v>504</v>
      </c>
      <c r="B98" s="1">
        <v>22</v>
      </c>
      <c r="C98" s="26" t="s">
        <v>2051</v>
      </c>
      <c r="D98" t="s">
        <v>506</v>
      </c>
      <c r="E98" s="27" t="s">
        <v>2052</v>
      </c>
      <c r="F98" s="28" t="s">
        <v>537</v>
      </c>
      <c r="G98" s="29">
        <v>24</v>
      </c>
      <c r="H98" s="28">
        <v>0</v>
      </c>
      <c r="I98" s="30">
        <f>ROUND(G98*H98,P4)</f>
        <v>0</v>
      </c>
      <c r="L98" s="30">
        <v>0</v>
      </c>
      <c r="M98" s="24">
        <f>ROUND(G98*L98,P4)</f>
        <v>0</v>
      </c>
      <c r="N98" s="25" t="s">
        <v>509</v>
      </c>
      <c r="O98" s="31">
        <f>M98*AA98</f>
        <v>0</v>
      </c>
      <c r="P98" s="1">
        <v>3</v>
      </c>
      <c r="AA98" s="1">
        <f>IF(P98=1,$O$3,IF(P98=2,$O$4,$O$5))</f>
        <v>0</v>
      </c>
    </row>
    <row r="99" ht="25.5">
      <c r="A99" s="1" t="s">
        <v>510</v>
      </c>
      <c r="E99" s="27" t="s">
        <v>6958</v>
      </c>
    </row>
    <row r="100" ht="25.5">
      <c r="A100" s="1" t="s">
        <v>511</v>
      </c>
      <c r="E100" s="32" t="s">
        <v>6959</v>
      </c>
    </row>
    <row r="101">
      <c r="A101" s="1" t="s">
        <v>513</v>
      </c>
      <c r="E101" s="27" t="s">
        <v>514</v>
      </c>
    </row>
    <row r="102">
      <c r="A102" s="1" t="s">
        <v>504</v>
      </c>
      <c r="B102" s="1">
        <v>23</v>
      </c>
      <c r="C102" s="26" t="s">
        <v>2290</v>
      </c>
      <c r="D102" t="s">
        <v>506</v>
      </c>
      <c r="E102" s="27" t="s">
        <v>2291</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6960</v>
      </c>
    </row>
    <row r="104" ht="25.5">
      <c r="A104" s="1" t="s">
        <v>511</v>
      </c>
      <c r="E104" s="32" t="s">
        <v>6961</v>
      </c>
    </row>
    <row r="105">
      <c r="A105" s="1" t="s">
        <v>513</v>
      </c>
      <c r="E105" s="27" t="s">
        <v>514</v>
      </c>
    </row>
    <row r="106">
      <c r="A106" s="1" t="s">
        <v>504</v>
      </c>
      <c r="B106" s="1">
        <v>24</v>
      </c>
      <c r="C106" s="26" t="s">
        <v>1420</v>
      </c>
      <c r="D106" t="s">
        <v>506</v>
      </c>
      <c r="E106" s="27" t="s">
        <v>1421</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6962</v>
      </c>
    </row>
    <row r="108" ht="25.5">
      <c r="A108" s="1" t="s">
        <v>511</v>
      </c>
      <c r="E108" s="32" t="s">
        <v>6961</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6963</v>
      </c>
      <c r="E8" s="23" t="s">
        <v>255</v>
      </c>
      <c r="L8" s="24">
        <f>L9+L14+L19+L36+L45+L66+L135</f>
        <v>0</v>
      </c>
      <c r="M8" s="24">
        <f>M9+M14+M19+M36+M45+M66+M135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SUMIFS(L15:L18,A15:A18,"P")</f>
        <v>0</v>
      </c>
      <c r="M14" s="24">
        <f>SUMIFS(M15:M18,A15:A18,"P")</f>
        <v>0</v>
      </c>
      <c r="N14" s="25"/>
    </row>
    <row r="15" ht="25.5">
      <c r="A15" s="1" t="s">
        <v>504</v>
      </c>
      <c r="B15" s="1">
        <v>2</v>
      </c>
      <c r="C15" s="26" t="s">
        <v>3775</v>
      </c>
      <c r="D15" t="s">
        <v>3776</v>
      </c>
      <c r="E15" s="27" t="s">
        <v>3777</v>
      </c>
      <c r="F15" s="28" t="s">
        <v>2701</v>
      </c>
      <c r="G15" s="29">
        <v>1.5</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6966</v>
      </c>
    </row>
    <row r="18" ht="25.5">
      <c r="A18" s="1" t="s">
        <v>513</v>
      </c>
      <c r="E18" s="27" t="s">
        <v>2702</v>
      </c>
    </row>
    <row r="19">
      <c r="A19" s="1" t="s">
        <v>501</v>
      </c>
      <c r="C19" s="22" t="s">
        <v>597</v>
      </c>
      <c r="E19" s="23" t="s">
        <v>557</v>
      </c>
      <c r="L19" s="24">
        <f>SUMIFS(L20:L35,A20:A35,"P")</f>
        <v>0</v>
      </c>
      <c r="M19" s="24">
        <f>SUMIFS(M20:M35,A20:A35,"P")</f>
        <v>0</v>
      </c>
      <c r="N19" s="25"/>
    </row>
    <row r="20">
      <c r="A20" s="1" t="s">
        <v>504</v>
      </c>
      <c r="B20" s="1">
        <v>3</v>
      </c>
      <c r="C20" s="26" t="s">
        <v>6888</v>
      </c>
      <c r="D20" t="s">
        <v>506</v>
      </c>
      <c r="E20" s="27" t="s">
        <v>6889</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6967</v>
      </c>
    </row>
    <row r="22" ht="25.5">
      <c r="A22" s="1" t="s">
        <v>511</v>
      </c>
      <c r="E22" s="32" t="s">
        <v>6968</v>
      </c>
    </row>
    <row r="23">
      <c r="A23" s="1" t="s">
        <v>513</v>
      </c>
      <c r="E23" s="27" t="s">
        <v>514</v>
      </c>
    </row>
    <row r="24">
      <c r="A24" s="1" t="s">
        <v>504</v>
      </c>
      <c r="B24" s="1">
        <v>4</v>
      </c>
      <c r="C24" s="26" t="s">
        <v>4054</v>
      </c>
      <c r="D24" t="s">
        <v>506</v>
      </c>
      <c r="E24" s="27" t="s">
        <v>4055</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6916</v>
      </c>
    </row>
    <row r="26" ht="25.5">
      <c r="A26" s="1" t="s">
        <v>511</v>
      </c>
      <c r="E26" s="32" t="s">
        <v>6969</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6918</v>
      </c>
    </row>
    <row r="30" ht="25.5">
      <c r="A30" s="1" t="s">
        <v>511</v>
      </c>
      <c r="E30" s="32" t="s">
        <v>6970</v>
      </c>
    </row>
    <row r="31">
      <c r="A31" s="1" t="s">
        <v>513</v>
      </c>
      <c r="E31" s="27" t="s">
        <v>514</v>
      </c>
    </row>
    <row r="32">
      <c r="A32" s="1" t="s">
        <v>504</v>
      </c>
      <c r="B32" s="1">
        <v>6</v>
      </c>
      <c r="C32" s="26" t="s">
        <v>4064</v>
      </c>
      <c r="D32" t="s">
        <v>506</v>
      </c>
      <c r="E32" s="27" t="s">
        <v>4065</v>
      </c>
      <c r="F32" s="28" t="s">
        <v>1626</v>
      </c>
      <c r="G32" s="29">
        <v>40</v>
      </c>
      <c r="H32" s="28">
        <v>0</v>
      </c>
      <c r="I32" s="30">
        <f>ROUND(G32*H32,P4)</f>
        <v>0</v>
      </c>
      <c r="L32" s="30">
        <v>0</v>
      </c>
      <c r="M32" s="24">
        <f>ROUND(G32*L32,P4)</f>
        <v>0</v>
      </c>
      <c r="N32" s="25" t="s">
        <v>509</v>
      </c>
      <c r="O32" s="31">
        <f>M32*AA32</f>
        <v>0</v>
      </c>
      <c r="P32" s="1">
        <v>3</v>
      </c>
      <c r="AA32" s="1">
        <f>IF(P32=1,$O$3,IF(P32=2,$O$4,$O$5))</f>
        <v>0</v>
      </c>
    </row>
    <row r="33">
      <c r="A33" s="1" t="s">
        <v>510</v>
      </c>
      <c r="E33" s="27" t="s">
        <v>6920</v>
      </c>
    </row>
    <row r="34" ht="25.5">
      <c r="A34" s="1" t="s">
        <v>511</v>
      </c>
      <c r="E34" s="32" t="s">
        <v>6971</v>
      </c>
    </row>
    <row r="35">
      <c r="A35" s="1" t="s">
        <v>513</v>
      </c>
      <c r="E35" s="27" t="s">
        <v>514</v>
      </c>
    </row>
    <row r="36">
      <c r="A36" s="1" t="s">
        <v>501</v>
      </c>
      <c r="C36" s="22" t="s">
        <v>601</v>
      </c>
      <c r="E36" s="23" t="s">
        <v>1649</v>
      </c>
      <c r="L36" s="24">
        <f>SUMIFS(L37:L44,A37:A44,"P")</f>
        <v>0</v>
      </c>
      <c r="M36" s="24">
        <f>SUMIFS(M37:M44,A37:A44,"P")</f>
        <v>0</v>
      </c>
      <c r="N36" s="25"/>
    </row>
    <row r="37">
      <c r="A37" s="1" t="s">
        <v>504</v>
      </c>
      <c r="B37" s="1">
        <v>7</v>
      </c>
      <c r="C37" s="26" t="s">
        <v>3838</v>
      </c>
      <c r="D37" t="s">
        <v>506</v>
      </c>
      <c r="E37" s="27" t="s">
        <v>3839</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6972</v>
      </c>
    </row>
    <row r="39" ht="25.5">
      <c r="A39" s="1" t="s">
        <v>511</v>
      </c>
      <c r="E39" s="32" t="s">
        <v>6973</v>
      </c>
    </row>
    <row r="40">
      <c r="A40" s="1" t="s">
        <v>513</v>
      </c>
      <c r="E40" s="27" t="s">
        <v>514</v>
      </c>
    </row>
    <row r="41">
      <c r="A41" s="1" t="s">
        <v>504</v>
      </c>
      <c r="B41" s="1">
        <v>8</v>
      </c>
      <c r="C41" s="26" t="s">
        <v>5202</v>
      </c>
      <c r="D41" t="s">
        <v>506</v>
      </c>
      <c r="E41" s="27" t="s">
        <v>5203</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6972</v>
      </c>
    </row>
    <row r="43" ht="25.5">
      <c r="A43" s="1" t="s">
        <v>511</v>
      </c>
      <c r="E43" s="32" t="s">
        <v>6974</v>
      </c>
    </row>
    <row r="44">
      <c r="A44" s="1" t="s">
        <v>513</v>
      </c>
      <c r="E44" s="27" t="s">
        <v>514</v>
      </c>
    </row>
    <row r="45">
      <c r="A45" s="1" t="s">
        <v>501</v>
      </c>
      <c r="C45" s="22" t="s">
        <v>1260</v>
      </c>
      <c r="E45" s="23" t="s">
        <v>1261</v>
      </c>
      <c r="L45" s="24">
        <f>SUMIFS(L46:L65,A46:A65,"P")</f>
        <v>0</v>
      </c>
      <c r="M45" s="24">
        <f>SUMIFS(M46:M65,A46:A65,"P")</f>
        <v>0</v>
      </c>
      <c r="N45" s="25"/>
    </row>
    <row r="46">
      <c r="A46" s="1" t="s">
        <v>504</v>
      </c>
      <c r="B46" s="1">
        <v>9</v>
      </c>
      <c r="C46" s="26" t="s">
        <v>1662</v>
      </c>
      <c r="D46" t="s">
        <v>506</v>
      </c>
      <c r="E46" s="27" t="s">
        <v>1663</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1442</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6975</v>
      </c>
    </row>
    <row r="52" ht="25.5">
      <c r="A52" s="1" t="s">
        <v>511</v>
      </c>
      <c r="E52" s="32" t="s">
        <v>6976</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6924</v>
      </c>
    </row>
    <row r="56" ht="25.5">
      <c r="A56" s="1" t="s">
        <v>511</v>
      </c>
      <c r="E56" s="32" t="s">
        <v>6977</v>
      </c>
    </row>
    <row r="57">
      <c r="A57" s="1" t="s">
        <v>513</v>
      </c>
      <c r="E57" s="27" t="s">
        <v>514</v>
      </c>
    </row>
    <row r="58" ht="25.5">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6978</v>
      </c>
    </row>
    <row r="60" ht="25.5">
      <c r="A60" s="1" t="s">
        <v>511</v>
      </c>
      <c r="E60" s="32" t="s">
        <v>6979</v>
      </c>
    </row>
    <row r="61">
      <c r="A61" s="1" t="s">
        <v>513</v>
      </c>
      <c r="E61" s="27" t="s">
        <v>514</v>
      </c>
    </row>
    <row r="62" ht="25.5">
      <c r="A62" s="1" t="s">
        <v>504</v>
      </c>
      <c r="B62" s="1">
        <v>13</v>
      </c>
      <c r="C62" s="26" t="s">
        <v>1271</v>
      </c>
      <c r="D62" t="s">
        <v>506</v>
      </c>
      <c r="E62" s="27" t="s">
        <v>1272</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6980</v>
      </c>
    </row>
    <row r="64" ht="25.5">
      <c r="A64" s="1" t="s">
        <v>511</v>
      </c>
      <c r="E64" s="32" t="s">
        <v>6981</v>
      </c>
    </row>
    <row r="65">
      <c r="A65" s="1" t="s">
        <v>513</v>
      </c>
      <c r="E65" s="27" t="s">
        <v>514</v>
      </c>
    </row>
    <row r="66">
      <c r="A66" s="1" t="s">
        <v>501</v>
      </c>
      <c r="C66" s="22" t="s">
        <v>2023</v>
      </c>
      <c r="E66" s="23" t="s">
        <v>6927</v>
      </c>
      <c r="L66" s="24">
        <f>SUMIFS(L67:L134,A67:A134,"P")</f>
        <v>0</v>
      </c>
      <c r="M66" s="24">
        <f>SUMIFS(M67:M134,A67:A134,"P")</f>
        <v>0</v>
      </c>
      <c r="N66" s="25"/>
    </row>
    <row r="67">
      <c r="A67" s="1" t="s">
        <v>504</v>
      </c>
      <c r="B67" s="1">
        <v>14</v>
      </c>
      <c r="C67" s="26" t="s">
        <v>2351</v>
      </c>
      <c r="D67" t="s">
        <v>506</v>
      </c>
      <c r="E67" s="27" t="s">
        <v>2352</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6928</v>
      </c>
    </row>
    <row r="69" ht="25.5">
      <c r="A69" s="1" t="s">
        <v>511</v>
      </c>
      <c r="E69" s="32" t="s">
        <v>6982</v>
      </c>
    </row>
    <row r="70">
      <c r="A70" s="1" t="s">
        <v>513</v>
      </c>
      <c r="E70" s="27" t="s">
        <v>514</v>
      </c>
    </row>
    <row r="71">
      <c r="A71" s="1" t="s">
        <v>504</v>
      </c>
      <c r="B71" s="1">
        <v>15</v>
      </c>
      <c r="C71" s="26" t="s">
        <v>2189</v>
      </c>
      <c r="D71" t="s">
        <v>506</v>
      </c>
      <c r="E71" s="27" t="s">
        <v>2190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6930</v>
      </c>
    </row>
    <row r="73" ht="25.5">
      <c r="A73" s="1" t="s">
        <v>511</v>
      </c>
      <c r="E73" s="32" t="s">
        <v>6983</v>
      </c>
    </row>
    <row r="74">
      <c r="A74" s="1" t="s">
        <v>513</v>
      </c>
      <c r="E74" s="27" t="s">
        <v>514</v>
      </c>
    </row>
    <row r="75">
      <c r="A75" s="1" t="s">
        <v>504</v>
      </c>
      <c r="B75" s="1">
        <v>16</v>
      </c>
      <c r="C75" s="26" t="s">
        <v>1652</v>
      </c>
      <c r="D75" t="s">
        <v>506</v>
      </c>
      <c r="E75" s="27" t="s">
        <v>1653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6932</v>
      </c>
    </row>
    <row r="77" ht="25.5">
      <c r="A77" s="1" t="s">
        <v>511</v>
      </c>
      <c r="E77" s="32" t="s">
        <v>909</v>
      </c>
    </row>
    <row r="78">
      <c r="A78" s="1" t="s">
        <v>513</v>
      </c>
      <c r="E78" s="27" t="s">
        <v>514</v>
      </c>
    </row>
    <row r="79">
      <c r="A79" s="1" t="s">
        <v>504</v>
      </c>
      <c r="B79" s="1">
        <v>17</v>
      </c>
      <c r="C79" s="26" t="s">
        <v>6984</v>
      </c>
      <c r="D79" t="s">
        <v>506</v>
      </c>
      <c r="E79" s="27" t="s">
        <v>6985</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6986</v>
      </c>
    </row>
    <row r="81" ht="25.5">
      <c r="A81" s="1" t="s">
        <v>511</v>
      </c>
      <c r="E81" s="32" t="s">
        <v>6987</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6934</v>
      </c>
    </row>
    <row r="85" ht="25.5">
      <c r="A85" s="1" t="s">
        <v>511</v>
      </c>
      <c r="E85" s="32" t="s">
        <v>6988</v>
      </c>
    </row>
    <row r="86">
      <c r="A86" s="1" t="s">
        <v>513</v>
      </c>
      <c r="E86" s="27" t="s">
        <v>514</v>
      </c>
    </row>
    <row r="87" ht="25.5">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6989</v>
      </c>
    </row>
    <row r="89" ht="25.5">
      <c r="A89" s="1" t="s">
        <v>511</v>
      </c>
      <c r="E89" s="32" t="s">
        <v>6990</v>
      </c>
    </row>
    <row r="90">
      <c r="A90" s="1" t="s">
        <v>513</v>
      </c>
      <c r="E90" s="27" t="s">
        <v>514</v>
      </c>
    </row>
    <row r="91" ht="25.5">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6989</v>
      </c>
    </row>
    <row r="93" ht="25.5">
      <c r="A93" s="1" t="s">
        <v>511</v>
      </c>
      <c r="E93" s="32" t="s">
        <v>6991</v>
      </c>
    </row>
    <row r="94">
      <c r="A94" s="1" t="s">
        <v>513</v>
      </c>
      <c r="E94" s="27" t="s">
        <v>514</v>
      </c>
    </row>
    <row r="95">
      <c r="A95" s="1" t="s">
        <v>504</v>
      </c>
      <c r="B95" s="1">
        <v>21</v>
      </c>
      <c r="C95" s="26" t="s">
        <v>2364</v>
      </c>
      <c r="D95" t="s">
        <v>506</v>
      </c>
      <c r="E95" s="27" t="s">
        <v>2365</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6992</v>
      </c>
    </row>
    <row r="97" ht="25.5">
      <c r="A97" s="1" t="s">
        <v>511</v>
      </c>
      <c r="E97" s="32" t="s">
        <v>6993</v>
      </c>
    </row>
    <row r="98">
      <c r="A98" s="1" t="s">
        <v>513</v>
      </c>
      <c r="E98" s="27" t="s">
        <v>514</v>
      </c>
    </row>
    <row r="99">
      <c r="A99" s="1" t="s">
        <v>504</v>
      </c>
      <c r="B99" s="1">
        <v>22</v>
      </c>
      <c r="C99" s="26" t="s">
        <v>2366</v>
      </c>
      <c r="D99" t="s">
        <v>506</v>
      </c>
      <c r="E99" s="27" t="s">
        <v>2367</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6942</v>
      </c>
    </row>
    <row r="101" ht="25.5">
      <c r="A101" s="1" t="s">
        <v>511</v>
      </c>
      <c r="E101" s="32" t="s">
        <v>6994</v>
      </c>
    </row>
    <row r="102">
      <c r="A102" s="1" t="s">
        <v>513</v>
      </c>
      <c r="E102" s="27" t="s">
        <v>514</v>
      </c>
    </row>
    <row r="103">
      <c r="A103" s="1" t="s">
        <v>504</v>
      </c>
      <c r="B103" s="1">
        <v>23</v>
      </c>
      <c r="C103" s="26" t="s">
        <v>6995</v>
      </c>
      <c r="D103" t="s">
        <v>506</v>
      </c>
      <c r="E103" s="27" t="s">
        <v>6996</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6997</v>
      </c>
    </row>
    <row r="105" ht="25.5">
      <c r="A105" s="1" t="s">
        <v>511</v>
      </c>
      <c r="E105" s="32" t="s">
        <v>6998</v>
      </c>
    </row>
    <row r="106">
      <c r="A106" s="1" t="s">
        <v>513</v>
      </c>
      <c r="E106" s="27" t="s">
        <v>514</v>
      </c>
    </row>
    <row r="107" ht="25.5">
      <c r="A107" s="1" t="s">
        <v>504</v>
      </c>
      <c r="B107" s="1">
        <v>24</v>
      </c>
      <c r="C107" s="26" t="s">
        <v>6999</v>
      </c>
      <c r="D107" t="s">
        <v>506</v>
      </c>
      <c r="E107" s="27" t="s">
        <v>7000</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5.5">
      <c r="A108" s="1" t="s">
        <v>510</v>
      </c>
      <c r="E108" s="27" t="s">
        <v>7001</v>
      </c>
    </row>
    <row r="109" ht="25.5">
      <c r="A109" s="1" t="s">
        <v>511</v>
      </c>
      <c r="E109" s="32" t="s">
        <v>7002</v>
      </c>
    </row>
    <row r="110">
      <c r="A110" s="1" t="s">
        <v>513</v>
      </c>
      <c r="E110" s="27" t="s">
        <v>514</v>
      </c>
    </row>
    <row r="111">
      <c r="A111" s="1" t="s">
        <v>504</v>
      </c>
      <c r="B111" s="1">
        <v>25</v>
      </c>
      <c r="C111" s="26" t="s">
        <v>7003</v>
      </c>
      <c r="D111" t="s">
        <v>506</v>
      </c>
      <c r="E111" s="27" t="s">
        <v>7004</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7005</v>
      </c>
    </row>
    <row r="113" ht="25.5">
      <c r="A113" s="1" t="s">
        <v>511</v>
      </c>
      <c r="E113" s="32" t="s">
        <v>7006</v>
      </c>
    </row>
    <row r="114">
      <c r="A114" s="1" t="s">
        <v>513</v>
      </c>
      <c r="E114" s="27" t="s">
        <v>514</v>
      </c>
    </row>
    <row r="115">
      <c r="A115" s="1" t="s">
        <v>504</v>
      </c>
      <c r="B115" s="1">
        <v>26</v>
      </c>
      <c r="C115" s="26" t="s">
        <v>7007</v>
      </c>
      <c r="D115" t="s">
        <v>506</v>
      </c>
      <c r="E115" s="27" t="s">
        <v>7008</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7009</v>
      </c>
    </row>
    <row r="117" ht="25.5">
      <c r="A117" s="1" t="s">
        <v>511</v>
      </c>
      <c r="E117" s="32" t="s">
        <v>7010</v>
      </c>
    </row>
    <row r="118">
      <c r="A118" s="1" t="s">
        <v>513</v>
      </c>
      <c r="E118" s="27" t="s">
        <v>514</v>
      </c>
    </row>
    <row r="119" ht="25.5">
      <c r="A119" s="1" t="s">
        <v>504</v>
      </c>
      <c r="B119" s="1">
        <v>27</v>
      </c>
      <c r="C119" s="26" t="s">
        <v>7011</v>
      </c>
      <c r="D119" t="s">
        <v>506</v>
      </c>
      <c r="E119" s="27" t="s">
        <v>7012</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7013</v>
      </c>
    </row>
    <row r="121" ht="25.5">
      <c r="A121" s="1" t="s">
        <v>511</v>
      </c>
      <c r="E121" s="32" t="s">
        <v>6943</v>
      </c>
    </row>
    <row r="122">
      <c r="A122" s="1" t="s">
        <v>513</v>
      </c>
      <c r="E122" s="27" t="s">
        <v>514</v>
      </c>
    </row>
    <row r="123">
      <c r="A123" s="1" t="s">
        <v>504</v>
      </c>
      <c r="B123" s="1">
        <v>28</v>
      </c>
      <c r="C123" s="26" t="s">
        <v>7014</v>
      </c>
      <c r="D123" t="s">
        <v>506</v>
      </c>
      <c r="E123" s="27" t="s">
        <v>7015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6942</v>
      </c>
    </row>
    <row r="125" ht="25.5">
      <c r="A125" s="1" t="s">
        <v>511</v>
      </c>
      <c r="E125" s="32" t="s">
        <v>7016</v>
      </c>
    </row>
    <row r="126">
      <c r="A126" s="1" t="s">
        <v>513</v>
      </c>
      <c r="E126" s="27" t="s">
        <v>514</v>
      </c>
    </row>
    <row r="127">
      <c r="A127" s="1" t="s">
        <v>504</v>
      </c>
      <c r="B127" s="1">
        <v>29</v>
      </c>
      <c r="C127" s="26" t="s">
        <v>7017</v>
      </c>
      <c r="D127" t="s">
        <v>506</v>
      </c>
      <c r="E127" s="27" t="s">
        <v>7018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6942</v>
      </c>
    </row>
    <row r="129" ht="25.5">
      <c r="A129" s="1" t="s">
        <v>511</v>
      </c>
      <c r="E129" s="32" t="s">
        <v>7019</v>
      </c>
    </row>
    <row r="130">
      <c r="A130" s="1" t="s">
        <v>513</v>
      </c>
      <c r="E130" s="27" t="s">
        <v>514</v>
      </c>
    </row>
    <row r="131">
      <c r="A131" s="1" t="s">
        <v>504</v>
      </c>
      <c r="B131" s="1">
        <v>30</v>
      </c>
      <c r="C131" s="26" t="s">
        <v>2507</v>
      </c>
      <c r="D131" t="s">
        <v>506</v>
      </c>
      <c r="E131" s="27" t="s">
        <v>2508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5.5">
      <c r="A133" s="1" t="s">
        <v>511</v>
      </c>
      <c r="E133" s="32" t="s">
        <v>6943</v>
      </c>
    </row>
    <row r="134">
      <c r="A134" s="1" t="s">
        <v>513</v>
      </c>
      <c r="E134" s="27" t="s">
        <v>514</v>
      </c>
    </row>
    <row r="135">
      <c r="A135" s="1" t="s">
        <v>501</v>
      </c>
      <c r="C135" s="22" t="s">
        <v>2671</v>
      </c>
      <c r="E135" s="23" t="s">
        <v>2672</v>
      </c>
      <c r="L135" s="24">
        <f>SUMIFS(L136:L155,A136:A155,"P")</f>
        <v>0</v>
      </c>
      <c r="M135" s="24">
        <f>SUMIFS(M136:M155,A136:A155,"P")</f>
        <v>0</v>
      </c>
      <c r="N135" s="25"/>
    </row>
    <row r="136" ht="25.5">
      <c r="A136" s="1" t="s">
        <v>504</v>
      </c>
      <c r="B136" s="1">
        <v>31</v>
      </c>
      <c r="C136" s="26" t="s">
        <v>6953</v>
      </c>
      <c r="D136" t="s">
        <v>506</v>
      </c>
      <c r="E136" s="27" t="s">
        <v>6954</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6955</v>
      </c>
    </row>
    <row r="138" ht="25.5">
      <c r="A138" s="1" t="s">
        <v>511</v>
      </c>
      <c r="E138" s="32" t="s">
        <v>6956</v>
      </c>
    </row>
    <row r="139">
      <c r="A139" s="1" t="s">
        <v>513</v>
      </c>
      <c r="E139" s="27" t="s">
        <v>514</v>
      </c>
    </row>
    <row r="140" ht="25.5">
      <c r="A140" s="1" t="s">
        <v>504</v>
      </c>
      <c r="B140" s="1">
        <v>32</v>
      </c>
      <c r="C140" s="26" t="s">
        <v>2049</v>
      </c>
      <c r="D140" t="s">
        <v>506</v>
      </c>
      <c r="E140" s="27" t="s">
        <v>2050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6957</v>
      </c>
    </row>
    <row r="142" ht="25.5">
      <c r="A142" s="1" t="s">
        <v>511</v>
      </c>
      <c r="E142" s="32" t="s">
        <v>6956</v>
      </c>
    </row>
    <row r="143">
      <c r="A143" s="1" t="s">
        <v>513</v>
      </c>
      <c r="E143" s="27" t="s">
        <v>514</v>
      </c>
    </row>
    <row r="144">
      <c r="A144" s="1" t="s">
        <v>504</v>
      </c>
      <c r="B144" s="1">
        <v>33</v>
      </c>
      <c r="C144" s="26" t="s">
        <v>2051</v>
      </c>
      <c r="D144" t="s">
        <v>506</v>
      </c>
      <c r="E144" s="27" t="s">
        <v>2052</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5.5">
      <c r="A145" s="1" t="s">
        <v>510</v>
      </c>
      <c r="E145" s="27" t="s">
        <v>6958</v>
      </c>
    </row>
    <row r="146" ht="25.5">
      <c r="A146" s="1" t="s">
        <v>511</v>
      </c>
      <c r="E146" s="32" t="s">
        <v>7020</v>
      </c>
    </row>
    <row r="147">
      <c r="A147" s="1" t="s">
        <v>513</v>
      </c>
      <c r="E147" s="27" t="s">
        <v>514</v>
      </c>
    </row>
    <row r="148">
      <c r="A148" s="1" t="s">
        <v>504</v>
      </c>
      <c r="B148" s="1">
        <v>34</v>
      </c>
      <c r="C148" s="26" t="s">
        <v>2290</v>
      </c>
      <c r="D148" t="s">
        <v>506</v>
      </c>
      <c r="E148" s="27" t="s">
        <v>2291</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6960</v>
      </c>
    </row>
    <row r="150" ht="25.5">
      <c r="A150" s="1" t="s">
        <v>511</v>
      </c>
      <c r="E150" s="32" t="s">
        <v>6961</v>
      </c>
    </row>
    <row r="151">
      <c r="A151" s="1" t="s">
        <v>513</v>
      </c>
      <c r="E151" s="27" t="s">
        <v>514</v>
      </c>
    </row>
    <row r="152">
      <c r="A152" s="1" t="s">
        <v>504</v>
      </c>
      <c r="B152" s="1">
        <v>35</v>
      </c>
      <c r="C152" s="26" t="s">
        <v>1420</v>
      </c>
      <c r="D152" t="s">
        <v>506</v>
      </c>
      <c r="E152" s="27" t="s">
        <v>1421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6962</v>
      </c>
    </row>
    <row r="154" ht="25.5">
      <c r="A154" s="1" t="s">
        <v>511</v>
      </c>
      <c r="E154" s="32" t="s">
        <v>6961</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COUNTIFS(L8:L160,"=0",A8:A160,"P")+COUNTIFS(L8:L160,"",A8:A160,"P")+SUM(Q8:Q160)</f>
        <v>0</v>
      </c>
    </row>
    <row r="8">
      <c r="A8" s="1" t="s">
        <v>499</v>
      </c>
      <c r="C8" s="22" t="s">
        <v>7021</v>
      </c>
      <c r="E8" s="23" t="s">
        <v>257</v>
      </c>
      <c r="L8" s="24">
        <f>L9+L14+L19+L40+L49+L74+L139</f>
        <v>0</v>
      </c>
      <c r="M8" s="24">
        <f>M9+M14+M19+M40+M49+M74+M139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SUMIFS(L15:L18,A15:A18,"P")</f>
        <v>0</v>
      </c>
      <c r="M14" s="24">
        <f>SUMIFS(M15:M18,A15:A18,"P")</f>
        <v>0</v>
      </c>
      <c r="N14" s="25"/>
    </row>
    <row r="15" ht="25.5">
      <c r="A15" s="1" t="s">
        <v>504</v>
      </c>
      <c r="B15" s="1">
        <v>2</v>
      </c>
      <c r="C15" s="26" t="s">
        <v>3775</v>
      </c>
      <c r="D15" t="s">
        <v>3776</v>
      </c>
      <c r="E15" s="27" t="s">
        <v>3777</v>
      </c>
      <c r="F15" s="28" t="s">
        <v>2701</v>
      </c>
      <c r="G15" s="29">
        <v>2</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526</v>
      </c>
    </row>
    <row r="18" ht="25.5">
      <c r="A18" s="1" t="s">
        <v>513</v>
      </c>
      <c r="E18" s="27" t="s">
        <v>2702</v>
      </c>
    </row>
    <row r="19">
      <c r="A19" s="1" t="s">
        <v>501</v>
      </c>
      <c r="C19" s="22" t="s">
        <v>597</v>
      </c>
      <c r="E19" s="23" t="s">
        <v>557</v>
      </c>
      <c r="L19" s="24">
        <f>SUMIFS(L20:L39,A20:A39,"P")</f>
        <v>0</v>
      </c>
      <c r="M19" s="24">
        <f>SUMIFS(M20:M39,A20:A39,"P")</f>
        <v>0</v>
      </c>
      <c r="N19" s="25"/>
    </row>
    <row r="20">
      <c r="A20" s="1" t="s">
        <v>504</v>
      </c>
      <c r="B20" s="1">
        <v>3</v>
      </c>
      <c r="C20" s="26" t="s">
        <v>5315</v>
      </c>
      <c r="D20" t="s">
        <v>506</v>
      </c>
      <c r="E20" s="27" t="s">
        <v>5316</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7022</v>
      </c>
    </row>
    <row r="22" ht="25.5">
      <c r="A22" s="1" t="s">
        <v>511</v>
      </c>
      <c r="E22" s="32" t="s">
        <v>6987</v>
      </c>
    </row>
    <row r="23">
      <c r="A23" s="1" t="s">
        <v>513</v>
      </c>
      <c r="E23" s="27" t="s">
        <v>514</v>
      </c>
    </row>
    <row r="24">
      <c r="A24" s="1" t="s">
        <v>504</v>
      </c>
      <c r="B24" s="1">
        <v>4</v>
      </c>
      <c r="C24" s="26" t="s">
        <v>6888</v>
      </c>
      <c r="D24" t="s">
        <v>506</v>
      </c>
      <c r="E24" s="27" t="s">
        <v>6889</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7022</v>
      </c>
    </row>
    <row r="26" ht="25.5">
      <c r="A26" s="1" t="s">
        <v>511</v>
      </c>
      <c r="E26" s="32" t="s">
        <v>7023</v>
      </c>
    </row>
    <row r="27">
      <c r="A27" s="1" t="s">
        <v>513</v>
      </c>
      <c r="E27" s="27" t="s">
        <v>514</v>
      </c>
    </row>
    <row r="28">
      <c r="A28" s="1" t="s">
        <v>504</v>
      </c>
      <c r="B28" s="1">
        <v>5</v>
      </c>
      <c r="C28" s="26" t="s">
        <v>4054</v>
      </c>
      <c r="D28" t="s">
        <v>506</v>
      </c>
      <c r="E28" s="27" t="s">
        <v>4055</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6916</v>
      </c>
    </row>
    <row r="30" ht="25.5">
      <c r="A30" s="1" t="s">
        <v>511</v>
      </c>
      <c r="E30" s="32" t="s">
        <v>7024</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6918</v>
      </c>
    </row>
    <row r="34" ht="25.5">
      <c r="A34" s="1" t="s">
        <v>511</v>
      </c>
      <c r="E34" s="32" t="s">
        <v>7025</v>
      </c>
    </row>
    <row r="35">
      <c r="A35" s="1" t="s">
        <v>513</v>
      </c>
      <c r="E35" s="27" t="s">
        <v>514</v>
      </c>
    </row>
    <row r="36">
      <c r="A36" s="1" t="s">
        <v>504</v>
      </c>
      <c r="B36" s="1">
        <v>7</v>
      </c>
      <c r="C36" s="26" t="s">
        <v>4064</v>
      </c>
      <c r="D36" t="s">
        <v>506</v>
      </c>
      <c r="E36" s="27" t="s">
        <v>4065</v>
      </c>
      <c r="F36" s="28" t="s">
        <v>1626</v>
      </c>
      <c r="G36" s="29">
        <v>50</v>
      </c>
      <c r="H36" s="28">
        <v>0</v>
      </c>
      <c r="I36" s="30">
        <f>ROUND(G36*H36,P4)</f>
        <v>0</v>
      </c>
      <c r="L36" s="30">
        <v>0</v>
      </c>
      <c r="M36" s="24">
        <f>ROUND(G36*L36,P4)</f>
        <v>0</v>
      </c>
      <c r="N36" s="25" t="s">
        <v>509</v>
      </c>
      <c r="O36" s="31">
        <f>M36*AA36</f>
        <v>0</v>
      </c>
      <c r="P36" s="1">
        <v>3</v>
      </c>
      <c r="AA36" s="1">
        <f>IF(P36=1,$O$3,IF(P36=2,$O$4,$O$5))</f>
        <v>0</v>
      </c>
    </row>
    <row r="37">
      <c r="A37" s="1" t="s">
        <v>510</v>
      </c>
      <c r="E37" s="27" t="s">
        <v>6920</v>
      </c>
    </row>
    <row r="38" ht="25.5">
      <c r="A38" s="1" t="s">
        <v>511</v>
      </c>
      <c r="E38" s="32" t="s">
        <v>7026</v>
      </c>
    </row>
    <row r="39">
      <c r="A39" s="1" t="s">
        <v>513</v>
      </c>
      <c r="E39" s="27" t="s">
        <v>514</v>
      </c>
    </row>
    <row r="40">
      <c r="A40" s="1" t="s">
        <v>501</v>
      </c>
      <c r="C40" s="22" t="s">
        <v>601</v>
      </c>
      <c r="E40" s="23" t="s">
        <v>1649</v>
      </c>
      <c r="L40" s="24">
        <f>SUMIFS(L41:L48,A41:A48,"P")</f>
        <v>0</v>
      </c>
      <c r="M40" s="24">
        <f>SUMIFS(M41:M48,A41:A48,"P")</f>
        <v>0</v>
      </c>
      <c r="N40" s="25"/>
    </row>
    <row r="41">
      <c r="A41" s="1" t="s">
        <v>504</v>
      </c>
      <c r="B41" s="1">
        <v>8</v>
      </c>
      <c r="C41" s="26" t="s">
        <v>3838</v>
      </c>
      <c r="D41" t="s">
        <v>506</v>
      </c>
      <c r="E41" s="27" t="s">
        <v>3839</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6972</v>
      </c>
    </row>
    <row r="43" ht="25.5">
      <c r="A43" s="1" t="s">
        <v>511</v>
      </c>
      <c r="E43" s="32" t="s">
        <v>7027</v>
      </c>
    </row>
    <row r="44">
      <c r="A44" s="1" t="s">
        <v>513</v>
      </c>
      <c r="E44" s="27" t="s">
        <v>514</v>
      </c>
    </row>
    <row r="45">
      <c r="A45" s="1" t="s">
        <v>504</v>
      </c>
      <c r="B45" s="1">
        <v>9</v>
      </c>
      <c r="C45" s="26" t="s">
        <v>5202</v>
      </c>
      <c r="D45" t="s">
        <v>506</v>
      </c>
      <c r="E45" s="27" t="s">
        <v>5203</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6972</v>
      </c>
    </row>
    <row r="47" ht="25.5">
      <c r="A47" s="1" t="s">
        <v>511</v>
      </c>
      <c r="E47" s="32" t="s">
        <v>6974</v>
      </c>
    </row>
    <row r="48">
      <c r="A48" s="1" t="s">
        <v>513</v>
      </c>
      <c r="E48" s="27" t="s">
        <v>514</v>
      </c>
    </row>
    <row r="49">
      <c r="A49" s="1" t="s">
        <v>501</v>
      </c>
      <c r="C49" s="22" t="s">
        <v>1260</v>
      </c>
      <c r="E49" s="23" t="s">
        <v>1261</v>
      </c>
      <c r="L49" s="24">
        <f>SUMIFS(L50:L73,A50:A73,"P")</f>
        <v>0</v>
      </c>
      <c r="M49" s="24">
        <f>SUMIFS(M50:M73,A50:A73,"P")</f>
        <v>0</v>
      </c>
      <c r="N49" s="25"/>
    </row>
    <row r="50">
      <c r="A50" s="1" t="s">
        <v>504</v>
      </c>
      <c r="B50" s="1">
        <v>10</v>
      </c>
      <c r="C50" s="26" t="s">
        <v>1662</v>
      </c>
      <c r="D50" t="s">
        <v>506</v>
      </c>
      <c r="E50" s="27" t="s">
        <v>1663</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6922</v>
      </c>
    </row>
    <row r="56" ht="25.5">
      <c r="A56" s="1" t="s">
        <v>511</v>
      </c>
      <c r="E56" s="32" t="s">
        <v>7028</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6924</v>
      </c>
    </row>
    <row r="60" ht="25.5">
      <c r="A60" s="1" t="s">
        <v>511</v>
      </c>
      <c r="E60" s="32" t="s">
        <v>7029</v>
      </c>
    </row>
    <row r="61">
      <c r="A61" s="1" t="s">
        <v>513</v>
      </c>
      <c r="E61" s="27" t="s">
        <v>514</v>
      </c>
    </row>
    <row r="62" ht="25.5">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6926</v>
      </c>
    </row>
    <row r="64" ht="25.5">
      <c r="A64" s="1" t="s">
        <v>511</v>
      </c>
      <c r="E64" s="32" t="s">
        <v>7029</v>
      </c>
    </row>
    <row r="65">
      <c r="A65" s="1" t="s">
        <v>513</v>
      </c>
      <c r="E65" s="27" t="s">
        <v>514</v>
      </c>
    </row>
    <row r="66" ht="25.5">
      <c r="A66" s="1" t="s">
        <v>504</v>
      </c>
      <c r="B66" s="1">
        <v>14</v>
      </c>
      <c r="C66" s="26" t="s">
        <v>7030</v>
      </c>
      <c r="D66" t="s">
        <v>506</v>
      </c>
      <c r="E66" s="27" t="s">
        <v>7031</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6975</v>
      </c>
    </row>
    <row r="68" ht="25.5">
      <c r="A68" s="1" t="s">
        <v>511</v>
      </c>
      <c r="E68" s="32" t="s">
        <v>7032</v>
      </c>
    </row>
    <row r="69">
      <c r="A69" s="1" t="s">
        <v>513</v>
      </c>
      <c r="E69" s="27" t="s">
        <v>514</v>
      </c>
    </row>
    <row r="70" ht="25.5">
      <c r="A70" s="1" t="s">
        <v>504</v>
      </c>
      <c r="B70" s="1">
        <v>15</v>
      </c>
      <c r="C70" s="26" t="s">
        <v>1271</v>
      </c>
      <c r="D70" t="s">
        <v>506</v>
      </c>
      <c r="E70" s="27" t="s">
        <v>1272</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6980</v>
      </c>
    </row>
    <row r="72" ht="25.5">
      <c r="A72" s="1" t="s">
        <v>511</v>
      </c>
      <c r="E72" s="32" t="s">
        <v>7033</v>
      </c>
    </row>
    <row r="73">
      <c r="A73" s="1" t="s">
        <v>513</v>
      </c>
      <c r="E73" s="27" t="s">
        <v>514</v>
      </c>
    </row>
    <row r="74">
      <c r="A74" s="1" t="s">
        <v>501</v>
      </c>
      <c r="C74" s="22" t="s">
        <v>2023</v>
      </c>
      <c r="E74" s="23" t="s">
        <v>6927</v>
      </c>
      <c r="L74" s="24">
        <f>SUMIFS(L75:L138,A75:A138,"P")</f>
        <v>0</v>
      </c>
      <c r="M74" s="24">
        <f>SUMIFS(M75:M138,A75:A138,"P")</f>
        <v>0</v>
      </c>
      <c r="N74" s="25"/>
    </row>
    <row r="75">
      <c r="A75" s="1" t="s">
        <v>504</v>
      </c>
      <c r="B75" s="1">
        <v>16</v>
      </c>
      <c r="C75" s="26" t="s">
        <v>2351</v>
      </c>
      <c r="D75" t="s">
        <v>506</v>
      </c>
      <c r="E75" s="27" t="s">
        <v>2352</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6928</v>
      </c>
    </row>
    <row r="77" ht="25.5">
      <c r="A77" s="1" t="s">
        <v>511</v>
      </c>
      <c r="E77" s="32" t="s">
        <v>7034</v>
      </c>
    </row>
    <row r="78">
      <c r="A78" s="1" t="s">
        <v>513</v>
      </c>
      <c r="E78" s="27" t="s">
        <v>514</v>
      </c>
    </row>
    <row r="79">
      <c r="A79" s="1" t="s">
        <v>504</v>
      </c>
      <c r="B79" s="1">
        <v>17</v>
      </c>
      <c r="C79" s="26" t="s">
        <v>2189</v>
      </c>
      <c r="D79" t="s">
        <v>506</v>
      </c>
      <c r="E79" s="27" t="s">
        <v>2190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6930</v>
      </c>
    </row>
    <row r="81" ht="25.5">
      <c r="A81" s="1" t="s">
        <v>511</v>
      </c>
      <c r="E81" s="32" t="s">
        <v>6983</v>
      </c>
    </row>
    <row r="82">
      <c r="A82" s="1" t="s">
        <v>513</v>
      </c>
      <c r="E82" s="27" t="s">
        <v>514</v>
      </c>
    </row>
    <row r="83">
      <c r="A83" s="1" t="s">
        <v>504</v>
      </c>
      <c r="B83" s="1">
        <v>18</v>
      </c>
      <c r="C83" s="26" t="s">
        <v>1652</v>
      </c>
      <c r="D83" t="s">
        <v>506</v>
      </c>
      <c r="E83" s="27" t="s">
        <v>1653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6932</v>
      </c>
    </row>
    <row r="85" ht="25.5">
      <c r="A85" s="1" t="s">
        <v>511</v>
      </c>
      <c r="E85" s="32" t="s">
        <v>909</v>
      </c>
    </row>
    <row r="86">
      <c r="A86" s="1" t="s">
        <v>513</v>
      </c>
      <c r="E86" s="27" t="s">
        <v>514</v>
      </c>
    </row>
    <row r="87">
      <c r="A87" s="1" t="s">
        <v>504</v>
      </c>
      <c r="B87" s="1">
        <v>19</v>
      </c>
      <c r="C87" s="26" t="s">
        <v>6984</v>
      </c>
      <c r="D87" t="s">
        <v>506</v>
      </c>
      <c r="E87" s="27" t="s">
        <v>6985</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6986</v>
      </c>
    </row>
    <row r="89" ht="25.5">
      <c r="A89" s="1" t="s">
        <v>511</v>
      </c>
      <c r="E89" s="32" t="s">
        <v>6987</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6934</v>
      </c>
    </row>
    <row r="93" ht="25.5">
      <c r="A93" s="1" t="s">
        <v>511</v>
      </c>
      <c r="E93" s="32" t="s">
        <v>7035</v>
      </c>
    </row>
    <row r="94">
      <c r="A94" s="1" t="s">
        <v>513</v>
      </c>
      <c r="E94" s="27" t="s">
        <v>514</v>
      </c>
    </row>
    <row r="95" ht="25.5">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6989</v>
      </c>
    </row>
    <row r="97" ht="25.5">
      <c r="A97" s="1" t="s">
        <v>511</v>
      </c>
      <c r="E97" s="32" t="s">
        <v>6990</v>
      </c>
    </row>
    <row r="98">
      <c r="A98" s="1" t="s">
        <v>513</v>
      </c>
      <c r="E98" s="27" t="s">
        <v>514</v>
      </c>
    </row>
    <row r="99" ht="25.5">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6989</v>
      </c>
    </row>
    <row r="101" ht="25.5">
      <c r="A101" s="1" t="s">
        <v>511</v>
      </c>
      <c r="E101" s="32" t="s">
        <v>6991</v>
      </c>
    </row>
    <row r="102">
      <c r="A102" s="1" t="s">
        <v>513</v>
      </c>
      <c r="E102" s="27" t="s">
        <v>514</v>
      </c>
    </row>
    <row r="103">
      <c r="A103" s="1" t="s">
        <v>504</v>
      </c>
      <c r="B103" s="1">
        <v>23</v>
      </c>
      <c r="C103" s="26" t="s">
        <v>2364</v>
      </c>
      <c r="D103" t="s">
        <v>506</v>
      </c>
      <c r="E103" s="27" t="s">
        <v>2365</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6992</v>
      </c>
    </row>
    <row r="105" ht="25.5">
      <c r="A105" s="1" t="s">
        <v>511</v>
      </c>
      <c r="E105" s="32" t="s">
        <v>7036</v>
      </c>
    </row>
    <row r="106">
      <c r="A106" s="1" t="s">
        <v>513</v>
      </c>
      <c r="E106" s="27" t="s">
        <v>514</v>
      </c>
    </row>
    <row r="107">
      <c r="A107" s="1" t="s">
        <v>504</v>
      </c>
      <c r="B107" s="1">
        <v>24</v>
      </c>
      <c r="C107" s="26" t="s">
        <v>2366</v>
      </c>
      <c r="D107" t="s">
        <v>506</v>
      </c>
      <c r="E107" s="27" t="s">
        <v>2367</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6942</v>
      </c>
    </row>
    <row r="109" ht="25.5">
      <c r="A109" s="1" t="s">
        <v>511</v>
      </c>
      <c r="E109" s="32" t="s">
        <v>6994</v>
      </c>
    </row>
    <row r="110">
      <c r="A110" s="1" t="s">
        <v>513</v>
      </c>
      <c r="E110" s="27" t="s">
        <v>514</v>
      </c>
    </row>
    <row r="111">
      <c r="A111" s="1" t="s">
        <v>504</v>
      </c>
      <c r="B111" s="1">
        <v>25</v>
      </c>
      <c r="C111" s="26" t="s">
        <v>6995</v>
      </c>
      <c r="D111" t="s">
        <v>506</v>
      </c>
      <c r="E111" s="27" t="s">
        <v>6996</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6997</v>
      </c>
    </row>
    <row r="113" ht="25.5">
      <c r="A113" s="1" t="s">
        <v>511</v>
      </c>
      <c r="E113" s="32" t="s">
        <v>6998</v>
      </c>
    </row>
    <row r="114">
      <c r="A114" s="1" t="s">
        <v>513</v>
      </c>
      <c r="E114" s="27" t="s">
        <v>514</v>
      </c>
    </row>
    <row r="115">
      <c r="A115" s="1" t="s">
        <v>504</v>
      </c>
      <c r="B115" s="1">
        <v>26</v>
      </c>
      <c r="C115" s="26" t="s">
        <v>7003</v>
      </c>
      <c r="D115" t="s">
        <v>506</v>
      </c>
      <c r="E115" s="27" t="s">
        <v>7004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7005</v>
      </c>
    </row>
    <row r="117" ht="25.5">
      <c r="A117" s="1" t="s">
        <v>511</v>
      </c>
      <c r="E117" s="32" t="s">
        <v>7006</v>
      </c>
    </row>
    <row r="118">
      <c r="A118" s="1" t="s">
        <v>513</v>
      </c>
      <c r="E118" s="27" t="s">
        <v>514</v>
      </c>
    </row>
    <row r="119">
      <c r="A119" s="1" t="s">
        <v>504</v>
      </c>
      <c r="B119" s="1">
        <v>27</v>
      </c>
      <c r="C119" s="26" t="s">
        <v>7007</v>
      </c>
      <c r="D119" t="s">
        <v>506</v>
      </c>
      <c r="E119" s="27" t="s">
        <v>7008</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7009</v>
      </c>
    </row>
    <row r="121" ht="25.5">
      <c r="A121" s="1" t="s">
        <v>511</v>
      </c>
      <c r="E121" s="32" t="s">
        <v>7010</v>
      </c>
    </row>
    <row r="122">
      <c r="A122" s="1" t="s">
        <v>513</v>
      </c>
      <c r="E122" s="27" t="s">
        <v>514</v>
      </c>
    </row>
    <row r="123" ht="25.5">
      <c r="A123" s="1" t="s">
        <v>504</v>
      </c>
      <c r="B123" s="1">
        <v>28</v>
      </c>
      <c r="C123" s="26" t="s">
        <v>7011</v>
      </c>
      <c r="D123" t="s">
        <v>506</v>
      </c>
      <c r="E123" s="27" t="s">
        <v>7012</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7013</v>
      </c>
    </row>
    <row r="125" ht="25.5">
      <c r="A125" s="1" t="s">
        <v>511</v>
      </c>
      <c r="E125" s="32" t="s">
        <v>6943</v>
      </c>
    </row>
    <row r="126">
      <c r="A126" s="1" t="s">
        <v>513</v>
      </c>
      <c r="E126" s="27" t="s">
        <v>514</v>
      </c>
    </row>
    <row r="127">
      <c r="A127" s="1" t="s">
        <v>504</v>
      </c>
      <c r="B127" s="1">
        <v>29</v>
      </c>
      <c r="C127" s="26" t="s">
        <v>7014</v>
      </c>
      <c r="D127" t="s">
        <v>506</v>
      </c>
      <c r="E127" s="27" t="s">
        <v>7015</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6942</v>
      </c>
    </row>
    <row r="129" ht="25.5">
      <c r="A129" s="1" t="s">
        <v>511</v>
      </c>
      <c r="E129" s="32" t="s">
        <v>7016</v>
      </c>
    </row>
    <row r="130">
      <c r="A130" s="1" t="s">
        <v>513</v>
      </c>
      <c r="E130" s="27" t="s">
        <v>514</v>
      </c>
    </row>
    <row r="131">
      <c r="A131" s="1" t="s">
        <v>504</v>
      </c>
      <c r="B131" s="1">
        <v>30</v>
      </c>
      <c r="C131" s="26" t="s">
        <v>7017</v>
      </c>
      <c r="D131" t="s">
        <v>506</v>
      </c>
      <c r="E131" s="27" t="s">
        <v>7018</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5.5">
      <c r="A133" s="1" t="s">
        <v>511</v>
      </c>
      <c r="E133" s="32" t="s">
        <v>7019</v>
      </c>
    </row>
    <row r="134">
      <c r="A134" s="1" t="s">
        <v>513</v>
      </c>
      <c r="E134" s="27" t="s">
        <v>514</v>
      </c>
    </row>
    <row r="135">
      <c r="A135" s="1" t="s">
        <v>504</v>
      </c>
      <c r="B135" s="1">
        <v>31</v>
      </c>
      <c r="C135" s="26" t="s">
        <v>2507</v>
      </c>
      <c r="D135" t="s">
        <v>506</v>
      </c>
      <c r="E135" s="27" t="s">
        <v>2508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6942</v>
      </c>
    </row>
    <row r="137" ht="25.5">
      <c r="A137" s="1" t="s">
        <v>511</v>
      </c>
      <c r="E137" s="32" t="s">
        <v>6943</v>
      </c>
    </row>
    <row r="138">
      <c r="A138" s="1" t="s">
        <v>513</v>
      </c>
      <c r="E138" s="27" t="s">
        <v>514</v>
      </c>
    </row>
    <row r="139">
      <c r="A139" s="1" t="s">
        <v>501</v>
      </c>
      <c r="C139" s="22" t="s">
        <v>2671</v>
      </c>
      <c r="E139" s="23" t="s">
        <v>2672</v>
      </c>
      <c r="L139" s="24">
        <f>SUMIFS(L140:L159,A140:A159,"P")</f>
        <v>0</v>
      </c>
      <c r="M139" s="24">
        <f>SUMIFS(M140:M159,A140:A159,"P")</f>
        <v>0</v>
      </c>
      <c r="N139" s="25"/>
    </row>
    <row r="140" ht="25.5">
      <c r="A140" s="1" t="s">
        <v>504</v>
      </c>
      <c r="B140" s="1">
        <v>32</v>
      </c>
      <c r="C140" s="26" t="s">
        <v>6953</v>
      </c>
      <c r="D140" t="s">
        <v>506</v>
      </c>
      <c r="E140" s="27" t="s">
        <v>6954</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6955</v>
      </c>
    </row>
    <row r="142" ht="25.5">
      <c r="A142" s="1" t="s">
        <v>511</v>
      </c>
      <c r="E142" s="32" t="s">
        <v>6956</v>
      </c>
    </row>
    <row r="143">
      <c r="A143" s="1" t="s">
        <v>513</v>
      </c>
      <c r="E143" s="27" t="s">
        <v>514</v>
      </c>
    </row>
    <row r="144" ht="25.5">
      <c r="A144" s="1" t="s">
        <v>504</v>
      </c>
      <c r="B144" s="1">
        <v>33</v>
      </c>
      <c r="C144" s="26" t="s">
        <v>2049</v>
      </c>
      <c r="D144" t="s">
        <v>506</v>
      </c>
      <c r="E144" s="27" t="s">
        <v>2050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6957</v>
      </c>
    </row>
    <row r="146" ht="25.5">
      <c r="A146" s="1" t="s">
        <v>511</v>
      </c>
      <c r="E146" s="32" t="s">
        <v>6956</v>
      </c>
    </row>
    <row r="147">
      <c r="A147" s="1" t="s">
        <v>513</v>
      </c>
      <c r="E147" s="27" t="s">
        <v>514</v>
      </c>
    </row>
    <row r="148">
      <c r="A148" s="1" t="s">
        <v>504</v>
      </c>
      <c r="B148" s="1">
        <v>34</v>
      </c>
      <c r="C148" s="26" t="s">
        <v>2051</v>
      </c>
      <c r="D148" t="s">
        <v>506</v>
      </c>
      <c r="E148" s="27" t="s">
        <v>2052</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5.5">
      <c r="A149" s="1" t="s">
        <v>510</v>
      </c>
      <c r="E149" s="27" t="s">
        <v>6958</v>
      </c>
    </row>
    <row r="150" ht="25.5">
      <c r="A150" s="1" t="s">
        <v>511</v>
      </c>
      <c r="E150" s="32" t="s">
        <v>7037</v>
      </c>
    </row>
    <row r="151">
      <c r="A151" s="1" t="s">
        <v>513</v>
      </c>
      <c r="E151" s="27" t="s">
        <v>514</v>
      </c>
    </row>
    <row r="152">
      <c r="A152" s="1" t="s">
        <v>504</v>
      </c>
      <c r="B152" s="1">
        <v>35</v>
      </c>
      <c r="C152" s="26" t="s">
        <v>2290</v>
      </c>
      <c r="D152" t="s">
        <v>506</v>
      </c>
      <c r="E152" s="27" t="s">
        <v>2291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6960</v>
      </c>
    </row>
    <row r="154" ht="25.5">
      <c r="A154" s="1" t="s">
        <v>511</v>
      </c>
      <c r="E154" s="32" t="s">
        <v>6961</v>
      </c>
    </row>
    <row r="155">
      <c r="A155" s="1" t="s">
        <v>513</v>
      </c>
      <c r="E155" s="27" t="s">
        <v>514</v>
      </c>
    </row>
    <row r="156">
      <c r="A156" s="1" t="s">
        <v>504</v>
      </c>
      <c r="B156" s="1">
        <v>36</v>
      </c>
      <c r="C156" s="26" t="s">
        <v>1420</v>
      </c>
      <c r="D156" t="s">
        <v>506</v>
      </c>
      <c r="E156" s="27" t="s">
        <v>1421</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6962</v>
      </c>
    </row>
    <row r="158" ht="25.5">
      <c r="A158" s="1" t="s">
        <v>511</v>
      </c>
      <c r="E158" s="32" t="s">
        <v>6961</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7038</v>
      </c>
      <c r="E8" s="23" t="s">
        <v>259</v>
      </c>
      <c r="L8" s="24">
        <f>L9+L14+L35+L48+L117</f>
        <v>0</v>
      </c>
      <c r="M8" s="24">
        <f>M9+M14+M35+M48+M117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557</v>
      </c>
      <c r="L14" s="24">
        <f>SUMIFS(L15:L34,A15:A34,"P")</f>
        <v>0</v>
      </c>
      <c r="M14" s="24">
        <f>SUMIFS(M15:M34,A15:A34,"P")</f>
        <v>0</v>
      </c>
      <c r="N14" s="25"/>
    </row>
    <row r="15">
      <c r="A15" s="1" t="s">
        <v>504</v>
      </c>
      <c r="B15" s="1">
        <v>2</v>
      </c>
      <c r="C15" s="26" t="s">
        <v>6888</v>
      </c>
      <c r="D15" t="s">
        <v>506</v>
      </c>
      <c r="E15" s="27" t="s">
        <v>6889</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7039</v>
      </c>
    </row>
    <row r="17" ht="25.5">
      <c r="A17" s="1" t="s">
        <v>511</v>
      </c>
      <c r="E17" s="32" t="s">
        <v>7040</v>
      </c>
    </row>
    <row r="18">
      <c r="A18" s="1" t="s">
        <v>513</v>
      </c>
      <c r="E18" s="27" t="s">
        <v>514</v>
      </c>
    </row>
    <row r="19">
      <c r="A19" s="1" t="s">
        <v>504</v>
      </c>
      <c r="B19" s="1">
        <v>3</v>
      </c>
      <c r="C19" s="26" t="s">
        <v>4054</v>
      </c>
      <c r="D19" t="s">
        <v>506</v>
      </c>
      <c r="E19" s="27" t="s">
        <v>4055</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7041</v>
      </c>
    </row>
    <row r="21" ht="25.5">
      <c r="A21" s="1" t="s">
        <v>511</v>
      </c>
      <c r="E21" s="32" t="s">
        <v>7042</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6918</v>
      </c>
    </row>
    <row r="25" ht="25.5">
      <c r="A25" s="1" t="s">
        <v>511</v>
      </c>
      <c r="E25" s="32" t="s">
        <v>6970</v>
      </c>
    </row>
    <row r="26">
      <c r="A26" s="1" t="s">
        <v>513</v>
      </c>
      <c r="E26" s="27" t="s">
        <v>514</v>
      </c>
    </row>
    <row r="27">
      <c r="A27" s="1" t="s">
        <v>504</v>
      </c>
      <c r="B27" s="1">
        <v>5</v>
      </c>
      <c r="C27" s="26" t="s">
        <v>4064</v>
      </c>
      <c r="D27" t="s">
        <v>506</v>
      </c>
      <c r="E27" s="27" t="s">
        <v>4065</v>
      </c>
      <c r="F27" s="28" t="s">
        <v>1626</v>
      </c>
      <c r="G27" s="29">
        <v>28</v>
      </c>
      <c r="H27" s="28">
        <v>0</v>
      </c>
      <c r="I27" s="30">
        <f>ROUND(G27*H27,P4)</f>
        <v>0</v>
      </c>
      <c r="L27" s="30">
        <v>0</v>
      </c>
      <c r="M27" s="24">
        <f>ROUND(G27*L27,P4)</f>
        <v>0</v>
      </c>
      <c r="N27" s="25" t="s">
        <v>509</v>
      </c>
      <c r="O27" s="31">
        <f>M27*AA27</f>
        <v>0</v>
      </c>
      <c r="P27" s="1">
        <v>3</v>
      </c>
      <c r="AA27" s="1">
        <f>IF(P27=1,$O$3,IF(P27=2,$O$4,$O$5))</f>
        <v>0</v>
      </c>
    </row>
    <row r="28">
      <c r="A28" s="1" t="s">
        <v>510</v>
      </c>
      <c r="E28" s="27" t="s">
        <v>6920</v>
      </c>
    </row>
    <row r="29" ht="25.5">
      <c r="A29" s="1" t="s">
        <v>511</v>
      </c>
      <c r="E29" s="32" t="s">
        <v>7043</v>
      </c>
    </row>
    <row r="30">
      <c r="A30" s="1" t="s">
        <v>513</v>
      </c>
      <c r="E30" s="27" t="s">
        <v>514</v>
      </c>
    </row>
    <row r="31">
      <c r="A31" s="1" t="s">
        <v>504</v>
      </c>
      <c r="B31" s="1">
        <v>6</v>
      </c>
      <c r="C31" s="26" t="s">
        <v>5196</v>
      </c>
      <c r="D31" t="s">
        <v>506</v>
      </c>
      <c r="E31" s="27" t="s">
        <v>5197</v>
      </c>
      <c r="F31" s="28" t="s">
        <v>1626</v>
      </c>
      <c r="G31" s="29">
        <v>28</v>
      </c>
      <c r="H31" s="28">
        <v>0</v>
      </c>
      <c r="I31" s="30">
        <f>ROUND(G31*H31,P4)</f>
        <v>0</v>
      </c>
      <c r="L31" s="30">
        <v>0</v>
      </c>
      <c r="M31" s="24">
        <f>ROUND(G31*L31,P4)</f>
        <v>0</v>
      </c>
      <c r="N31" s="25" t="s">
        <v>509</v>
      </c>
      <c r="O31" s="31">
        <f>M31*AA31</f>
        <v>0</v>
      </c>
      <c r="P31" s="1">
        <v>3</v>
      </c>
      <c r="AA31" s="1">
        <f>IF(P31=1,$O$3,IF(P31=2,$O$4,$O$5))</f>
        <v>0</v>
      </c>
    </row>
    <row r="32">
      <c r="A32" s="1" t="s">
        <v>510</v>
      </c>
      <c r="E32" s="27" t="s">
        <v>7044</v>
      </c>
    </row>
    <row r="33" ht="25.5">
      <c r="A33" s="1" t="s">
        <v>511</v>
      </c>
      <c r="E33" s="32" t="s">
        <v>7043</v>
      </c>
    </row>
    <row r="34">
      <c r="A34" s="1" t="s">
        <v>513</v>
      </c>
      <c r="E34" s="27" t="s">
        <v>514</v>
      </c>
    </row>
    <row r="35">
      <c r="A35" s="1" t="s">
        <v>501</v>
      </c>
      <c r="C35" s="22" t="s">
        <v>1260</v>
      </c>
      <c r="E35" s="23" t="s">
        <v>1261</v>
      </c>
      <c r="L35" s="24">
        <f>SUMIFS(L36:L47,A36:A47,"P")</f>
        <v>0</v>
      </c>
      <c r="M35" s="24">
        <f>SUMIFS(M36:M47,A36:A47,"P")</f>
        <v>0</v>
      </c>
      <c r="N35" s="25"/>
    </row>
    <row r="36" ht="25.5">
      <c r="A36" s="1" t="s">
        <v>504</v>
      </c>
      <c r="B36" s="1">
        <v>7</v>
      </c>
      <c r="C36" s="26" t="s">
        <v>1269</v>
      </c>
      <c r="D36" t="s">
        <v>506</v>
      </c>
      <c r="E36" s="27" t="s">
        <v>1270</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6942</v>
      </c>
    </row>
    <row r="38" ht="25.5">
      <c r="A38" s="1" t="s">
        <v>511</v>
      </c>
      <c r="E38" s="32" t="s">
        <v>7019</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6975</v>
      </c>
    </row>
    <row r="42" ht="25.5">
      <c r="A42" s="1" t="s">
        <v>511</v>
      </c>
      <c r="E42" s="32" t="s">
        <v>7042</v>
      </c>
    </row>
    <row r="43">
      <c r="A43" s="1" t="s">
        <v>513</v>
      </c>
      <c r="E43" s="27" t="s">
        <v>514</v>
      </c>
    </row>
    <row r="44" ht="25.5">
      <c r="A44" s="1" t="s">
        <v>504</v>
      </c>
      <c r="B44" s="1">
        <v>9</v>
      </c>
      <c r="C44" s="26" t="s">
        <v>7030</v>
      </c>
      <c r="D44" t="s">
        <v>506</v>
      </c>
      <c r="E44" s="27" t="s">
        <v>7031</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6975</v>
      </c>
    </row>
    <row r="46" ht="25.5">
      <c r="A46" s="1" t="s">
        <v>511</v>
      </c>
      <c r="E46" s="32" t="s">
        <v>7045</v>
      </c>
    </row>
    <row r="47">
      <c r="A47" s="1" t="s">
        <v>513</v>
      </c>
      <c r="E47" s="27" t="s">
        <v>514</v>
      </c>
    </row>
    <row r="48">
      <c r="A48" s="1" t="s">
        <v>501</v>
      </c>
      <c r="C48" s="22" t="s">
        <v>2023</v>
      </c>
      <c r="E48" s="23" t="s">
        <v>6927</v>
      </c>
      <c r="L48" s="24">
        <f>SUMIFS(L49:L116,A49:A116,"P")</f>
        <v>0</v>
      </c>
      <c r="M48" s="24">
        <f>SUMIFS(M49:M116,A49:A116,"P")</f>
        <v>0</v>
      </c>
      <c r="N48" s="25"/>
    </row>
    <row r="49">
      <c r="A49" s="1" t="s">
        <v>504</v>
      </c>
      <c r="B49" s="1">
        <v>10</v>
      </c>
      <c r="C49" s="26" t="s">
        <v>2351</v>
      </c>
      <c r="D49" t="s">
        <v>506</v>
      </c>
      <c r="E49" s="27" t="s">
        <v>2352</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6928</v>
      </c>
    </row>
    <row r="51" ht="25.5">
      <c r="A51" s="1" t="s">
        <v>511</v>
      </c>
      <c r="E51" s="32" t="s">
        <v>7046</v>
      </c>
    </row>
    <row r="52">
      <c r="A52" s="1" t="s">
        <v>513</v>
      </c>
      <c r="E52" s="27" t="s">
        <v>514</v>
      </c>
    </row>
    <row r="53">
      <c r="A53" s="1" t="s">
        <v>504</v>
      </c>
      <c r="B53" s="1">
        <v>11</v>
      </c>
      <c r="C53" s="26" t="s">
        <v>2353</v>
      </c>
      <c r="D53" t="s">
        <v>506</v>
      </c>
      <c r="E53" s="27" t="s">
        <v>2354</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7047</v>
      </c>
    </row>
    <row r="55" ht="25.5">
      <c r="A55" s="1" t="s">
        <v>511</v>
      </c>
      <c r="E55" s="32" t="s">
        <v>7048</v>
      </c>
    </row>
    <row r="56">
      <c r="A56" s="1" t="s">
        <v>513</v>
      </c>
      <c r="E56" s="27" t="s">
        <v>514</v>
      </c>
    </row>
    <row r="57">
      <c r="A57" s="1" t="s">
        <v>504</v>
      </c>
      <c r="B57" s="1">
        <v>12</v>
      </c>
      <c r="C57" s="26" t="s">
        <v>2187</v>
      </c>
      <c r="D57" t="s">
        <v>506</v>
      </c>
      <c r="E57" s="27" t="s">
        <v>2188</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6942</v>
      </c>
    </row>
    <row r="59" ht="25.5">
      <c r="A59" s="1" t="s">
        <v>511</v>
      </c>
      <c r="E59" s="32" t="s">
        <v>6943</v>
      </c>
    </row>
    <row r="60">
      <c r="A60" s="1" t="s">
        <v>513</v>
      </c>
      <c r="E60" s="27" t="s">
        <v>514</v>
      </c>
    </row>
    <row r="61">
      <c r="A61" s="1" t="s">
        <v>504</v>
      </c>
      <c r="B61" s="1">
        <v>13</v>
      </c>
      <c r="C61" s="26" t="s">
        <v>1652</v>
      </c>
      <c r="D61" t="s">
        <v>506</v>
      </c>
      <c r="E61" s="27" t="s">
        <v>1653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6932</v>
      </c>
    </row>
    <row r="63" ht="25.5">
      <c r="A63" s="1" t="s">
        <v>511</v>
      </c>
      <c r="E63" s="32" t="s">
        <v>1177</v>
      </c>
    </row>
    <row r="64">
      <c r="A64" s="1" t="s">
        <v>513</v>
      </c>
      <c r="E64" s="27" t="s">
        <v>514</v>
      </c>
    </row>
    <row r="65">
      <c r="A65" s="1" t="s">
        <v>504</v>
      </c>
      <c r="B65" s="1">
        <v>14</v>
      </c>
      <c r="C65" s="26" t="s">
        <v>2607</v>
      </c>
      <c r="D65" t="s">
        <v>506</v>
      </c>
      <c r="E65" s="27" t="s">
        <v>2608</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6934</v>
      </c>
    </row>
    <row r="67" ht="25.5">
      <c r="A67" s="1" t="s">
        <v>511</v>
      </c>
      <c r="E67" s="32" t="s">
        <v>7049</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6934</v>
      </c>
    </row>
    <row r="71" ht="25.5">
      <c r="A71" s="1" t="s">
        <v>511</v>
      </c>
      <c r="E71" s="32" t="s">
        <v>7050</v>
      </c>
    </row>
    <row r="72">
      <c r="A72" s="1" t="s">
        <v>513</v>
      </c>
      <c r="E72" s="27" t="s">
        <v>514</v>
      </c>
    </row>
    <row r="73" ht="25.5">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6989</v>
      </c>
    </row>
    <row r="75" ht="25.5">
      <c r="A75" s="1" t="s">
        <v>511</v>
      </c>
      <c r="E75" s="32" t="s">
        <v>7051</v>
      </c>
    </row>
    <row r="76">
      <c r="A76" s="1" t="s">
        <v>513</v>
      </c>
      <c r="E76" s="27" t="s">
        <v>514</v>
      </c>
    </row>
    <row r="77" ht="25.5">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6989</v>
      </c>
    </row>
    <row r="79" ht="25.5">
      <c r="A79" s="1" t="s">
        <v>511</v>
      </c>
      <c r="E79" s="32" t="s">
        <v>6990</v>
      </c>
    </row>
    <row r="80">
      <c r="A80" s="1" t="s">
        <v>513</v>
      </c>
      <c r="E80" s="27" t="s">
        <v>514</v>
      </c>
    </row>
    <row r="81">
      <c r="A81" s="1" t="s">
        <v>504</v>
      </c>
      <c r="B81" s="1">
        <v>18</v>
      </c>
      <c r="C81" s="26" t="s">
        <v>2364</v>
      </c>
      <c r="D81" t="s">
        <v>506</v>
      </c>
      <c r="E81" s="27" t="s">
        <v>2365</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6992</v>
      </c>
    </row>
    <row r="83" ht="25.5">
      <c r="A83" s="1" t="s">
        <v>511</v>
      </c>
      <c r="E83" s="32" t="s">
        <v>7052</v>
      </c>
    </row>
    <row r="84">
      <c r="A84" s="1" t="s">
        <v>513</v>
      </c>
      <c r="E84" s="27" t="s">
        <v>514</v>
      </c>
    </row>
    <row r="85">
      <c r="A85" s="1" t="s">
        <v>504</v>
      </c>
      <c r="B85" s="1">
        <v>19</v>
      </c>
      <c r="C85" s="26" t="s">
        <v>2366</v>
      </c>
      <c r="D85" t="s">
        <v>506</v>
      </c>
      <c r="E85" s="27" t="s">
        <v>2367</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6942</v>
      </c>
    </row>
    <row r="87" ht="25.5">
      <c r="A87" s="1" t="s">
        <v>511</v>
      </c>
      <c r="E87" s="32" t="s">
        <v>7053</v>
      </c>
    </row>
    <row r="88">
      <c r="A88" s="1" t="s">
        <v>513</v>
      </c>
      <c r="E88" s="27" t="s">
        <v>514</v>
      </c>
    </row>
    <row r="89" ht="25.5">
      <c r="A89" s="1" t="s">
        <v>504</v>
      </c>
      <c r="B89" s="1">
        <v>20</v>
      </c>
      <c r="C89" s="26" t="s">
        <v>7054</v>
      </c>
      <c r="D89" t="s">
        <v>506</v>
      </c>
      <c r="E89" s="27" t="s">
        <v>7055</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7056</v>
      </c>
    </row>
    <row r="91" ht="25.5">
      <c r="A91" s="1" t="s">
        <v>511</v>
      </c>
      <c r="E91" s="32" t="s">
        <v>7057</v>
      </c>
    </row>
    <row r="92">
      <c r="A92" s="1" t="s">
        <v>513</v>
      </c>
      <c r="E92" s="27" t="s">
        <v>514</v>
      </c>
    </row>
    <row r="93" ht="25.5">
      <c r="A93" s="1" t="s">
        <v>504</v>
      </c>
      <c r="B93" s="1">
        <v>21</v>
      </c>
      <c r="C93" s="26" t="s">
        <v>7058</v>
      </c>
      <c r="D93" t="s">
        <v>506</v>
      </c>
      <c r="E93" s="27" t="s">
        <v>7059</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7005</v>
      </c>
    </row>
    <row r="95" ht="25.5">
      <c r="A95" s="1" t="s">
        <v>511</v>
      </c>
      <c r="E95" s="32" t="s">
        <v>7060</v>
      </c>
    </row>
    <row r="96">
      <c r="A96" s="1" t="s">
        <v>513</v>
      </c>
      <c r="E96" s="27" t="s">
        <v>514</v>
      </c>
    </row>
    <row r="97" ht="25.5">
      <c r="A97" s="1" t="s">
        <v>504</v>
      </c>
      <c r="B97" s="1">
        <v>22</v>
      </c>
      <c r="C97" s="26" t="s">
        <v>7061</v>
      </c>
      <c r="D97" t="s">
        <v>506</v>
      </c>
      <c r="E97" s="27" t="s">
        <v>7062</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7005</v>
      </c>
    </row>
    <row r="99" ht="25.5">
      <c r="A99" s="1" t="s">
        <v>511</v>
      </c>
      <c r="E99" s="32" t="s">
        <v>7060</v>
      </c>
    </row>
    <row r="100">
      <c r="A100" s="1" t="s">
        <v>513</v>
      </c>
      <c r="E100" s="27" t="s">
        <v>514</v>
      </c>
    </row>
    <row r="101" ht="25.5">
      <c r="A101" s="1" t="s">
        <v>504</v>
      </c>
      <c r="B101" s="1">
        <v>23</v>
      </c>
      <c r="C101" s="26" t="s">
        <v>7063</v>
      </c>
      <c r="D101" t="s">
        <v>506</v>
      </c>
      <c r="E101" s="27" t="s">
        <v>7064</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7005</v>
      </c>
    </row>
    <row r="103" ht="25.5">
      <c r="A103" s="1" t="s">
        <v>511</v>
      </c>
      <c r="E103" s="32" t="s">
        <v>7065</v>
      </c>
    </row>
    <row r="104">
      <c r="A104" s="1" t="s">
        <v>513</v>
      </c>
      <c r="E104" s="27" t="s">
        <v>514</v>
      </c>
    </row>
    <row r="105" ht="25.5">
      <c r="A105" s="1" t="s">
        <v>504</v>
      </c>
      <c r="B105" s="1">
        <v>24</v>
      </c>
      <c r="C105" s="26" t="s">
        <v>7066</v>
      </c>
      <c r="D105" t="s">
        <v>506</v>
      </c>
      <c r="E105" s="27" t="s">
        <v>7067</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7068</v>
      </c>
    </row>
    <row r="107" ht="25.5">
      <c r="A107" s="1" t="s">
        <v>511</v>
      </c>
      <c r="E107" s="32" t="s">
        <v>7069</v>
      </c>
    </row>
    <row r="108">
      <c r="A108" s="1" t="s">
        <v>513</v>
      </c>
      <c r="E108" s="27" t="s">
        <v>514</v>
      </c>
    </row>
    <row r="109" ht="25.5">
      <c r="A109" s="1" t="s">
        <v>504</v>
      </c>
      <c r="B109" s="1">
        <v>25</v>
      </c>
      <c r="C109" s="26" t="s">
        <v>7070</v>
      </c>
      <c r="D109" t="s">
        <v>506</v>
      </c>
      <c r="E109" s="27" t="s">
        <v>7071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7072</v>
      </c>
    </row>
    <row r="111" ht="25.5">
      <c r="A111" s="1" t="s">
        <v>511</v>
      </c>
      <c r="E111" s="32" t="s">
        <v>7069</v>
      </c>
    </row>
    <row r="112">
      <c r="A112" s="1" t="s">
        <v>513</v>
      </c>
      <c r="E112" s="27" t="s">
        <v>514</v>
      </c>
    </row>
    <row r="113">
      <c r="A113" s="1" t="s">
        <v>504</v>
      </c>
      <c r="B113" s="1">
        <v>26</v>
      </c>
      <c r="C113" s="26" t="s">
        <v>2509</v>
      </c>
      <c r="D113" t="s">
        <v>506</v>
      </c>
      <c r="E113" s="27" t="s">
        <v>2510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7073</v>
      </c>
    </row>
    <row r="115" ht="25.5">
      <c r="A115" s="1" t="s">
        <v>511</v>
      </c>
      <c r="E115" s="32" t="s">
        <v>7019</v>
      </c>
    </row>
    <row r="116">
      <c r="A116" s="1" t="s">
        <v>513</v>
      </c>
      <c r="E116" s="27" t="s">
        <v>514</v>
      </c>
    </row>
    <row r="117">
      <c r="A117" s="1" t="s">
        <v>501</v>
      </c>
      <c r="C117" s="22" t="s">
        <v>2671</v>
      </c>
      <c r="E117" s="23" t="s">
        <v>2672</v>
      </c>
      <c r="L117" s="24">
        <f>SUMIFS(L118:L141,A118:A141,"P")</f>
        <v>0</v>
      </c>
      <c r="M117" s="24">
        <f>SUMIFS(M118:M141,A118:A141,"P")</f>
        <v>0</v>
      </c>
      <c r="N117" s="25"/>
    </row>
    <row r="118" ht="25.5">
      <c r="A118" s="1" t="s">
        <v>504</v>
      </c>
      <c r="B118" s="1">
        <v>27</v>
      </c>
      <c r="C118" s="26" t="s">
        <v>2044</v>
      </c>
      <c r="D118" t="s">
        <v>506</v>
      </c>
      <c r="E118" s="27" t="s">
        <v>2045</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6955</v>
      </c>
    </row>
    <row r="120" ht="25.5">
      <c r="A120" s="1" t="s">
        <v>511</v>
      </c>
      <c r="E120" s="32" t="s">
        <v>6956</v>
      </c>
    </row>
    <row r="121">
      <c r="A121" s="1" t="s">
        <v>513</v>
      </c>
      <c r="E121" s="27" t="s">
        <v>514</v>
      </c>
    </row>
    <row r="122" ht="38.25">
      <c r="A122" s="1" t="s">
        <v>504</v>
      </c>
      <c r="B122" s="1">
        <v>28</v>
      </c>
      <c r="C122" s="26" t="s">
        <v>2046</v>
      </c>
      <c r="D122" t="s">
        <v>506</v>
      </c>
      <c r="E122" s="27" t="s">
        <v>2047</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6955</v>
      </c>
    </row>
    <row r="124" ht="25.5">
      <c r="A124" s="1" t="s">
        <v>511</v>
      </c>
      <c r="E124" s="32" t="s">
        <v>6956</v>
      </c>
    </row>
    <row r="125">
      <c r="A125" s="1" t="s">
        <v>513</v>
      </c>
      <c r="E125" s="27" t="s">
        <v>514</v>
      </c>
    </row>
    <row r="126" ht="25.5">
      <c r="A126" s="1" t="s">
        <v>504</v>
      </c>
      <c r="B126" s="1">
        <v>29</v>
      </c>
      <c r="C126" s="26" t="s">
        <v>2049</v>
      </c>
      <c r="D126" t="s">
        <v>506</v>
      </c>
      <c r="E126" s="27" t="s">
        <v>2050</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6957</v>
      </c>
    </row>
    <row r="128" ht="25.5">
      <c r="A128" s="1" t="s">
        <v>511</v>
      </c>
      <c r="E128" s="32" t="s">
        <v>6956</v>
      </c>
    </row>
    <row r="129">
      <c r="A129" s="1" t="s">
        <v>513</v>
      </c>
      <c r="E129" s="27" t="s">
        <v>514</v>
      </c>
    </row>
    <row r="130">
      <c r="A130" s="1" t="s">
        <v>504</v>
      </c>
      <c r="B130" s="1">
        <v>30</v>
      </c>
      <c r="C130" s="26" t="s">
        <v>7074</v>
      </c>
      <c r="D130" t="s">
        <v>506</v>
      </c>
      <c r="E130" s="27" t="s">
        <v>7075</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8.25">
      <c r="A131" s="1" t="s">
        <v>510</v>
      </c>
      <c r="E131" s="27" t="s">
        <v>7076</v>
      </c>
    </row>
    <row r="132" ht="25.5">
      <c r="A132" s="1" t="s">
        <v>511</v>
      </c>
      <c r="E132" s="32" t="s">
        <v>6956</v>
      </c>
    </row>
    <row r="133">
      <c r="A133" s="1" t="s">
        <v>513</v>
      </c>
      <c r="E133" s="27" t="s">
        <v>514</v>
      </c>
    </row>
    <row r="134">
      <c r="A134" s="1" t="s">
        <v>504</v>
      </c>
      <c r="B134" s="1">
        <v>31</v>
      </c>
      <c r="C134" s="26" t="s">
        <v>2051</v>
      </c>
      <c r="D134" t="s">
        <v>506</v>
      </c>
      <c r="E134" s="27" t="s">
        <v>2052</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5.5">
      <c r="A135" s="1" t="s">
        <v>510</v>
      </c>
      <c r="E135" s="27" t="s">
        <v>6958</v>
      </c>
    </row>
    <row r="136" ht="25.5">
      <c r="A136" s="1" t="s">
        <v>511</v>
      </c>
      <c r="E136" s="32" t="s">
        <v>7077</v>
      </c>
    </row>
    <row r="137">
      <c r="A137" s="1" t="s">
        <v>513</v>
      </c>
      <c r="E137" s="27" t="s">
        <v>514</v>
      </c>
    </row>
    <row r="138">
      <c r="A138" s="1" t="s">
        <v>504</v>
      </c>
      <c r="B138" s="1">
        <v>32</v>
      </c>
      <c r="C138" s="26" t="s">
        <v>1420</v>
      </c>
      <c r="D138" t="s">
        <v>506</v>
      </c>
      <c r="E138" s="27" t="s">
        <v>1421</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6962</v>
      </c>
    </row>
    <row r="140" ht="25.5">
      <c r="A140" s="1" t="s">
        <v>511</v>
      </c>
      <c r="E140" s="32" t="s">
        <v>6961</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COUNTIFS(L8:L65,"=0",A8:A65,"P")+COUNTIFS(L8:L65,"",A8:A65,"P")+SUM(Q8:Q65)</f>
        <v>0</v>
      </c>
    </row>
    <row r="8">
      <c r="A8" s="1" t="s">
        <v>499</v>
      </c>
      <c r="C8" s="22" t="s">
        <v>7078</v>
      </c>
      <c r="E8" s="23" t="s">
        <v>261</v>
      </c>
      <c r="L8" s="24">
        <f>L9+L14+L23+L32</f>
        <v>0</v>
      </c>
      <c r="M8" s="24">
        <f>M9+M14+M23+M32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SUMIFS(L15:L22,A15:A22,"P")</f>
        <v>0</v>
      </c>
      <c r="M14" s="24">
        <f>SUMIFS(M15:M22,A15:A22,"P")</f>
        <v>0</v>
      </c>
      <c r="N14" s="25"/>
    </row>
    <row r="15" ht="25.5">
      <c r="A15" s="1" t="s">
        <v>504</v>
      </c>
      <c r="B15" s="1">
        <v>2</v>
      </c>
      <c r="C15" s="26" t="s">
        <v>3775</v>
      </c>
      <c r="D15" t="s">
        <v>3776</v>
      </c>
      <c r="E15" s="27" t="s">
        <v>3777</v>
      </c>
      <c r="F15" s="28" t="s">
        <v>2701</v>
      </c>
      <c r="G15" s="29">
        <v>4</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541</v>
      </c>
    </row>
    <row r="18" ht="25.5">
      <c r="A18" s="1" t="s">
        <v>513</v>
      </c>
      <c r="E18" s="27" t="s">
        <v>2702</v>
      </c>
    </row>
    <row r="19" ht="38.25">
      <c r="A19" s="1" t="s">
        <v>504</v>
      </c>
      <c r="B19" s="1">
        <v>3</v>
      </c>
      <c r="C19" s="26" t="s">
        <v>2706</v>
      </c>
      <c r="D19" t="s">
        <v>2707</v>
      </c>
      <c r="E19" s="27" t="s">
        <v>2708</v>
      </c>
      <c r="F19" s="28" t="s">
        <v>2701</v>
      </c>
      <c r="G19" s="29">
        <v>0.14999999999999999</v>
      </c>
      <c r="H19" s="28">
        <v>0</v>
      </c>
      <c r="I19" s="30">
        <f>ROUND(G19*H19,P4)</f>
        <v>0</v>
      </c>
      <c r="L19" s="30">
        <v>0</v>
      </c>
      <c r="M19" s="24">
        <f>ROUND(G19*L19,P4)</f>
        <v>0</v>
      </c>
      <c r="N19" s="25" t="s">
        <v>506</v>
      </c>
      <c r="O19" s="31">
        <f>M19*AA19</f>
        <v>0</v>
      </c>
      <c r="P19" s="1">
        <v>3</v>
      </c>
      <c r="AA19" s="1">
        <f>IF(P19=1,$O$3,IF(P19=2,$O$4,$O$5))</f>
        <v>0</v>
      </c>
    </row>
    <row r="20" ht="25.5">
      <c r="A20" s="1" t="s">
        <v>510</v>
      </c>
      <c r="E20" s="27" t="s">
        <v>2702</v>
      </c>
    </row>
    <row r="21" ht="25.5">
      <c r="A21" s="1" t="s">
        <v>511</v>
      </c>
      <c r="E21" s="32" t="s">
        <v>1285</v>
      </c>
    </row>
    <row r="22" ht="25.5">
      <c r="A22" s="1" t="s">
        <v>513</v>
      </c>
      <c r="E22" s="27" t="s">
        <v>2702</v>
      </c>
    </row>
    <row r="2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7079</v>
      </c>
    </row>
    <row r="26" ht="25.5">
      <c r="A26" s="1" t="s">
        <v>511</v>
      </c>
      <c r="E26" s="32" t="s">
        <v>7080</v>
      </c>
    </row>
    <row r="27">
      <c r="A27" s="1" t="s">
        <v>513</v>
      </c>
      <c r="E27" s="27" t="s">
        <v>514</v>
      </c>
    </row>
    <row r="28">
      <c r="A28" s="1" t="s">
        <v>504</v>
      </c>
      <c r="B28" s="1">
        <v>5</v>
      </c>
      <c r="C28" s="26" t="s">
        <v>7081</v>
      </c>
      <c r="D28" t="s">
        <v>506</v>
      </c>
      <c r="E28" s="27" t="s">
        <v>7082</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7083</v>
      </c>
    </row>
    <row r="30" ht="25.5">
      <c r="A30" s="1" t="s">
        <v>511</v>
      </c>
      <c r="E30" s="32" t="s">
        <v>7080</v>
      </c>
    </row>
    <row r="31">
      <c r="A31" s="1" t="s">
        <v>513</v>
      </c>
      <c r="E31" s="27" t="s">
        <v>514</v>
      </c>
    </row>
    <row r="32">
      <c r="A32" s="1" t="s">
        <v>501</v>
      </c>
      <c r="C32" s="22" t="s">
        <v>2023</v>
      </c>
      <c r="E32" s="23" t="s">
        <v>6927</v>
      </c>
      <c r="L32" s="24">
        <f>SUMIFS(L33:L64,A33:A64,"P")</f>
        <v>0</v>
      </c>
      <c r="M32" s="24">
        <f>SUMIFS(M33:M64,A33:A64,"P")</f>
        <v>0</v>
      </c>
      <c r="N32" s="25"/>
    </row>
    <row r="33">
      <c r="A33" s="1" t="s">
        <v>504</v>
      </c>
      <c r="B33" s="1">
        <v>6</v>
      </c>
      <c r="C33" s="26" t="s">
        <v>6946</v>
      </c>
      <c r="D33" t="s">
        <v>506</v>
      </c>
      <c r="E33" s="27" t="s">
        <v>6947</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7084</v>
      </c>
    </row>
    <row r="35" ht="25.5">
      <c r="A35" s="1" t="s">
        <v>511</v>
      </c>
      <c r="E35" s="32" t="s">
        <v>7085</v>
      </c>
    </row>
    <row r="36">
      <c r="A36" s="1" t="s">
        <v>513</v>
      </c>
      <c r="E36" s="27" t="s">
        <v>514</v>
      </c>
    </row>
    <row r="37">
      <c r="A37" s="1" t="s">
        <v>504</v>
      </c>
      <c r="B37" s="1">
        <v>7</v>
      </c>
      <c r="C37" s="26" t="s">
        <v>7086</v>
      </c>
      <c r="D37" t="s">
        <v>506</v>
      </c>
      <c r="E37" s="27" t="s">
        <v>7087</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7088</v>
      </c>
    </row>
    <row r="39" ht="25.5">
      <c r="A39" s="1" t="s">
        <v>511</v>
      </c>
      <c r="E39" s="32" t="s">
        <v>7089</v>
      </c>
    </row>
    <row r="40">
      <c r="A40" s="1" t="s">
        <v>513</v>
      </c>
      <c r="E40" s="27" t="s">
        <v>514</v>
      </c>
    </row>
    <row r="41">
      <c r="A41" s="1" t="s">
        <v>504</v>
      </c>
      <c r="B41" s="1">
        <v>8</v>
      </c>
      <c r="C41" s="26" t="s">
        <v>7090</v>
      </c>
      <c r="D41" t="s">
        <v>506</v>
      </c>
      <c r="E41" s="27" t="s">
        <v>7091</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7092</v>
      </c>
    </row>
    <row r="43" ht="25.5">
      <c r="A43" s="1" t="s">
        <v>511</v>
      </c>
      <c r="E43" s="32" t="s">
        <v>7089</v>
      </c>
    </row>
    <row r="44">
      <c r="A44" s="1" t="s">
        <v>513</v>
      </c>
      <c r="E44" s="27" t="s">
        <v>514</v>
      </c>
    </row>
    <row r="45" ht="25.5">
      <c r="A45" s="1" t="s">
        <v>504</v>
      </c>
      <c r="B45" s="1">
        <v>9</v>
      </c>
      <c r="C45" s="26" t="s">
        <v>7093</v>
      </c>
      <c r="D45" t="s">
        <v>506</v>
      </c>
      <c r="E45" s="27" t="s">
        <v>7094</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6955</v>
      </c>
    </row>
    <row r="47" ht="25.5">
      <c r="A47" s="1" t="s">
        <v>511</v>
      </c>
      <c r="E47" s="32" t="s">
        <v>6956</v>
      </c>
    </row>
    <row r="48">
      <c r="A48" s="1" t="s">
        <v>513</v>
      </c>
      <c r="E48" s="27" t="s">
        <v>514</v>
      </c>
    </row>
    <row r="49" ht="25.5">
      <c r="A49" s="1" t="s">
        <v>504</v>
      </c>
      <c r="B49" s="1">
        <v>10</v>
      </c>
      <c r="C49" s="26" t="s">
        <v>2049</v>
      </c>
      <c r="D49" t="s">
        <v>506</v>
      </c>
      <c r="E49" s="27" t="s">
        <v>2050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6957</v>
      </c>
    </row>
    <row r="51" ht="25.5">
      <c r="A51" s="1" t="s">
        <v>511</v>
      </c>
      <c r="E51" s="32" t="s">
        <v>6956</v>
      </c>
    </row>
    <row r="52">
      <c r="A52" s="1" t="s">
        <v>513</v>
      </c>
      <c r="E52" s="27" t="s">
        <v>514</v>
      </c>
    </row>
    <row r="53">
      <c r="A53" s="1" t="s">
        <v>504</v>
      </c>
      <c r="B53" s="1">
        <v>11</v>
      </c>
      <c r="C53" s="26" t="s">
        <v>2051</v>
      </c>
      <c r="D53" t="s">
        <v>506</v>
      </c>
      <c r="E53" s="27" t="s">
        <v>2052</v>
      </c>
      <c r="F53" s="28" t="s">
        <v>537</v>
      </c>
      <c r="G53" s="29">
        <v>16</v>
      </c>
      <c r="H53" s="28">
        <v>0</v>
      </c>
      <c r="I53" s="30">
        <f>ROUND(G53*H53,P4)</f>
        <v>0</v>
      </c>
      <c r="L53" s="30">
        <v>0</v>
      </c>
      <c r="M53" s="24">
        <f>ROUND(G53*L53,P4)</f>
        <v>0</v>
      </c>
      <c r="N53" s="25" t="s">
        <v>509</v>
      </c>
      <c r="O53" s="31">
        <f>M53*AA53</f>
        <v>0</v>
      </c>
      <c r="P53" s="1">
        <v>3</v>
      </c>
      <c r="AA53" s="1">
        <f>IF(P53=1,$O$3,IF(P53=2,$O$4,$O$5))</f>
        <v>0</v>
      </c>
    </row>
    <row r="54" ht="38.25">
      <c r="A54" s="1" t="s">
        <v>510</v>
      </c>
      <c r="E54" s="27" t="s">
        <v>7095</v>
      </c>
    </row>
    <row r="55" ht="25.5">
      <c r="A55" s="1" t="s">
        <v>511</v>
      </c>
      <c r="E55" s="32" t="s">
        <v>7096</v>
      </c>
    </row>
    <row r="56">
      <c r="A56" s="1" t="s">
        <v>513</v>
      </c>
      <c r="E56" s="27" t="s">
        <v>514</v>
      </c>
    </row>
    <row r="57">
      <c r="A57" s="1" t="s">
        <v>504</v>
      </c>
      <c r="B57" s="1">
        <v>12</v>
      </c>
      <c r="C57" s="26" t="s">
        <v>2290</v>
      </c>
      <c r="D57" t="s">
        <v>506</v>
      </c>
      <c r="E57" s="27" t="s">
        <v>2291</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6960</v>
      </c>
    </row>
    <row r="59" ht="25.5">
      <c r="A59" s="1" t="s">
        <v>511</v>
      </c>
      <c r="E59" s="32" t="s">
        <v>6961</v>
      </c>
    </row>
    <row r="60">
      <c r="A60" s="1" t="s">
        <v>513</v>
      </c>
      <c r="E60" s="27" t="s">
        <v>514</v>
      </c>
    </row>
    <row r="61">
      <c r="A61" s="1" t="s">
        <v>504</v>
      </c>
      <c r="B61" s="1">
        <v>13</v>
      </c>
      <c r="C61" s="26" t="s">
        <v>1420</v>
      </c>
      <c r="D61" t="s">
        <v>506</v>
      </c>
      <c r="E61" s="27" t="s">
        <v>1421</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6962</v>
      </c>
    </row>
    <row r="63" ht="25.5">
      <c r="A63" s="1" t="s">
        <v>511</v>
      </c>
      <c r="E63" s="32" t="s">
        <v>6961</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COUNTIFS(L8:L125,"=0",A8:A125,"P")+COUNTIFS(L8:L125,"",A8:A125,"P")+SUM(Q8:Q125)</f>
        <v>0</v>
      </c>
    </row>
    <row r="8">
      <c r="A8" s="1" t="s">
        <v>499</v>
      </c>
      <c r="C8" s="22" t="s">
        <v>7097</v>
      </c>
      <c r="E8" s="23" t="s">
        <v>263</v>
      </c>
      <c r="L8" s="24">
        <f>L9+L22+L35+L100</f>
        <v>0</v>
      </c>
      <c r="M8" s="24">
        <f>M9+M22+M35+M100</f>
        <v>0</v>
      </c>
      <c r="N8" s="25"/>
    </row>
    <row r="9">
      <c r="A9" s="1" t="s">
        <v>501</v>
      </c>
      <c r="C9" s="22" t="s">
        <v>597</v>
      </c>
      <c r="E9" s="23" t="s">
        <v>557</v>
      </c>
      <c r="L9" s="24">
        <f>SUMIFS(L10:L21,A10:A21,"P")</f>
        <v>0</v>
      </c>
      <c r="M9" s="24">
        <f>SUMIFS(M10:M21,A10:A21,"P")</f>
        <v>0</v>
      </c>
      <c r="N9" s="25"/>
    </row>
    <row r="10">
      <c r="A10" s="1" t="s">
        <v>504</v>
      </c>
      <c r="B10" s="1">
        <v>1</v>
      </c>
      <c r="C10" s="26" t="s">
        <v>6888</v>
      </c>
      <c r="D10" t="s">
        <v>506</v>
      </c>
      <c r="E10" s="27" t="s">
        <v>6889</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6967</v>
      </c>
    </row>
    <row r="12" ht="25.5">
      <c r="A12" s="1" t="s">
        <v>511</v>
      </c>
      <c r="E12" s="32" t="s">
        <v>7098</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6918</v>
      </c>
    </row>
    <row r="16" ht="25.5">
      <c r="A16" s="1" t="s">
        <v>511</v>
      </c>
      <c r="E16" s="32" t="s">
        <v>7099</v>
      </c>
    </row>
    <row r="17">
      <c r="A17" s="1" t="s">
        <v>513</v>
      </c>
      <c r="E17" s="27" t="s">
        <v>514</v>
      </c>
    </row>
    <row r="18">
      <c r="A18" s="1" t="s">
        <v>504</v>
      </c>
      <c r="B18" s="1">
        <v>3</v>
      </c>
      <c r="C18" s="26" t="s">
        <v>4064</v>
      </c>
      <c r="D18" t="s">
        <v>506</v>
      </c>
      <c r="E18" s="27" t="s">
        <v>4065</v>
      </c>
      <c r="F18" s="28" t="s">
        <v>1626</v>
      </c>
      <c r="G18" s="29">
        <v>3</v>
      </c>
      <c r="H18" s="28">
        <v>0</v>
      </c>
      <c r="I18" s="30">
        <f>ROUND(G18*H18,P4)</f>
        <v>0</v>
      </c>
      <c r="L18" s="30">
        <v>0</v>
      </c>
      <c r="M18" s="24">
        <f>ROUND(G18*L18,P4)</f>
        <v>0</v>
      </c>
      <c r="N18" s="25" t="s">
        <v>509</v>
      </c>
      <c r="O18" s="31">
        <f>M18*AA18</f>
        <v>0</v>
      </c>
      <c r="P18" s="1">
        <v>3</v>
      </c>
      <c r="AA18" s="1">
        <f>IF(P18=1,$O$3,IF(P18=2,$O$4,$O$5))</f>
        <v>0</v>
      </c>
    </row>
    <row r="19">
      <c r="A19" s="1" t="s">
        <v>510</v>
      </c>
      <c r="E19" s="27" t="s">
        <v>6920</v>
      </c>
    </row>
    <row r="20" ht="25.5">
      <c r="A20" s="1" t="s">
        <v>511</v>
      </c>
      <c r="E20" s="32" t="s">
        <v>7100</v>
      </c>
    </row>
    <row r="21">
      <c r="A21" s="1" t="s">
        <v>513</v>
      </c>
      <c r="E21" s="27" t="s">
        <v>514</v>
      </c>
    </row>
    <row r="22">
      <c r="A22" s="1" t="s">
        <v>501</v>
      </c>
      <c r="C22" s="22" t="s">
        <v>1260</v>
      </c>
      <c r="E22" s="23" t="s">
        <v>1261</v>
      </c>
      <c r="L22" s="24">
        <f>SUMIFS(L23:L34,A23:A34,"P")</f>
        <v>0</v>
      </c>
      <c r="M22" s="24">
        <f>SUMIFS(M23:M34,A23:A34,"P")</f>
        <v>0</v>
      </c>
      <c r="N22" s="25"/>
    </row>
    <row r="23" ht="25.5">
      <c r="A23" s="1" t="s">
        <v>504</v>
      </c>
      <c r="B23" s="1">
        <v>4</v>
      </c>
      <c r="C23" s="26" t="s">
        <v>1269</v>
      </c>
      <c r="D23" t="s">
        <v>506</v>
      </c>
      <c r="E23" s="27" t="s">
        <v>1270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6942</v>
      </c>
    </row>
    <row r="25" ht="25.5">
      <c r="A25" s="1" t="s">
        <v>511</v>
      </c>
      <c r="E25" s="32" t="s">
        <v>7019</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6975</v>
      </c>
    </row>
    <row r="29" ht="25.5">
      <c r="A29" s="1" t="s">
        <v>511</v>
      </c>
      <c r="E29" s="32" t="s">
        <v>7042</v>
      </c>
    </row>
    <row r="30">
      <c r="A30" s="1" t="s">
        <v>513</v>
      </c>
      <c r="E30" s="27" t="s">
        <v>514</v>
      </c>
    </row>
    <row r="31" ht="25.5">
      <c r="A31" s="1" t="s">
        <v>504</v>
      </c>
      <c r="B31" s="1">
        <v>6</v>
      </c>
      <c r="C31" s="26" t="s">
        <v>7030</v>
      </c>
      <c r="D31" t="s">
        <v>506</v>
      </c>
      <c r="E31" s="27" t="s">
        <v>7031</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6975</v>
      </c>
    </row>
    <row r="33" ht="25.5">
      <c r="A33" s="1" t="s">
        <v>511</v>
      </c>
      <c r="E33" s="32" t="s">
        <v>7101</v>
      </c>
    </row>
    <row r="34">
      <c r="A34" s="1" t="s">
        <v>513</v>
      </c>
      <c r="E34" s="27" t="s">
        <v>514</v>
      </c>
    </row>
    <row r="35">
      <c r="A35" s="1" t="s">
        <v>501</v>
      </c>
      <c r="C35" s="22" t="s">
        <v>2023</v>
      </c>
      <c r="E35" s="23" t="s">
        <v>6927</v>
      </c>
      <c r="L35" s="24">
        <f>SUMIFS(L36:L99,A36:A99,"P")</f>
        <v>0</v>
      </c>
      <c r="M35" s="24">
        <f>SUMIFS(M36:M99,A36:A99,"P")</f>
        <v>0</v>
      </c>
      <c r="N35" s="25"/>
    </row>
    <row r="36">
      <c r="A36" s="1" t="s">
        <v>504</v>
      </c>
      <c r="B36" s="1">
        <v>7</v>
      </c>
      <c r="C36" s="26" t="s">
        <v>2351</v>
      </c>
      <c r="D36" t="s">
        <v>506</v>
      </c>
      <c r="E36" s="27" t="s">
        <v>2352</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6928</v>
      </c>
    </row>
    <row r="38" ht="25.5">
      <c r="A38" s="1" t="s">
        <v>511</v>
      </c>
      <c r="E38" s="32" t="s">
        <v>7046</v>
      </c>
    </row>
    <row r="39">
      <c r="A39" s="1" t="s">
        <v>513</v>
      </c>
      <c r="E39" s="27" t="s">
        <v>514</v>
      </c>
    </row>
    <row r="40">
      <c r="A40" s="1" t="s">
        <v>504</v>
      </c>
      <c r="B40" s="1">
        <v>8</v>
      </c>
      <c r="C40" s="26" t="s">
        <v>2353</v>
      </c>
      <c r="D40" t="s">
        <v>506</v>
      </c>
      <c r="E40" s="27" t="s">
        <v>2354</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7047</v>
      </c>
    </row>
    <row r="42" ht="25.5">
      <c r="A42" s="1" t="s">
        <v>511</v>
      </c>
      <c r="E42" s="32" t="s">
        <v>7048</v>
      </c>
    </row>
    <row r="43">
      <c r="A43" s="1" t="s">
        <v>513</v>
      </c>
      <c r="E43" s="27" t="s">
        <v>514</v>
      </c>
    </row>
    <row r="44">
      <c r="A44" s="1" t="s">
        <v>504</v>
      </c>
      <c r="B44" s="1">
        <v>9</v>
      </c>
      <c r="C44" s="26" t="s">
        <v>2187</v>
      </c>
      <c r="D44" t="s">
        <v>506</v>
      </c>
      <c r="E44" s="27" t="s">
        <v>2188</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6942</v>
      </c>
    </row>
    <row r="46" ht="25.5">
      <c r="A46" s="1" t="s">
        <v>511</v>
      </c>
      <c r="E46" s="32" t="s">
        <v>6943</v>
      </c>
    </row>
    <row r="47">
      <c r="A47" s="1" t="s">
        <v>513</v>
      </c>
      <c r="E47" s="27" t="s">
        <v>514</v>
      </c>
    </row>
    <row r="48">
      <c r="A48" s="1" t="s">
        <v>504</v>
      </c>
      <c r="B48" s="1">
        <v>10</v>
      </c>
      <c r="C48" s="26" t="s">
        <v>1652</v>
      </c>
      <c r="D48" t="s">
        <v>506</v>
      </c>
      <c r="E48" s="27" t="s">
        <v>1653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6932</v>
      </c>
    </row>
    <row r="50" ht="25.5">
      <c r="A50" s="1" t="s">
        <v>511</v>
      </c>
      <c r="E50" s="32" t="s">
        <v>6943</v>
      </c>
    </row>
    <row r="51">
      <c r="A51" s="1" t="s">
        <v>513</v>
      </c>
      <c r="E51" s="27" t="s">
        <v>514</v>
      </c>
    </row>
    <row r="52">
      <c r="A52" s="1" t="s">
        <v>504</v>
      </c>
      <c r="B52" s="1">
        <v>11</v>
      </c>
      <c r="C52" s="26" t="s">
        <v>2607</v>
      </c>
      <c r="D52" t="s">
        <v>506</v>
      </c>
      <c r="E52" s="27" t="s">
        <v>2608</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6934</v>
      </c>
    </row>
    <row r="54" ht="25.5">
      <c r="A54" s="1" t="s">
        <v>511</v>
      </c>
      <c r="E54" s="32" t="s">
        <v>7102</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6934</v>
      </c>
    </row>
    <row r="58" ht="25.5">
      <c r="A58" s="1" t="s">
        <v>511</v>
      </c>
      <c r="E58" s="32" t="s">
        <v>7050</v>
      </c>
    </row>
    <row r="59">
      <c r="A59" s="1" t="s">
        <v>513</v>
      </c>
      <c r="E59" s="27" t="s">
        <v>514</v>
      </c>
    </row>
    <row r="60" ht="25.5">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6989</v>
      </c>
    </row>
    <row r="62" ht="25.5">
      <c r="A62" s="1" t="s">
        <v>511</v>
      </c>
      <c r="E62" s="32" t="s">
        <v>7103</v>
      </c>
    </row>
    <row r="63">
      <c r="A63" s="1" t="s">
        <v>513</v>
      </c>
      <c r="E63" s="27" t="s">
        <v>514</v>
      </c>
    </row>
    <row r="64" ht="25.5">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6989</v>
      </c>
    </row>
    <row r="66" ht="25.5">
      <c r="A66" s="1" t="s">
        <v>511</v>
      </c>
      <c r="E66" s="32" t="s">
        <v>6990</v>
      </c>
    </row>
    <row r="67">
      <c r="A67" s="1" t="s">
        <v>513</v>
      </c>
      <c r="E67" s="27" t="s">
        <v>514</v>
      </c>
    </row>
    <row r="68">
      <c r="A68" s="1" t="s">
        <v>504</v>
      </c>
      <c r="B68" s="1">
        <v>15</v>
      </c>
      <c r="C68" s="26" t="s">
        <v>2364</v>
      </c>
      <c r="D68" t="s">
        <v>506</v>
      </c>
      <c r="E68" s="27" t="s">
        <v>2365</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6992</v>
      </c>
    </row>
    <row r="70" ht="25.5">
      <c r="A70" s="1" t="s">
        <v>511</v>
      </c>
      <c r="E70" s="32" t="s">
        <v>7104</v>
      </c>
    </row>
    <row r="71">
      <c r="A71" s="1" t="s">
        <v>513</v>
      </c>
      <c r="E71" s="27" t="s">
        <v>514</v>
      </c>
    </row>
    <row r="72">
      <c r="A72" s="1" t="s">
        <v>504</v>
      </c>
      <c r="B72" s="1">
        <v>16</v>
      </c>
      <c r="C72" s="26" t="s">
        <v>2366</v>
      </c>
      <c r="D72" t="s">
        <v>506</v>
      </c>
      <c r="E72" s="27" t="s">
        <v>2367</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6942</v>
      </c>
    </row>
    <row r="74" ht="25.5">
      <c r="A74" s="1" t="s">
        <v>511</v>
      </c>
      <c r="E74" s="32" t="s">
        <v>7105</v>
      </c>
    </row>
    <row r="75">
      <c r="A75" s="1" t="s">
        <v>513</v>
      </c>
      <c r="E75" s="27" t="s">
        <v>514</v>
      </c>
    </row>
    <row r="76" ht="25.5">
      <c r="A76" s="1" t="s">
        <v>504</v>
      </c>
      <c r="B76" s="1">
        <v>17</v>
      </c>
      <c r="C76" s="26" t="s">
        <v>7054</v>
      </c>
      <c r="D76" t="s">
        <v>506</v>
      </c>
      <c r="E76" s="27" t="s">
        <v>7055</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7009</v>
      </c>
    </row>
    <row r="78" ht="25.5">
      <c r="A78" s="1" t="s">
        <v>511</v>
      </c>
      <c r="E78" s="32" t="s">
        <v>7106</v>
      </c>
    </row>
    <row r="79">
      <c r="A79" s="1" t="s">
        <v>513</v>
      </c>
      <c r="E79" s="27" t="s">
        <v>514</v>
      </c>
    </row>
    <row r="80" ht="25.5">
      <c r="A80" s="1" t="s">
        <v>504</v>
      </c>
      <c r="B80" s="1">
        <v>18</v>
      </c>
      <c r="C80" s="26" t="s">
        <v>7058</v>
      </c>
      <c r="D80" t="s">
        <v>506</v>
      </c>
      <c r="E80" s="27" t="s">
        <v>7059</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7005</v>
      </c>
    </row>
    <row r="82" ht="25.5">
      <c r="A82" s="1" t="s">
        <v>511</v>
      </c>
      <c r="E82" s="32" t="s">
        <v>7107</v>
      </c>
    </row>
    <row r="83">
      <c r="A83" s="1" t="s">
        <v>513</v>
      </c>
      <c r="E83" s="27" t="s">
        <v>514</v>
      </c>
    </row>
    <row r="84" ht="25.5">
      <c r="A84" s="1" t="s">
        <v>504</v>
      </c>
      <c r="B84" s="1">
        <v>19</v>
      </c>
      <c r="C84" s="26" t="s">
        <v>7063</v>
      </c>
      <c r="D84" t="s">
        <v>506</v>
      </c>
      <c r="E84" s="27" t="s">
        <v>7064</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7005</v>
      </c>
    </row>
    <row r="86" ht="25.5">
      <c r="A86" s="1" t="s">
        <v>511</v>
      </c>
      <c r="E86" s="32" t="s">
        <v>7108</v>
      </c>
    </row>
    <row r="87">
      <c r="A87" s="1" t="s">
        <v>513</v>
      </c>
      <c r="E87" s="27" t="s">
        <v>514</v>
      </c>
    </row>
    <row r="88" ht="25.5">
      <c r="A88" s="1" t="s">
        <v>504</v>
      </c>
      <c r="B88" s="1">
        <v>20</v>
      </c>
      <c r="C88" s="26" t="s">
        <v>7066</v>
      </c>
      <c r="D88" t="s">
        <v>506</v>
      </c>
      <c r="E88" s="27" t="s">
        <v>7067</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7068</v>
      </c>
    </row>
    <row r="90" ht="25.5">
      <c r="A90" s="1" t="s">
        <v>511</v>
      </c>
      <c r="E90" s="32" t="s">
        <v>7069</v>
      </c>
    </row>
    <row r="91">
      <c r="A91" s="1" t="s">
        <v>513</v>
      </c>
      <c r="E91" s="27" t="s">
        <v>514</v>
      </c>
    </row>
    <row r="92" ht="25.5">
      <c r="A92" s="1" t="s">
        <v>504</v>
      </c>
      <c r="B92" s="1">
        <v>21</v>
      </c>
      <c r="C92" s="26" t="s">
        <v>7070</v>
      </c>
      <c r="D92" t="s">
        <v>506</v>
      </c>
      <c r="E92" s="27" t="s">
        <v>7071</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7072</v>
      </c>
    </row>
    <row r="94" ht="25.5">
      <c r="A94" s="1" t="s">
        <v>511</v>
      </c>
      <c r="E94" s="32" t="s">
        <v>7069</v>
      </c>
    </row>
    <row r="95">
      <c r="A95" s="1" t="s">
        <v>513</v>
      </c>
      <c r="E95" s="27" t="s">
        <v>514</v>
      </c>
    </row>
    <row r="96">
      <c r="A96" s="1" t="s">
        <v>504</v>
      </c>
      <c r="B96" s="1">
        <v>22</v>
      </c>
      <c r="C96" s="26" t="s">
        <v>2509</v>
      </c>
      <c r="D96" t="s">
        <v>506</v>
      </c>
      <c r="E96" s="27" t="s">
        <v>2510</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7073</v>
      </c>
    </row>
    <row r="98" ht="25.5">
      <c r="A98" s="1" t="s">
        <v>511</v>
      </c>
      <c r="E98" s="32" t="s">
        <v>7019</v>
      </c>
    </row>
    <row r="99">
      <c r="A99" s="1" t="s">
        <v>513</v>
      </c>
      <c r="E99" s="27" t="s">
        <v>514</v>
      </c>
    </row>
    <row r="100">
      <c r="A100" s="1" t="s">
        <v>501</v>
      </c>
      <c r="C100" s="22" t="s">
        <v>2671</v>
      </c>
      <c r="E100" s="23" t="s">
        <v>2672</v>
      </c>
      <c r="L100" s="24">
        <f>SUMIFS(L101:L124,A101:A124,"P")</f>
        <v>0</v>
      </c>
      <c r="M100" s="24">
        <f>SUMIFS(M101:M124,A101:A124,"P")</f>
        <v>0</v>
      </c>
      <c r="N100" s="25"/>
    </row>
    <row r="101" ht="25.5">
      <c r="A101" s="1" t="s">
        <v>504</v>
      </c>
      <c r="B101" s="1">
        <v>23</v>
      </c>
      <c r="C101" s="26" t="s">
        <v>2044</v>
      </c>
      <c r="D101" t="s">
        <v>506</v>
      </c>
      <c r="E101" s="27" t="s">
        <v>2045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6955</v>
      </c>
    </row>
    <row r="103" ht="25.5">
      <c r="A103" s="1" t="s">
        <v>511</v>
      </c>
      <c r="E103" s="32" t="s">
        <v>6956</v>
      </c>
    </row>
    <row r="104">
      <c r="A104" s="1" t="s">
        <v>513</v>
      </c>
      <c r="E104" s="27" t="s">
        <v>514</v>
      </c>
    </row>
    <row r="105" ht="38.25">
      <c r="A105" s="1" t="s">
        <v>504</v>
      </c>
      <c r="B105" s="1">
        <v>24</v>
      </c>
      <c r="C105" s="26" t="s">
        <v>2046</v>
      </c>
      <c r="D105" t="s">
        <v>506</v>
      </c>
      <c r="E105" s="27" t="s">
        <v>2047</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6955</v>
      </c>
    </row>
    <row r="107" ht="25.5">
      <c r="A107" s="1" t="s">
        <v>511</v>
      </c>
      <c r="E107" s="32" t="s">
        <v>7002</v>
      </c>
    </row>
    <row r="108">
      <c r="A108" s="1" t="s">
        <v>513</v>
      </c>
      <c r="E108" s="27" t="s">
        <v>514</v>
      </c>
    </row>
    <row r="109" ht="25.5">
      <c r="A109" s="1" t="s">
        <v>504</v>
      </c>
      <c r="B109" s="1">
        <v>25</v>
      </c>
      <c r="C109" s="26" t="s">
        <v>2049</v>
      </c>
      <c r="D109" t="s">
        <v>506</v>
      </c>
      <c r="E109" s="27" t="s">
        <v>2050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6957</v>
      </c>
    </row>
    <row r="111" ht="25.5">
      <c r="A111" s="1" t="s">
        <v>511</v>
      </c>
      <c r="E111" s="32" t="s">
        <v>6956</v>
      </c>
    </row>
    <row r="112">
      <c r="A112" s="1" t="s">
        <v>513</v>
      </c>
      <c r="E112" s="27" t="s">
        <v>514</v>
      </c>
    </row>
    <row r="113">
      <c r="A113" s="1" t="s">
        <v>504</v>
      </c>
      <c r="B113" s="1">
        <v>26</v>
      </c>
      <c r="C113" s="26" t="s">
        <v>7074</v>
      </c>
      <c r="D113" t="s">
        <v>506</v>
      </c>
      <c r="E113" s="27" t="s">
        <v>7075</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8.25">
      <c r="A114" s="1" t="s">
        <v>510</v>
      </c>
      <c r="E114" s="27" t="s">
        <v>7076</v>
      </c>
    </row>
    <row r="115" ht="25.5">
      <c r="A115" s="1" t="s">
        <v>511</v>
      </c>
      <c r="E115" s="32" t="s">
        <v>6956</v>
      </c>
    </row>
    <row r="116">
      <c r="A116" s="1" t="s">
        <v>513</v>
      </c>
      <c r="E116" s="27" t="s">
        <v>514</v>
      </c>
    </row>
    <row r="117">
      <c r="A117" s="1" t="s">
        <v>504</v>
      </c>
      <c r="B117" s="1">
        <v>27</v>
      </c>
      <c r="C117" s="26" t="s">
        <v>2051</v>
      </c>
      <c r="D117" t="s">
        <v>506</v>
      </c>
      <c r="E117" s="27" t="s">
        <v>2052</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5.5">
      <c r="A118" s="1" t="s">
        <v>510</v>
      </c>
      <c r="E118" s="27" t="s">
        <v>6958</v>
      </c>
    </row>
    <row r="119" ht="25.5">
      <c r="A119" s="1" t="s">
        <v>511</v>
      </c>
      <c r="E119" s="32" t="s">
        <v>7109</v>
      </c>
    </row>
    <row r="120">
      <c r="A120" s="1" t="s">
        <v>513</v>
      </c>
      <c r="E120" s="27" t="s">
        <v>514</v>
      </c>
    </row>
    <row r="121">
      <c r="A121" s="1" t="s">
        <v>504</v>
      </c>
      <c r="B121" s="1">
        <v>28</v>
      </c>
      <c r="C121" s="26" t="s">
        <v>1420</v>
      </c>
      <c r="D121" t="s">
        <v>506</v>
      </c>
      <c r="E121" s="27" t="s">
        <v>1421</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6962</v>
      </c>
    </row>
    <row r="123" ht="25.5">
      <c r="A123" s="1" t="s">
        <v>511</v>
      </c>
      <c r="E123" s="32" t="s">
        <v>6961</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7110</v>
      </c>
      <c r="E8" s="23" t="s">
        <v>265</v>
      </c>
      <c r="L8" s="24">
        <f>L9+L14+L23+L64+L73+L94+L175</f>
        <v>0</v>
      </c>
      <c r="M8" s="24">
        <f>M9+M14+M23+M64+M73+M94+M175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SUMIFS(L15:L22,A15:A22,"P")</f>
        <v>0</v>
      </c>
      <c r="M14" s="24">
        <f>SUMIFS(M15:M22,A15:A22,"P")</f>
        <v>0</v>
      </c>
      <c r="N14" s="25"/>
    </row>
    <row r="15" ht="25.5">
      <c r="A15" s="1" t="s">
        <v>504</v>
      </c>
      <c r="B15" s="1">
        <v>2</v>
      </c>
      <c r="C15" s="26" t="s">
        <v>3775</v>
      </c>
      <c r="D15" t="s">
        <v>3776</v>
      </c>
      <c r="E15" s="27" t="s">
        <v>3777</v>
      </c>
      <c r="F15" s="28" t="s">
        <v>2701</v>
      </c>
      <c r="G15" s="29">
        <v>10</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666</v>
      </c>
    </row>
    <row r="18" ht="25.5">
      <c r="A18" s="1" t="s">
        <v>513</v>
      </c>
      <c r="E18" s="27" t="s">
        <v>2702</v>
      </c>
    </row>
    <row r="19" ht="25.5">
      <c r="A19" s="1" t="s">
        <v>504</v>
      </c>
      <c r="B19" s="1">
        <v>3</v>
      </c>
      <c r="C19" s="26" t="s">
        <v>3030</v>
      </c>
      <c r="D19" t="s">
        <v>3031</v>
      </c>
      <c r="E19" s="27" t="s">
        <v>3032</v>
      </c>
      <c r="F19" s="28" t="s">
        <v>2701</v>
      </c>
      <c r="G19" s="29">
        <v>1.3</v>
      </c>
      <c r="H19" s="28">
        <v>0</v>
      </c>
      <c r="I19" s="30">
        <f>ROUND(G19*H19,P4)</f>
        <v>0</v>
      </c>
      <c r="L19" s="30">
        <v>0</v>
      </c>
      <c r="M19" s="24">
        <f>ROUND(G19*L19,P4)</f>
        <v>0</v>
      </c>
      <c r="N19" s="25" t="s">
        <v>506</v>
      </c>
      <c r="O19" s="31">
        <f>M19*AA19</f>
        <v>0</v>
      </c>
      <c r="P19" s="1">
        <v>3</v>
      </c>
      <c r="AA19" s="1">
        <f>IF(P19=1,$O$3,IF(P19=2,$O$4,$O$5))</f>
        <v>0</v>
      </c>
    </row>
    <row r="20" ht="25.5">
      <c r="A20" s="1" t="s">
        <v>510</v>
      </c>
      <c r="E20" s="27" t="s">
        <v>2702</v>
      </c>
    </row>
    <row r="21" ht="25.5">
      <c r="A21" s="1" t="s">
        <v>511</v>
      </c>
      <c r="E21" s="32" t="s">
        <v>7111</v>
      </c>
    </row>
    <row r="22" ht="25.5">
      <c r="A22" s="1" t="s">
        <v>513</v>
      </c>
      <c r="E22" s="27" t="s">
        <v>2702</v>
      </c>
    </row>
    <row r="23">
      <c r="A23" s="1" t="s">
        <v>501</v>
      </c>
      <c r="C23" s="22" t="s">
        <v>597</v>
      </c>
      <c r="E23" s="23" t="s">
        <v>557</v>
      </c>
      <c r="L23" s="24">
        <f>SUMIFS(L24:L63,A24:A63,"P")</f>
        <v>0</v>
      </c>
      <c r="M23" s="24">
        <f>SUMIFS(M24:M63,A24:A63,"P")</f>
        <v>0</v>
      </c>
      <c r="N23" s="25"/>
    </row>
    <row r="24" ht="25.5">
      <c r="A24" s="1" t="s">
        <v>504</v>
      </c>
      <c r="B24" s="1">
        <v>4</v>
      </c>
      <c r="C24" s="26" t="s">
        <v>4272</v>
      </c>
      <c r="D24" t="s">
        <v>506</v>
      </c>
      <c r="E24" s="27" t="s">
        <v>4273</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1936</v>
      </c>
    </row>
    <row r="27">
      <c r="A27" s="1" t="s">
        <v>513</v>
      </c>
      <c r="E27" s="27" t="s">
        <v>514</v>
      </c>
    </row>
    <row r="28">
      <c r="A28" s="1" t="s">
        <v>504</v>
      </c>
      <c r="B28" s="1">
        <v>5</v>
      </c>
      <c r="C28" s="26" t="s">
        <v>5315</v>
      </c>
      <c r="D28" t="s">
        <v>506</v>
      </c>
      <c r="E28" s="27" t="s">
        <v>5316</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7112</v>
      </c>
    </row>
    <row r="30" ht="25.5">
      <c r="A30" s="1" t="s">
        <v>511</v>
      </c>
      <c r="E30" s="32" t="s">
        <v>7113</v>
      </c>
    </row>
    <row r="31">
      <c r="A31" s="1" t="s">
        <v>513</v>
      </c>
      <c r="E31" s="27" t="s">
        <v>514</v>
      </c>
    </row>
    <row r="32">
      <c r="A32" s="1" t="s">
        <v>504</v>
      </c>
      <c r="B32" s="1">
        <v>6</v>
      </c>
      <c r="C32" s="26" t="s">
        <v>6888</v>
      </c>
      <c r="D32" t="s">
        <v>506</v>
      </c>
      <c r="E32" s="27" t="s">
        <v>6889</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7112</v>
      </c>
    </row>
    <row r="34" ht="25.5">
      <c r="A34" s="1" t="s">
        <v>511</v>
      </c>
      <c r="E34" s="32" t="s">
        <v>7114</v>
      </c>
    </row>
    <row r="35">
      <c r="A35" s="1" t="s">
        <v>513</v>
      </c>
      <c r="E35" s="27" t="s">
        <v>514</v>
      </c>
    </row>
    <row r="36">
      <c r="A36" s="1" t="s">
        <v>504</v>
      </c>
      <c r="B36" s="1">
        <v>7</v>
      </c>
      <c r="C36" s="26" t="s">
        <v>4054</v>
      </c>
      <c r="D36" t="s">
        <v>506</v>
      </c>
      <c r="E36" s="27" t="s">
        <v>4055</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6916</v>
      </c>
    </row>
    <row r="38" ht="25.5">
      <c r="A38" s="1" t="s">
        <v>511</v>
      </c>
      <c r="E38" s="32" t="s">
        <v>7115</v>
      </c>
    </row>
    <row r="39">
      <c r="A39" s="1" t="s">
        <v>513</v>
      </c>
      <c r="E39" s="27" t="s">
        <v>514</v>
      </c>
    </row>
    <row r="40">
      <c r="A40" s="1" t="s">
        <v>504</v>
      </c>
      <c r="B40" s="1">
        <v>8</v>
      </c>
      <c r="C40" s="26" t="s">
        <v>7116</v>
      </c>
      <c r="D40" t="s">
        <v>506</v>
      </c>
      <c r="E40" s="27" t="s">
        <v>7117</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6918</v>
      </c>
    </row>
    <row r="46" ht="25.5">
      <c r="A46" s="1" t="s">
        <v>511</v>
      </c>
      <c r="E46" s="32" t="s">
        <v>7118</v>
      </c>
    </row>
    <row r="47">
      <c r="A47" s="1" t="s">
        <v>513</v>
      </c>
      <c r="E47" s="27" t="s">
        <v>514</v>
      </c>
    </row>
    <row r="48">
      <c r="A48" s="1" t="s">
        <v>504</v>
      </c>
      <c r="B48" s="1">
        <v>10</v>
      </c>
      <c r="C48" s="26" t="s">
        <v>4064</v>
      </c>
      <c r="D48" t="s">
        <v>506</v>
      </c>
      <c r="E48" s="27" t="s">
        <v>4065</v>
      </c>
      <c r="F48" s="28" t="s">
        <v>1626</v>
      </c>
      <c r="G48" s="29">
        <v>455</v>
      </c>
      <c r="H48" s="28">
        <v>0</v>
      </c>
      <c r="I48" s="30">
        <f>ROUND(G48*H48,P4)</f>
        <v>0</v>
      </c>
      <c r="L48" s="30">
        <v>0</v>
      </c>
      <c r="M48" s="24">
        <f>ROUND(G48*L48,P4)</f>
        <v>0</v>
      </c>
      <c r="N48" s="25" t="s">
        <v>509</v>
      </c>
      <c r="O48" s="31">
        <f>M48*AA48</f>
        <v>0</v>
      </c>
      <c r="P48" s="1">
        <v>3</v>
      </c>
      <c r="AA48" s="1">
        <f>IF(P48=1,$O$3,IF(P48=2,$O$4,$O$5))</f>
        <v>0</v>
      </c>
    </row>
    <row r="49">
      <c r="A49" s="1" t="s">
        <v>510</v>
      </c>
      <c r="E49" s="27" t="s">
        <v>6920</v>
      </c>
    </row>
    <row r="50" ht="25.5">
      <c r="A50" s="1" t="s">
        <v>511</v>
      </c>
      <c r="E50" s="32" t="s">
        <v>7119</v>
      </c>
    </row>
    <row r="51">
      <c r="A51" s="1" t="s">
        <v>513</v>
      </c>
      <c r="E51" s="27" t="s">
        <v>514</v>
      </c>
    </row>
    <row r="52">
      <c r="A52" s="1" t="s">
        <v>504</v>
      </c>
      <c r="B52" s="1">
        <v>11</v>
      </c>
      <c r="C52" s="26" t="s">
        <v>5196</v>
      </c>
      <c r="D52" t="s">
        <v>506</v>
      </c>
      <c r="E52" s="27" t="s">
        <v>5197</v>
      </c>
      <c r="F52" s="28" t="s">
        <v>1626</v>
      </c>
      <c r="G52" s="29">
        <v>405</v>
      </c>
      <c r="H52" s="28">
        <v>0</v>
      </c>
      <c r="I52" s="30">
        <f>ROUND(G52*H52,P4)</f>
        <v>0</v>
      </c>
      <c r="L52" s="30">
        <v>0</v>
      </c>
      <c r="M52" s="24">
        <f>ROUND(G52*L52,P4)</f>
        <v>0</v>
      </c>
      <c r="N52" s="25" t="s">
        <v>509</v>
      </c>
      <c r="O52" s="31">
        <f>M52*AA52</f>
        <v>0</v>
      </c>
      <c r="P52" s="1">
        <v>3</v>
      </c>
      <c r="AA52" s="1">
        <f>IF(P52=1,$O$3,IF(P52=2,$O$4,$O$5))</f>
        <v>0</v>
      </c>
    </row>
    <row r="53">
      <c r="A53" s="1" t="s">
        <v>510</v>
      </c>
      <c r="E53" s="27" t="s">
        <v>7044</v>
      </c>
    </row>
    <row r="54" ht="25.5">
      <c r="A54" s="1" t="s">
        <v>511</v>
      </c>
      <c r="E54" s="32" t="s">
        <v>7120</v>
      </c>
    </row>
    <row r="55">
      <c r="A55" s="1" t="s">
        <v>513</v>
      </c>
      <c r="E55" s="27" t="s">
        <v>514</v>
      </c>
    </row>
    <row r="56">
      <c r="A56" s="1" t="s">
        <v>504</v>
      </c>
      <c r="B56" s="1">
        <v>12</v>
      </c>
      <c r="C56" s="26" t="s">
        <v>7121</v>
      </c>
      <c r="D56" t="s">
        <v>506</v>
      </c>
      <c r="E56" s="27" t="s">
        <v>7122</v>
      </c>
      <c r="F56" s="28" t="s">
        <v>1626</v>
      </c>
      <c r="G56" s="29">
        <v>7.5</v>
      </c>
      <c r="H56" s="28">
        <v>0</v>
      </c>
      <c r="I56" s="30">
        <f>ROUND(G56*H56,P4)</f>
        <v>0</v>
      </c>
      <c r="L56" s="30">
        <v>0</v>
      </c>
      <c r="M56" s="24">
        <f>ROUND(G56*L56,P4)</f>
        <v>0</v>
      </c>
      <c r="N56" s="25" t="s">
        <v>509</v>
      </c>
      <c r="O56" s="31">
        <f>M56*AA56</f>
        <v>0</v>
      </c>
      <c r="P56" s="1">
        <v>3</v>
      </c>
      <c r="AA56" s="1">
        <f>IF(P56=1,$O$3,IF(P56=2,$O$4,$O$5))</f>
        <v>0</v>
      </c>
    </row>
    <row r="57">
      <c r="A57" s="1" t="s">
        <v>510</v>
      </c>
      <c r="E57" s="27" t="s">
        <v>7123</v>
      </c>
    </row>
    <row r="58" ht="25.5">
      <c r="A58" s="1" t="s">
        <v>511</v>
      </c>
      <c r="E58" s="32" t="s">
        <v>7124</v>
      </c>
    </row>
    <row r="59">
      <c r="A59" s="1" t="s">
        <v>513</v>
      </c>
      <c r="E59" s="27" t="s">
        <v>514</v>
      </c>
    </row>
    <row r="60">
      <c r="A60" s="1" t="s">
        <v>504</v>
      </c>
      <c r="B60" s="1">
        <v>13</v>
      </c>
      <c r="C60" s="26" t="s">
        <v>7125</v>
      </c>
      <c r="D60" t="s">
        <v>506</v>
      </c>
      <c r="E60" s="27" t="s">
        <v>7126</v>
      </c>
      <c r="F60" s="28" t="s">
        <v>1626</v>
      </c>
      <c r="G60" s="29">
        <v>7.5</v>
      </c>
      <c r="H60" s="28">
        <v>0</v>
      </c>
      <c r="I60" s="30">
        <f>ROUND(G60*H60,P4)</f>
        <v>0</v>
      </c>
      <c r="L60" s="30">
        <v>0</v>
      </c>
      <c r="M60" s="24">
        <f>ROUND(G60*L60,P4)</f>
        <v>0</v>
      </c>
      <c r="N60" s="25" t="s">
        <v>509</v>
      </c>
      <c r="O60" s="31">
        <f>M60*AA60</f>
        <v>0</v>
      </c>
      <c r="P60" s="1">
        <v>3</v>
      </c>
      <c r="AA60" s="1">
        <f>IF(P60=1,$O$3,IF(P60=2,$O$4,$O$5))</f>
        <v>0</v>
      </c>
    </row>
    <row r="61">
      <c r="A61" s="1" t="s">
        <v>510</v>
      </c>
      <c r="E61" s="27" t="s">
        <v>7127</v>
      </c>
    </row>
    <row r="62" ht="25.5">
      <c r="A62" s="1" t="s">
        <v>511</v>
      </c>
      <c r="E62" s="32" t="s">
        <v>7124</v>
      </c>
    </row>
    <row r="63">
      <c r="A63" s="1" t="s">
        <v>513</v>
      </c>
      <c r="E63" s="27" t="s">
        <v>514</v>
      </c>
    </row>
    <row r="64">
      <c r="A64" s="1" t="s">
        <v>501</v>
      </c>
      <c r="C64" s="22" t="s">
        <v>601</v>
      </c>
      <c r="E64" s="23" t="s">
        <v>1649</v>
      </c>
      <c r="L64" s="24">
        <f>SUMIFS(L65:L72,A65:A72,"P")</f>
        <v>0</v>
      </c>
      <c r="M64" s="24">
        <f>SUMIFS(M65:M72,A65:A72,"P")</f>
        <v>0</v>
      </c>
      <c r="N64" s="25"/>
    </row>
    <row r="65">
      <c r="A65" s="1" t="s">
        <v>504</v>
      </c>
      <c r="B65" s="1">
        <v>14</v>
      </c>
      <c r="C65" s="26" t="s">
        <v>3838</v>
      </c>
      <c r="D65" t="s">
        <v>506</v>
      </c>
      <c r="E65" s="27" t="s">
        <v>3839</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6972</v>
      </c>
    </row>
    <row r="67" ht="25.5">
      <c r="A67" s="1" t="s">
        <v>511</v>
      </c>
      <c r="E67" s="32" t="s">
        <v>6974</v>
      </c>
    </row>
    <row r="68">
      <c r="A68" s="1" t="s">
        <v>513</v>
      </c>
      <c r="E68" s="27" t="s">
        <v>514</v>
      </c>
    </row>
    <row r="69">
      <c r="A69" s="1" t="s">
        <v>504</v>
      </c>
      <c r="B69" s="1">
        <v>15</v>
      </c>
      <c r="C69" s="26" t="s">
        <v>5202</v>
      </c>
      <c r="D69" t="s">
        <v>506</v>
      </c>
      <c r="E69" s="27" t="s">
        <v>5203</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6972</v>
      </c>
    </row>
    <row r="71" ht="25.5">
      <c r="A71" s="1" t="s">
        <v>511</v>
      </c>
      <c r="E71" s="32" t="s">
        <v>7128</v>
      </c>
    </row>
    <row r="72">
      <c r="A72" s="1" t="s">
        <v>513</v>
      </c>
      <c r="E72" s="27" t="s">
        <v>514</v>
      </c>
    </row>
    <row r="73">
      <c r="A73" s="1" t="s">
        <v>501</v>
      </c>
      <c r="C73" s="22" t="s">
        <v>1260</v>
      </c>
      <c r="E73" s="23" t="s">
        <v>1261</v>
      </c>
      <c r="L73" s="24">
        <f>SUMIFS(L74:L93,A74:A93,"P")</f>
        <v>0</v>
      </c>
      <c r="M73" s="24">
        <f>SUMIFS(M74:M93,A74:A93,"P")</f>
        <v>0</v>
      </c>
      <c r="N73" s="25"/>
    </row>
    <row r="74">
      <c r="A74" s="1" t="s">
        <v>504</v>
      </c>
      <c r="B74" s="1">
        <v>16</v>
      </c>
      <c r="C74" s="26" t="s">
        <v>1662</v>
      </c>
      <c r="D74" t="s">
        <v>506</v>
      </c>
      <c r="E74" s="27" t="s">
        <v>1663</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6975</v>
      </c>
    </row>
    <row r="76" ht="25.5">
      <c r="A76" s="1" t="s">
        <v>511</v>
      </c>
      <c r="E76" s="32" t="s">
        <v>7129</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5.5">
      <c r="A80" s="1" t="s">
        <v>511</v>
      </c>
      <c r="E80" s="32" t="s">
        <v>1929</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6924</v>
      </c>
    </row>
    <row r="84" ht="25.5">
      <c r="A84" s="1" t="s">
        <v>511</v>
      </c>
      <c r="E84" s="32" t="s">
        <v>7130</v>
      </c>
    </row>
    <row r="85">
      <c r="A85" s="1" t="s">
        <v>513</v>
      </c>
      <c r="E85" s="27" t="s">
        <v>514</v>
      </c>
    </row>
    <row r="86" ht="25.5">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6926</v>
      </c>
    </row>
    <row r="88" ht="25.5">
      <c r="A88" s="1" t="s">
        <v>511</v>
      </c>
      <c r="E88" s="32" t="s">
        <v>7130</v>
      </c>
    </row>
    <row r="89">
      <c r="A89" s="1" t="s">
        <v>513</v>
      </c>
      <c r="E89" s="27" t="s">
        <v>514</v>
      </c>
    </row>
    <row r="90" ht="25.5">
      <c r="A90" s="1" t="s">
        <v>504</v>
      </c>
      <c r="B90" s="1">
        <v>20</v>
      </c>
      <c r="C90" s="26" t="s">
        <v>1271</v>
      </c>
      <c r="D90" t="s">
        <v>506</v>
      </c>
      <c r="E90" s="27" t="s">
        <v>1272</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6980</v>
      </c>
    </row>
    <row r="92" ht="25.5">
      <c r="A92" s="1" t="s">
        <v>511</v>
      </c>
      <c r="E92" s="32" t="s">
        <v>7131</v>
      </c>
    </row>
    <row r="93">
      <c r="A93" s="1" t="s">
        <v>513</v>
      </c>
      <c r="E93" s="27" t="s">
        <v>514</v>
      </c>
    </row>
    <row r="94">
      <c r="A94" s="1" t="s">
        <v>501</v>
      </c>
      <c r="C94" s="22" t="s">
        <v>2023</v>
      </c>
      <c r="E94" s="23" t="s">
        <v>6927</v>
      </c>
      <c r="L94" s="24">
        <f>SUMIFS(L95:L174,A95:A174,"P")</f>
        <v>0</v>
      </c>
      <c r="M94" s="24">
        <f>SUMIFS(M95:M174,A95:A174,"P")</f>
        <v>0</v>
      </c>
      <c r="N94" s="25"/>
    </row>
    <row r="95">
      <c r="A95" s="1" t="s">
        <v>504</v>
      </c>
      <c r="B95" s="1">
        <v>21</v>
      </c>
      <c r="C95" s="26" t="s">
        <v>2351</v>
      </c>
      <c r="D95" t="s">
        <v>506</v>
      </c>
      <c r="E95" s="27" t="s">
        <v>2352</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6928</v>
      </c>
    </row>
    <row r="97" ht="25.5">
      <c r="A97" s="1" t="s">
        <v>511</v>
      </c>
      <c r="E97" s="32" t="s">
        <v>7132</v>
      </c>
    </row>
    <row r="98">
      <c r="A98" s="1" t="s">
        <v>513</v>
      </c>
      <c r="E98" s="27" t="s">
        <v>514</v>
      </c>
    </row>
    <row r="99">
      <c r="A99" s="1" t="s">
        <v>504</v>
      </c>
      <c r="B99" s="1">
        <v>22</v>
      </c>
      <c r="C99" s="26" t="s">
        <v>2189</v>
      </c>
      <c r="D99" t="s">
        <v>506</v>
      </c>
      <c r="E99" s="27" t="s">
        <v>2190</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6930</v>
      </c>
    </row>
    <row r="101" ht="25.5">
      <c r="A101" s="1" t="s">
        <v>511</v>
      </c>
      <c r="E101" s="32" t="s">
        <v>7133</v>
      </c>
    </row>
    <row r="102">
      <c r="A102" s="1" t="s">
        <v>513</v>
      </c>
      <c r="E102" s="27" t="s">
        <v>514</v>
      </c>
    </row>
    <row r="103">
      <c r="A103" s="1" t="s">
        <v>504</v>
      </c>
      <c r="B103" s="1">
        <v>23</v>
      </c>
      <c r="C103" s="26" t="s">
        <v>1652</v>
      </c>
      <c r="D103" t="s">
        <v>506</v>
      </c>
      <c r="E103" s="27" t="s">
        <v>1653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6932</v>
      </c>
    </row>
    <row r="105" ht="25.5">
      <c r="A105" s="1" t="s">
        <v>511</v>
      </c>
      <c r="E105" s="32" t="s">
        <v>7134</v>
      </c>
    </row>
    <row r="106">
      <c r="A106" s="1" t="s">
        <v>513</v>
      </c>
      <c r="E106" s="27" t="s">
        <v>514</v>
      </c>
    </row>
    <row r="107">
      <c r="A107" s="1" t="s">
        <v>504</v>
      </c>
      <c r="B107" s="1">
        <v>24</v>
      </c>
      <c r="C107" s="26" t="s">
        <v>6984</v>
      </c>
      <c r="D107" t="s">
        <v>506</v>
      </c>
      <c r="E107" s="27" t="s">
        <v>6985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6986</v>
      </c>
    </row>
    <row r="109" ht="25.5">
      <c r="A109" s="1" t="s">
        <v>511</v>
      </c>
      <c r="E109" s="32" t="s">
        <v>6987</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6934</v>
      </c>
    </row>
    <row r="113" ht="25.5">
      <c r="A113" s="1" t="s">
        <v>511</v>
      </c>
      <c r="E113" s="32" t="s">
        <v>7135</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6934</v>
      </c>
    </row>
    <row r="117" ht="25.5">
      <c r="A117" s="1" t="s">
        <v>511</v>
      </c>
      <c r="E117" s="32" t="s">
        <v>7136</v>
      </c>
    </row>
    <row r="118">
      <c r="A118" s="1" t="s">
        <v>513</v>
      </c>
      <c r="E118" s="27" t="s">
        <v>514</v>
      </c>
    </row>
    <row r="119" ht="25.5">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6989</v>
      </c>
    </row>
    <row r="121" ht="25.5">
      <c r="A121" s="1" t="s">
        <v>511</v>
      </c>
      <c r="E121" s="32" t="s">
        <v>7137</v>
      </c>
    </row>
    <row r="122">
      <c r="A122" s="1" t="s">
        <v>513</v>
      </c>
      <c r="E122" s="27" t="s">
        <v>514</v>
      </c>
    </row>
    <row r="123" ht="25.5">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6989</v>
      </c>
    </row>
    <row r="125" ht="25.5">
      <c r="A125" s="1" t="s">
        <v>511</v>
      </c>
      <c r="E125" s="32" t="s">
        <v>7138</v>
      </c>
    </row>
    <row r="126">
      <c r="A126" s="1" t="s">
        <v>513</v>
      </c>
      <c r="E126" s="27" t="s">
        <v>514</v>
      </c>
    </row>
    <row r="127">
      <c r="A127" s="1" t="s">
        <v>504</v>
      </c>
      <c r="B127" s="1">
        <v>29</v>
      </c>
      <c r="C127" s="26" t="s">
        <v>2364</v>
      </c>
      <c r="D127" t="s">
        <v>506</v>
      </c>
      <c r="E127" s="27" t="s">
        <v>2365</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6992</v>
      </c>
    </row>
    <row r="129" ht="25.5">
      <c r="A129" s="1" t="s">
        <v>511</v>
      </c>
      <c r="E129" s="32" t="s">
        <v>7139</v>
      </c>
    </row>
    <row r="130">
      <c r="A130" s="1" t="s">
        <v>513</v>
      </c>
      <c r="E130" s="27" t="s">
        <v>514</v>
      </c>
    </row>
    <row r="131">
      <c r="A131" s="1" t="s">
        <v>504</v>
      </c>
      <c r="B131" s="1">
        <v>30</v>
      </c>
      <c r="C131" s="26" t="s">
        <v>2366</v>
      </c>
      <c r="D131" t="s">
        <v>506</v>
      </c>
      <c r="E131" s="27" t="s">
        <v>2367</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5.5">
      <c r="A133" s="1" t="s">
        <v>511</v>
      </c>
      <c r="E133" s="32" t="s">
        <v>7140</v>
      </c>
    </row>
    <row r="134">
      <c r="A134" s="1" t="s">
        <v>513</v>
      </c>
      <c r="E134" s="27" t="s">
        <v>514</v>
      </c>
    </row>
    <row r="135">
      <c r="A135" s="1" t="s">
        <v>504</v>
      </c>
      <c r="B135" s="1">
        <v>31</v>
      </c>
      <c r="C135" s="26" t="s">
        <v>6944</v>
      </c>
      <c r="D135" t="s">
        <v>506</v>
      </c>
      <c r="E135" s="27" t="s">
        <v>6945</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7141</v>
      </c>
    </row>
    <row r="137" ht="25.5">
      <c r="A137" s="1" t="s">
        <v>511</v>
      </c>
      <c r="E137" s="32" t="s">
        <v>521</v>
      </c>
    </row>
    <row r="138">
      <c r="A138" s="1" t="s">
        <v>513</v>
      </c>
      <c r="E138" s="27" t="s">
        <v>514</v>
      </c>
    </row>
    <row r="139">
      <c r="A139" s="1" t="s">
        <v>504</v>
      </c>
      <c r="B139" s="1">
        <v>32</v>
      </c>
      <c r="C139" s="26" t="s">
        <v>6995</v>
      </c>
      <c r="D139" t="s">
        <v>506</v>
      </c>
      <c r="E139" s="27" t="s">
        <v>6996</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6997</v>
      </c>
    </row>
    <row r="141" ht="25.5">
      <c r="A141" s="1" t="s">
        <v>511</v>
      </c>
      <c r="E141" s="32" t="s">
        <v>7142</v>
      </c>
    </row>
    <row r="142">
      <c r="A142" s="1" t="s">
        <v>513</v>
      </c>
      <c r="E142" s="27" t="s">
        <v>514</v>
      </c>
    </row>
    <row r="143">
      <c r="A143" s="1" t="s">
        <v>504</v>
      </c>
      <c r="B143" s="1">
        <v>33</v>
      </c>
      <c r="C143" s="26" t="s">
        <v>6950</v>
      </c>
      <c r="D143" t="s">
        <v>506</v>
      </c>
      <c r="E143" s="27" t="s">
        <v>6951</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6952</v>
      </c>
    </row>
    <row r="145" ht="25.5">
      <c r="A145" s="1" t="s">
        <v>511</v>
      </c>
      <c r="E145" s="32" t="s">
        <v>6943</v>
      </c>
    </row>
    <row r="146">
      <c r="A146" s="1" t="s">
        <v>513</v>
      </c>
      <c r="E146" s="27" t="s">
        <v>514</v>
      </c>
    </row>
    <row r="147">
      <c r="A147" s="1" t="s">
        <v>504</v>
      </c>
      <c r="B147" s="1">
        <v>34</v>
      </c>
      <c r="C147" s="26" t="s">
        <v>7143</v>
      </c>
      <c r="D147" t="s">
        <v>506</v>
      </c>
      <c r="E147" s="27" t="s">
        <v>7144</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7005</v>
      </c>
    </row>
    <row r="149" ht="25.5">
      <c r="A149" s="1" t="s">
        <v>511</v>
      </c>
      <c r="E149" s="32" t="s">
        <v>7145</v>
      </c>
    </row>
    <row r="150">
      <c r="A150" s="1" t="s">
        <v>513</v>
      </c>
      <c r="E150" s="27" t="s">
        <v>514</v>
      </c>
    </row>
    <row r="151">
      <c r="A151" s="1" t="s">
        <v>504</v>
      </c>
      <c r="B151" s="1">
        <v>35</v>
      </c>
      <c r="C151" s="26" t="s">
        <v>7003</v>
      </c>
      <c r="D151" t="s">
        <v>506</v>
      </c>
      <c r="E151" s="27" t="s">
        <v>7004</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7005</v>
      </c>
    </row>
    <row r="153" ht="25.5">
      <c r="A153" s="1" t="s">
        <v>511</v>
      </c>
      <c r="E153" s="32" t="s">
        <v>7146</v>
      </c>
    </row>
    <row r="154">
      <c r="A154" s="1" t="s">
        <v>513</v>
      </c>
      <c r="E154" s="27" t="s">
        <v>514</v>
      </c>
    </row>
    <row r="155">
      <c r="A155" s="1" t="s">
        <v>504</v>
      </c>
      <c r="B155" s="1">
        <v>36</v>
      </c>
      <c r="C155" s="26" t="s">
        <v>7007</v>
      </c>
      <c r="D155" t="s">
        <v>506</v>
      </c>
      <c r="E155" s="27" t="s">
        <v>7008</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7009</v>
      </c>
    </row>
    <row r="157" ht="25.5">
      <c r="A157" s="1" t="s">
        <v>511</v>
      </c>
      <c r="E157" s="32" t="s">
        <v>7147</v>
      </c>
    </row>
    <row r="158">
      <c r="A158" s="1" t="s">
        <v>513</v>
      </c>
      <c r="E158" s="27" t="s">
        <v>514</v>
      </c>
    </row>
    <row r="159" ht="25.5">
      <c r="A159" s="1" t="s">
        <v>504</v>
      </c>
      <c r="B159" s="1">
        <v>37</v>
      </c>
      <c r="C159" s="26" t="s">
        <v>7011</v>
      </c>
      <c r="D159" t="s">
        <v>506</v>
      </c>
      <c r="E159" s="27" t="s">
        <v>7012</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7013</v>
      </c>
    </row>
    <row r="161" ht="25.5">
      <c r="A161" s="1" t="s">
        <v>511</v>
      </c>
      <c r="E161" s="32" t="s">
        <v>7148</v>
      </c>
    </row>
    <row r="162">
      <c r="A162" s="1" t="s">
        <v>513</v>
      </c>
      <c r="E162" s="27" t="s">
        <v>514</v>
      </c>
    </row>
    <row r="163">
      <c r="A163" s="1" t="s">
        <v>504</v>
      </c>
      <c r="B163" s="1">
        <v>38</v>
      </c>
      <c r="C163" s="26" t="s">
        <v>7014</v>
      </c>
      <c r="D163" t="s">
        <v>506</v>
      </c>
      <c r="E163" s="27" t="s">
        <v>7015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6942</v>
      </c>
    </row>
    <row r="165" ht="25.5">
      <c r="A165" s="1" t="s">
        <v>511</v>
      </c>
      <c r="E165" s="32" t="s">
        <v>7016</v>
      </c>
    </row>
    <row r="166">
      <c r="A166" s="1" t="s">
        <v>513</v>
      </c>
      <c r="E166" s="27" t="s">
        <v>514</v>
      </c>
    </row>
    <row r="167">
      <c r="A167" s="1" t="s">
        <v>504</v>
      </c>
      <c r="B167" s="1">
        <v>39</v>
      </c>
      <c r="C167" s="26" t="s">
        <v>7017</v>
      </c>
      <c r="D167" t="s">
        <v>506</v>
      </c>
      <c r="E167" s="27" t="s">
        <v>7018</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6942</v>
      </c>
    </row>
    <row r="169" ht="25.5">
      <c r="A169" s="1" t="s">
        <v>511</v>
      </c>
      <c r="E169" s="32" t="s">
        <v>7019</v>
      </c>
    </row>
    <row r="170">
      <c r="A170" s="1" t="s">
        <v>513</v>
      </c>
      <c r="E170" s="27" t="s">
        <v>514</v>
      </c>
    </row>
    <row r="171">
      <c r="A171" s="1" t="s">
        <v>504</v>
      </c>
      <c r="B171" s="1">
        <v>40</v>
      </c>
      <c r="C171" s="26" t="s">
        <v>2507</v>
      </c>
      <c r="D171" t="s">
        <v>506</v>
      </c>
      <c r="E171" s="27" t="s">
        <v>2508</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7073</v>
      </c>
    </row>
    <row r="173" ht="25.5">
      <c r="A173" s="1" t="s">
        <v>511</v>
      </c>
      <c r="E173" s="32" t="s">
        <v>7134</v>
      </c>
    </row>
    <row r="174">
      <c r="A174" s="1" t="s">
        <v>513</v>
      </c>
      <c r="E174" s="27" t="s">
        <v>514</v>
      </c>
    </row>
    <row r="175">
      <c r="A175" s="1" t="s">
        <v>501</v>
      </c>
      <c r="C175" s="22" t="s">
        <v>2671</v>
      </c>
      <c r="E175" s="23" t="s">
        <v>2672</v>
      </c>
      <c r="L175" s="24">
        <f>SUMIFS(L176:L203,A176:A203,"P")</f>
        <v>0</v>
      </c>
      <c r="M175" s="24">
        <f>SUMIFS(M176:M203,A176:A203,"P")</f>
        <v>0</v>
      </c>
      <c r="N175" s="25"/>
    </row>
    <row r="176" ht="25.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6955</v>
      </c>
    </row>
    <row r="178" ht="25.5">
      <c r="A178" s="1" t="s">
        <v>511</v>
      </c>
      <c r="E178" s="32" t="s">
        <v>6956</v>
      </c>
    </row>
    <row r="179">
      <c r="A179" s="1" t="s">
        <v>513</v>
      </c>
      <c r="E179" s="27" t="s">
        <v>514</v>
      </c>
    </row>
    <row r="180" ht="38.25">
      <c r="A180" s="1" t="s">
        <v>504</v>
      </c>
      <c r="B180" s="1">
        <v>42</v>
      </c>
      <c r="C180" s="26" t="s">
        <v>2046</v>
      </c>
      <c r="D180" t="s">
        <v>506</v>
      </c>
      <c r="E180" s="27" t="s">
        <v>2047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6955</v>
      </c>
    </row>
    <row r="182" ht="25.5">
      <c r="A182" s="1" t="s">
        <v>511</v>
      </c>
      <c r="E182" s="32" t="s">
        <v>7149</v>
      </c>
    </row>
    <row r="183">
      <c r="A183" s="1" t="s">
        <v>513</v>
      </c>
      <c r="E183" s="27" t="s">
        <v>514</v>
      </c>
    </row>
    <row r="184" ht="25.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6957</v>
      </c>
    </row>
    <row r="186" ht="25.5">
      <c r="A186" s="1" t="s">
        <v>511</v>
      </c>
      <c r="E186" s="32" t="s">
        <v>6956</v>
      </c>
    </row>
    <row r="187">
      <c r="A187" s="1" t="s">
        <v>513</v>
      </c>
      <c r="E187" s="27" t="s">
        <v>514</v>
      </c>
    </row>
    <row r="188">
      <c r="A188" s="1" t="s">
        <v>504</v>
      </c>
      <c r="B188" s="1">
        <v>44</v>
      </c>
      <c r="C188" s="26" t="s">
        <v>7074</v>
      </c>
      <c r="D188" t="s">
        <v>506</v>
      </c>
      <c r="E188" s="27" t="s">
        <v>7075</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8.25">
      <c r="A189" s="1" t="s">
        <v>510</v>
      </c>
      <c r="E189" s="27" t="s">
        <v>7076</v>
      </c>
    </row>
    <row r="190" ht="25.5">
      <c r="A190" s="1" t="s">
        <v>511</v>
      </c>
      <c r="E190" s="32" t="s">
        <v>6956</v>
      </c>
    </row>
    <row r="191">
      <c r="A191" s="1" t="s">
        <v>513</v>
      </c>
      <c r="E191" s="27" t="s">
        <v>514</v>
      </c>
    </row>
    <row r="192">
      <c r="A192" s="1" t="s">
        <v>504</v>
      </c>
      <c r="B192" s="1">
        <v>45</v>
      </c>
      <c r="C192" s="26" t="s">
        <v>2051</v>
      </c>
      <c r="D192" t="s">
        <v>506</v>
      </c>
      <c r="E192" s="27" t="s">
        <v>2052</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5.5">
      <c r="A193" s="1" t="s">
        <v>510</v>
      </c>
      <c r="E193" s="27" t="s">
        <v>6958</v>
      </c>
    </row>
    <row r="194" ht="25.5">
      <c r="A194" s="1" t="s">
        <v>511</v>
      </c>
      <c r="E194" s="32" t="s">
        <v>7077</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6960</v>
      </c>
    </row>
    <row r="198" ht="25.5">
      <c r="A198" s="1" t="s">
        <v>511</v>
      </c>
      <c r="E198" s="32" t="s">
        <v>6961</v>
      </c>
    </row>
    <row r="199">
      <c r="A199" s="1" t="s">
        <v>513</v>
      </c>
      <c r="E199" s="27" t="s">
        <v>514</v>
      </c>
    </row>
    <row r="200">
      <c r="A200" s="1" t="s">
        <v>504</v>
      </c>
      <c r="B200" s="1">
        <v>47</v>
      </c>
      <c r="C200" s="26" t="s">
        <v>1420</v>
      </c>
      <c r="D200" t="s">
        <v>506</v>
      </c>
      <c r="E200" s="27" t="s">
        <v>1421</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6962</v>
      </c>
    </row>
    <row r="202" ht="25.5">
      <c r="A202" s="1" t="s">
        <v>511</v>
      </c>
      <c r="E202" s="32" t="s">
        <v>6961</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7150</v>
      </c>
      <c r="E8" s="23" t="s">
        <v>267</v>
      </c>
      <c r="L8" s="24">
        <f>L9+L14+L31+L60+L69+L90+L175</f>
        <v>0</v>
      </c>
      <c r="M8" s="24">
        <f>M9+M14+M31+M60+M69+M90+M175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6964</v>
      </c>
      <c r="E14" s="23" t="s">
        <v>6965</v>
      </c>
      <c r="L14" s="24">
        <f>SUMIFS(L15:L30,A15:A30,"P")</f>
        <v>0</v>
      </c>
      <c r="M14" s="24">
        <f>SUMIFS(M15:M30,A15:A30,"P")</f>
        <v>0</v>
      </c>
      <c r="N14" s="25"/>
    </row>
    <row r="15" ht="25.5">
      <c r="A15" s="1" t="s">
        <v>504</v>
      </c>
      <c r="B15" s="1">
        <v>2</v>
      </c>
      <c r="C15" s="26" t="s">
        <v>3775</v>
      </c>
      <c r="D15" t="s">
        <v>3776</v>
      </c>
      <c r="E15" s="27" t="s">
        <v>3777</v>
      </c>
      <c r="F15" s="28" t="s">
        <v>2701</v>
      </c>
      <c r="G15" s="29">
        <v>19</v>
      </c>
      <c r="H15" s="28">
        <v>0</v>
      </c>
      <c r="I15" s="30">
        <f>ROUND(G15*H15,P4)</f>
        <v>0</v>
      </c>
      <c r="L15" s="30">
        <v>0</v>
      </c>
      <c r="M15" s="24">
        <f>ROUND(G15*L15,P4)</f>
        <v>0</v>
      </c>
      <c r="N15" s="25" t="s">
        <v>506</v>
      </c>
      <c r="O15" s="31">
        <f>M15*AA15</f>
        <v>0</v>
      </c>
      <c r="P15" s="1">
        <v>3</v>
      </c>
      <c r="AA15" s="1">
        <f>IF(P15=1,$O$3,IF(P15=2,$O$4,$O$5))</f>
        <v>0</v>
      </c>
    </row>
    <row r="16" ht="25.5">
      <c r="A16" s="1" t="s">
        <v>510</v>
      </c>
      <c r="E16" s="27" t="s">
        <v>2702</v>
      </c>
    </row>
    <row r="17" ht="25.5">
      <c r="A17" s="1" t="s">
        <v>511</v>
      </c>
      <c r="E17" s="32" t="s">
        <v>2015</v>
      </c>
    </row>
    <row r="18" ht="25.5">
      <c r="A18" s="1" t="s">
        <v>513</v>
      </c>
      <c r="E18" s="27" t="s">
        <v>2702</v>
      </c>
    </row>
    <row r="19" ht="25.5">
      <c r="A19" s="1" t="s">
        <v>504</v>
      </c>
      <c r="B19" s="1">
        <v>3</v>
      </c>
      <c r="C19" s="26" t="s">
        <v>2703</v>
      </c>
      <c r="D19" t="s">
        <v>2704</v>
      </c>
      <c r="E19" s="27" t="s">
        <v>2705</v>
      </c>
      <c r="F19" s="28" t="s">
        <v>2701</v>
      </c>
      <c r="G19" s="29">
        <v>10</v>
      </c>
      <c r="H19" s="28">
        <v>0</v>
      </c>
      <c r="I19" s="30">
        <f>ROUND(G19*H19,P4)</f>
        <v>0</v>
      </c>
      <c r="L19" s="30">
        <v>0</v>
      </c>
      <c r="M19" s="24">
        <f>ROUND(G19*L19,P4)</f>
        <v>0</v>
      </c>
      <c r="N19" s="25" t="s">
        <v>506</v>
      </c>
      <c r="O19" s="31">
        <f>M19*AA19</f>
        <v>0</v>
      </c>
      <c r="P19" s="1">
        <v>3</v>
      </c>
      <c r="AA19" s="1">
        <f>IF(P19=1,$O$3,IF(P19=2,$O$4,$O$5))</f>
        <v>0</v>
      </c>
    </row>
    <row r="20" ht="25.5">
      <c r="A20" s="1" t="s">
        <v>510</v>
      </c>
      <c r="E20" s="27" t="s">
        <v>2702</v>
      </c>
    </row>
    <row r="21" ht="25.5">
      <c r="A21" s="1" t="s">
        <v>511</v>
      </c>
      <c r="E21" s="32" t="s">
        <v>666</v>
      </c>
    </row>
    <row r="22" ht="25.5">
      <c r="A22" s="1" t="s">
        <v>513</v>
      </c>
      <c r="E22" s="27" t="s">
        <v>2702</v>
      </c>
    </row>
    <row r="23" ht="38.25">
      <c r="A23" s="1" t="s">
        <v>504</v>
      </c>
      <c r="B23" s="1">
        <v>4</v>
      </c>
      <c r="C23" s="26" t="s">
        <v>2706</v>
      </c>
      <c r="D23" t="s">
        <v>2707</v>
      </c>
      <c r="E23" s="27" t="s">
        <v>2708</v>
      </c>
      <c r="F23" s="28" t="s">
        <v>2701</v>
      </c>
      <c r="G23" s="29">
        <v>0.10000000000000001</v>
      </c>
      <c r="H23" s="28">
        <v>0</v>
      </c>
      <c r="I23" s="30">
        <f>ROUND(G23*H23,P4)</f>
        <v>0</v>
      </c>
      <c r="L23" s="30">
        <v>0</v>
      </c>
      <c r="M23" s="24">
        <f>ROUND(G23*L23,P4)</f>
        <v>0</v>
      </c>
      <c r="N23" s="25" t="s">
        <v>506</v>
      </c>
      <c r="O23" s="31">
        <f>M23*AA23</f>
        <v>0</v>
      </c>
      <c r="P23" s="1">
        <v>3</v>
      </c>
      <c r="AA23" s="1">
        <f>IF(P23=1,$O$3,IF(P23=2,$O$4,$O$5))</f>
        <v>0</v>
      </c>
    </row>
    <row r="24" ht="25.5">
      <c r="A24" s="1" t="s">
        <v>510</v>
      </c>
      <c r="E24" s="27" t="s">
        <v>2702</v>
      </c>
    </row>
    <row r="25" ht="25.5">
      <c r="A25" s="1" t="s">
        <v>511</v>
      </c>
      <c r="E25" s="32" t="s">
        <v>2325</v>
      </c>
    </row>
    <row r="26" ht="25.5">
      <c r="A26" s="1" t="s">
        <v>513</v>
      </c>
      <c r="E26" s="27" t="s">
        <v>2702</v>
      </c>
    </row>
    <row r="27" ht="25.5">
      <c r="A27" s="1" t="s">
        <v>504</v>
      </c>
      <c r="B27" s="1">
        <v>5</v>
      </c>
      <c r="C27" s="26" t="s">
        <v>7151</v>
      </c>
      <c r="D27" t="s">
        <v>7152</v>
      </c>
      <c r="E27" s="27" t="s">
        <v>7153</v>
      </c>
      <c r="F27" s="28" t="s">
        <v>2701</v>
      </c>
      <c r="G27" s="29">
        <v>0.01</v>
      </c>
      <c r="H27" s="28">
        <v>0</v>
      </c>
      <c r="I27" s="30">
        <f>ROUND(G27*H27,P4)</f>
        <v>0</v>
      </c>
      <c r="L27" s="30">
        <v>0</v>
      </c>
      <c r="M27" s="24">
        <f>ROUND(G27*L27,P4)</f>
        <v>0</v>
      </c>
      <c r="N27" s="25" t="s">
        <v>506</v>
      </c>
      <c r="O27" s="31">
        <f>M27*AA27</f>
        <v>0</v>
      </c>
      <c r="P27" s="1">
        <v>3</v>
      </c>
      <c r="AA27" s="1">
        <f>IF(P27=1,$O$3,IF(P27=2,$O$4,$O$5))</f>
        <v>0</v>
      </c>
    </row>
    <row r="28" ht="25.5">
      <c r="A28" s="1" t="s">
        <v>510</v>
      </c>
      <c r="E28" s="27" t="s">
        <v>2702</v>
      </c>
    </row>
    <row r="29" ht="25.5">
      <c r="A29" s="1" t="s">
        <v>511</v>
      </c>
      <c r="E29" s="32" t="s">
        <v>2570</v>
      </c>
    </row>
    <row r="30" ht="25.5">
      <c r="A30" s="1" t="s">
        <v>513</v>
      </c>
      <c r="E30" s="27" t="s">
        <v>2702</v>
      </c>
    </row>
    <row r="31">
      <c r="A31" s="1" t="s">
        <v>501</v>
      </c>
      <c r="C31" s="22" t="s">
        <v>597</v>
      </c>
      <c r="E31" s="23" t="s">
        <v>557</v>
      </c>
      <c r="L31" s="24">
        <f>SUMIFS(L32:L59,A32:A59,"P")</f>
        <v>0</v>
      </c>
      <c r="M31" s="24">
        <f>SUMIFS(M32:M59,A32:A59,"P")</f>
        <v>0</v>
      </c>
      <c r="N31" s="25"/>
    </row>
    <row r="32">
      <c r="A32" s="1" t="s">
        <v>504</v>
      </c>
      <c r="B32" s="1">
        <v>6</v>
      </c>
      <c r="C32" s="26" t="s">
        <v>5315</v>
      </c>
      <c r="D32" t="s">
        <v>506</v>
      </c>
      <c r="E32" s="27" t="s">
        <v>5316</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7022</v>
      </c>
    </row>
    <row r="34" ht="25.5">
      <c r="A34" s="1" t="s">
        <v>511</v>
      </c>
      <c r="E34" s="32" t="s">
        <v>7154</v>
      </c>
    </row>
    <row r="35">
      <c r="A35" s="1" t="s">
        <v>513</v>
      </c>
      <c r="E35" s="27" t="s">
        <v>514</v>
      </c>
    </row>
    <row r="36">
      <c r="A36" s="1" t="s">
        <v>504</v>
      </c>
      <c r="B36" s="1">
        <v>7</v>
      </c>
      <c r="C36" s="26" t="s">
        <v>6888</v>
      </c>
      <c r="D36" t="s">
        <v>506</v>
      </c>
      <c r="E36" s="27" t="s">
        <v>6889</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7022</v>
      </c>
    </row>
    <row r="38" ht="25.5">
      <c r="A38" s="1" t="s">
        <v>511</v>
      </c>
      <c r="E38" s="32" t="s">
        <v>7155</v>
      </c>
    </row>
    <row r="39">
      <c r="A39" s="1" t="s">
        <v>513</v>
      </c>
      <c r="E39" s="27" t="s">
        <v>514</v>
      </c>
    </row>
    <row r="40">
      <c r="A40" s="1" t="s">
        <v>504</v>
      </c>
      <c r="B40" s="1">
        <v>8</v>
      </c>
      <c r="C40" s="26" t="s">
        <v>4054</v>
      </c>
      <c r="D40" t="s">
        <v>506</v>
      </c>
      <c r="E40" s="27" t="s">
        <v>4055</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6916</v>
      </c>
    </row>
    <row r="42" ht="25.5">
      <c r="A42" s="1" t="s">
        <v>511</v>
      </c>
      <c r="E42" s="32" t="s">
        <v>7156</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6918</v>
      </c>
    </row>
    <row r="46" ht="25.5">
      <c r="A46" s="1" t="s">
        <v>511</v>
      </c>
      <c r="E46" s="32" t="s">
        <v>7157</v>
      </c>
    </row>
    <row r="47">
      <c r="A47" s="1" t="s">
        <v>513</v>
      </c>
      <c r="E47" s="27" t="s">
        <v>514</v>
      </c>
    </row>
    <row r="48">
      <c r="A48" s="1" t="s">
        <v>504</v>
      </c>
      <c r="B48" s="1">
        <v>10</v>
      </c>
      <c r="C48" s="26" t="s">
        <v>4064</v>
      </c>
      <c r="D48" t="s">
        <v>506</v>
      </c>
      <c r="E48" s="27" t="s">
        <v>4065</v>
      </c>
      <c r="F48" s="28" t="s">
        <v>1626</v>
      </c>
      <c r="G48" s="29">
        <v>240</v>
      </c>
      <c r="H48" s="28">
        <v>0</v>
      </c>
      <c r="I48" s="30">
        <f>ROUND(G48*H48,P4)</f>
        <v>0</v>
      </c>
      <c r="L48" s="30">
        <v>0</v>
      </c>
      <c r="M48" s="24">
        <f>ROUND(G48*L48,P4)</f>
        <v>0</v>
      </c>
      <c r="N48" s="25" t="s">
        <v>509</v>
      </c>
      <c r="O48" s="31">
        <f>M48*AA48</f>
        <v>0</v>
      </c>
      <c r="P48" s="1">
        <v>3</v>
      </c>
      <c r="AA48" s="1">
        <f>IF(P48=1,$O$3,IF(P48=2,$O$4,$O$5))</f>
        <v>0</v>
      </c>
    </row>
    <row r="49">
      <c r="A49" s="1" t="s">
        <v>510</v>
      </c>
      <c r="E49" s="27" t="s">
        <v>6920</v>
      </c>
    </row>
    <row r="50" ht="25.5">
      <c r="A50" s="1" t="s">
        <v>511</v>
      </c>
      <c r="E50" s="32" t="s">
        <v>7158</v>
      </c>
    </row>
    <row r="51">
      <c r="A51" s="1" t="s">
        <v>513</v>
      </c>
      <c r="E51" s="27" t="s">
        <v>514</v>
      </c>
    </row>
    <row r="52">
      <c r="A52" s="1" t="s">
        <v>504</v>
      </c>
      <c r="B52" s="1">
        <v>11</v>
      </c>
      <c r="C52" s="26" t="s">
        <v>5196</v>
      </c>
      <c r="D52" t="s">
        <v>506</v>
      </c>
      <c r="E52" s="27" t="s">
        <v>5197</v>
      </c>
      <c r="F52" s="28" t="s">
        <v>1626</v>
      </c>
      <c r="G52" s="29">
        <v>85</v>
      </c>
      <c r="H52" s="28">
        <v>0</v>
      </c>
      <c r="I52" s="30">
        <f>ROUND(G52*H52,P4)</f>
        <v>0</v>
      </c>
      <c r="L52" s="30">
        <v>0</v>
      </c>
      <c r="M52" s="24">
        <f>ROUND(G52*L52,P4)</f>
        <v>0</v>
      </c>
      <c r="N52" s="25" t="s">
        <v>509</v>
      </c>
      <c r="O52" s="31">
        <f>M52*AA52</f>
        <v>0</v>
      </c>
      <c r="P52" s="1">
        <v>3</v>
      </c>
      <c r="AA52" s="1">
        <f>IF(P52=1,$O$3,IF(P52=2,$O$4,$O$5))</f>
        <v>0</v>
      </c>
    </row>
    <row r="53">
      <c r="A53" s="1" t="s">
        <v>510</v>
      </c>
      <c r="E53" s="27" t="s">
        <v>7044</v>
      </c>
    </row>
    <row r="54" ht="25.5">
      <c r="A54" s="1" t="s">
        <v>511</v>
      </c>
      <c r="E54" s="32" t="s">
        <v>7159</v>
      </c>
    </row>
    <row r="55">
      <c r="A55" s="1" t="s">
        <v>513</v>
      </c>
      <c r="E55" s="27" t="s">
        <v>514</v>
      </c>
    </row>
    <row r="56">
      <c r="A56" s="1" t="s">
        <v>504</v>
      </c>
      <c r="B56" s="1">
        <v>12</v>
      </c>
      <c r="C56" s="26" t="s">
        <v>7081</v>
      </c>
      <c r="D56" t="s">
        <v>506</v>
      </c>
      <c r="E56" s="27" t="s">
        <v>7082</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7160</v>
      </c>
    </row>
    <row r="58" ht="25.5">
      <c r="A58" s="1" t="s">
        <v>511</v>
      </c>
      <c r="E58" s="32" t="s">
        <v>7161</v>
      </c>
    </row>
    <row r="59">
      <c r="A59" s="1" t="s">
        <v>513</v>
      </c>
      <c r="E59" s="27" t="s">
        <v>514</v>
      </c>
    </row>
    <row r="60">
      <c r="A60" s="1" t="s">
        <v>501</v>
      </c>
      <c r="C60" s="22" t="s">
        <v>601</v>
      </c>
      <c r="E60" s="23" t="s">
        <v>1649</v>
      </c>
      <c r="L60" s="24">
        <f>SUMIFS(L61:L68,A61:A68,"P")</f>
        <v>0</v>
      </c>
      <c r="M60" s="24">
        <f>SUMIFS(M61:M68,A61:A68,"P")</f>
        <v>0</v>
      </c>
      <c r="N60" s="25"/>
    </row>
    <row r="61">
      <c r="A61" s="1" t="s">
        <v>504</v>
      </c>
      <c r="B61" s="1">
        <v>13</v>
      </c>
      <c r="C61" s="26" t="s">
        <v>3838</v>
      </c>
      <c r="D61" t="s">
        <v>506</v>
      </c>
      <c r="E61" s="27" t="s">
        <v>3839</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6972</v>
      </c>
    </row>
    <row r="63" ht="25.5">
      <c r="A63" s="1" t="s">
        <v>511</v>
      </c>
      <c r="E63" s="32" t="s">
        <v>7162</v>
      </c>
    </row>
    <row r="64">
      <c r="A64" s="1" t="s">
        <v>513</v>
      </c>
      <c r="E64" s="27" t="s">
        <v>514</v>
      </c>
    </row>
    <row r="65">
      <c r="A65" s="1" t="s">
        <v>504</v>
      </c>
      <c r="B65" s="1">
        <v>14</v>
      </c>
      <c r="C65" s="26" t="s">
        <v>5202</v>
      </c>
      <c r="D65" t="s">
        <v>506</v>
      </c>
      <c r="E65" s="27" t="s">
        <v>5203</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6972</v>
      </c>
    </row>
    <row r="67" ht="25.5">
      <c r="A67" s="1" t="s">
        <v>511</v>
      </c>
      <c r="E67" s="32" t="s">
        <v>7163</v>
      </c>
    </row>
    <row r="68">
      <c r="A68" s="1" t="s">
        <v>513</v>
      </c>
      <c r="E68" s="27" t="s">
        <v>514</v>
      </c>
    </row>
    <row r="69">
      <c r="A69" s="1" t="s">
        <v>501</v>
      </c>
      <c r="C69" s="22" t="s">
        <v>1260</v>
      </c>
      <c r="E69" s="23" t="s">
        <v>1261</v>
      </c>
      <c r="L69" s="24">
        <f>SUMIFS(L70:L89,A70:A89,"P")</f>
        <v>0</v>
      </c>
      <c r="M69" s="24">
        <f>SUMIFS(M70:M89,A70:A89,"P")</f>
        <v>0</v>
      </c>
      <c r="N69" s="25"/>
    </row>
    <row r="70">
      <c r="A70" s="1" t="s">
        <v>504</v>
      </c>
      <c r="B70" s="1">
        <v>15</v>
      </c>
      <c r="C70" s="26" t="s">
        <v>1662</v>
      </c>
      <c r="D70" t="s">
        <v>506</v>
      </c>
      <c r="E70" s="27" t="s">
        <v>1663</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6975</v>
      </c>
    </row>
    <row r="72" ht="25.5">
      <c r="A72" s="1" t="s">
        <v>511</v>
      </c>
      <c r="E72" s="32" t="s">
        <v>7164</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6975</v>
      </c>
    </row>
    <row r="76" ht="25.5">
      <c r="A76" s="1" t="s">
        <v>511</v>
      </c>
      <c r="E76" s="32" t="s">
        <v>7165</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6924</v>
      </c>
    </row>
    <row r="80" ht="25.5">
      <c r="A80" s="1" t="s">
        <v>511</v>
      </c>
      <c r="E80" s="32" t="s">
        <v>7166</v>
      </c>
    </row>
    <row r="81">
      <c r="A81" s="1" t="s">
        <v>513</v>
      </c>
      <c r="E81" s="27" t="s">
        <v>514</v>
      </c>
    </row>
    <row r="82" ht="25.5">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6926</v>
      </c>
    </row>
    <row r="84" ht="25.5">
      <c r="A84" s="1" t="s">
        <v>511</v>
      </c>
      <c r="E84" s="32" t="s">
        <v>7166</v>
      </c>
    </row>
    <row r="85">
      <c r="A85" s="1" t="s">
        <v>513</v>
      </c>
      <c r="E85" s="27" t="s">
        <v>514</v>
      </c>
    </row>
    <row r="86" ht="25.5">
      <c r="A86" s="1" t="s">
        <v>504</v>
      </c>
      <c r="B86" s="1">
        <v>19</v>
      </c>
      <c r="C86" s="26" t="s">
        <v>1271</v>
      </c>
      <c r="D86" t="s">
        <v>506</v>
      </c>
      <c r="E86" s="27" t="s">
        <v>1272</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6980</v>
      </c>
    </row>
    <row r="88" ht="25.5">
      <c r="A88" s="1" t="s">
        <v>511</v>
      </c>
      <c r="E88" s="32" t="s">
        <v>7167</v>
      </c>
    </row>
    <row r="89">
      <c r="A89" s="1" t="s">
        <v>513</v>
      </c>
      <c r="E89" s="27" t="s">
        <v>514</v>
      </c>
    </row>
    <row r="90">
      <c r="A90" s="1" t="s">
        <v>501</v>
      </c>
      <c r="C90" s="22" t="s">
        <v>2023</v>
      </c>
      <c r="E90" s="23" t="s">
        <v>6927</v>
      </c>
      <c r="L90" s="24">
        <f>SUMIFS(L91:L174,A91:A174,"P")</f>
        <v>0</v>
      </c>
      <c r="M90" s="24">
        <f>SUMIFS(M91:M174,A91:A174,"P")</f>
        <v>0</v>
      </c>
      <c r="N90" s="25"/>
    </row>
    <row r="91">
      <c r="A91" s="1" t="s">
        <v>504</v>
      </c>
      <c r="B91" s="1">
        <v>20</v>
      </c>
      <c r="C91" s="26" t="s">
        <v>2351</v>
      </c>
      <c r="D91" t="s">
        <v>506</v>
      </c>
      <c r="E91" s="27" t="s">
        <v>2352</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6928</v>
      </c>
    </row>
    <row r="93" ht="25.5">
      <c r="A93" s="1" t="s">
        <v>511</v>
      </c>
      <c r="E93" s="32" t="s">
        <v>7168</v>
      </c>
    </row>
    <row r="94">
      <c r="A94" s="1" t="s">
        <v>513</v>
      </c>
      <c r="E94" s="27" t="s">
        <v>514</v>
      </c>
    </row>
    <row r="95">
      <c r="A95" s="1" t="s">
        <v>504</v>
      </c>
      <c r="B95" s="1">
        <v>21</v>
      </c>
      <c r="C95" s="26" t="s">
        <v>2189</v>
      </c>
      <c r="D95" t="s">
        <v>506</v>
      </c>
      <c r="E95" s="27" t="s">
        <v>2190</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6930</v>
      </c>
    </row>
    <row r="97" ht="25.5">
      <c r="A97" s="1" t="s">
        <v>511</v>
      </c>
      <c r="E97" s="32" t="s">
        <v>7169</v>
      </c>
    </row>
    <row r="98">
      <c r="A98" s="1" t="s">
        <v>513</v>
      </c>
      <c r="E98" s="27" t="s">
        <v>514</v>
      </c>
    </row>
    <row r="99">
      <c r="A99" s="1" t="s">
        <v>504</v>
      </c>
      <c r="B99" s="1">
        <v>22</v>
      </c>
      <c r="C99" s="26" t="s">
        <v>1652</v>
      </c>
      <c r="D99" t="s">
        <v>506</v>
      </c>
      <c r="E99" s="27" t="s">
        <v>1653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6932</v>
      </c>
    </row>
    <row r="101" ht="25.5">
      <c r="A101" s="1" t="s">
        <v>511</v>
      </c>
      <c r="E101" s="32" t="s">
        <v>7170</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7171</v>
      </c>
    </row>
    <row r="105" ht="38.25">
      <c r="A105" s="1" t="s">
        <v>511</v>
      </c>
      <c r="E105" s="32" t="s">
        <v>7172</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7173</v>
      </c>
    </row>
    <row r="109" ht="38.25">
      <c r="A109" s="1" t="s">
        <v>511</v>
      </c>
      <c r="E109" s="32" t="s">
        <v>7174</v>
      </c>
    </row>
    <row r="110">
      <c r="A110" s="1" t="s">
        <v>513</v>
      </c>
      <c r="E110" s="27" t="s">
        <v>514</v>
      </c>
    </row>
    <row r="111" ht="25.5">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6936</v>
      </c>
    </row>
    <row r="113" ht="25.5">
      <c r="A113" s="1" t="s">
        <v>511</v>
      </c>
      <c r="E113" s="32" t="s">
        <v>7175</v>
      </c>
    </row>
    <row r="114">
      <c r="A114" s="1" t="s">
        <v>513</v>
      </c>
      <c r="E114" s="27" t="s">
        <v>514</v>
      </c>
    </row>
    <row r="115" ht="25.5">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6936</v>
      </c>
    </row>
    <row r="117" ht="63.75">
      <c r="A117" s="1" t="s">
        <v>511</v>
      </c>
      <c r="E117" s="32" t="s">
        <v>7176</v>
      </c>
    </row>
    <row r="118">
      <c r="A118" s="1" t="s">
        <v>513</v>
      </c>
      <c r="E118" s="27" t="s">
        <v>514</v>
      </c>
    </row>
    <row r="119">
      <c r="A119" s="1" t="s">
        <v>504</v>
      </c>
      <c r="B119" s="1">
        <v>27</v>
      </c>
      <c r="C119" s="26" t="s">
        <v>2364</v>
      </c>
      <c r="D119" t="s">
        <v>506</v>
      </c>
      <c r="E119" s="27" t="s">
        <v>2365</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7177</v>
      </c>
    </row>
    <row r="121" ht="25.5">
      <c r="A121" s="1" t="s">
        <v>511</v>
      </c>
      <c r="E121" s="32" t="s">
        <v>7178</v>
      </c>
    </row>
    <row r="122">
      <c r="A122" s="1" t="s">
        <v>513</v>
      </c>
      <c r="E122" s="27" t="s">
        <v>514</v>
      </c>
    </row>
    <row r="123">
      <c r="A123" s="1" t="s">
        <v>504</v>
      </c>
      <c r="B123" s="1">
        <v>28</v>
      </c>
      <c r="C123" s="26" t="s">
        <v>2366</v>
      </c>
      <c r="D123" t="s">
        <v>506</v>
      </c>
      <c r="E123" s="27" t="s">
        <v>2367</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6942</v>
      </c>
    </row>
    <row r="125" ht="25.5">
      <c r="A125" s="1" t="s">
        <v>511</v>
      </c>
      <c r="E125" s="32" t="s">
        <v>7179</v>
      </c>
    </row>
    <row r="126">
      <c r="A126" s="1" t="s">
        <v>513</v>
      </c>
      <c r="E126" s="27" t="s">
        <v>514</v>
      </c>
    </row>
    <row r="127">
      <c r="A127" s="1" t="s">
        <v>504</v>
      </c>
      <c r="B127" s="1">
        <v>29</v>
      </c>
      <c r="C127" s="26" t="s">
        <v>7180</v>
      </c>
      <c r="D127" t="s">
        <v>506</v>
      </c>
      <c r="E127" s="27" t="s">
        <v>7181</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6997</v>
      </c>
    </row>
    <row r="129" ht="25.5">
      <c r="A129" s="1" t="s">
        <v>511</v>
      </c>
      <c r="E129" s="32" t="s">
        <v>7182</v>
      </c>
    </row>
    <row r="130">
      <c r="A130" s="1" t="s">
        <v>513</v>
      </c>
      <c r="E130" s="27" t="s">
        <v>514</v>
      </c>
    </row>
    <row r="131">
      <c r="A131" s="1" t="s">
        <v>504</v>
      </c>
      <c r="B131" s="1">
        <v>30</v>
      </c>
      <c r="C131" s="26" t="s">
        <v>7183</v>
      </c>
      <c r="D131" t="s">
        <v>506</v>
      </c>
      <c r="E131" s="27" t="s">
        <v>7184</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6997</v>
      </c>
    </row>
    <row r="133" ht="25.5">
      <c r="A133" s="1" t="s">
        <v>511</v>
      </c>
      <c r="E133" s="32" t="s">
        <v>6998</v>
      </c>
    </row>
    <row r="134">
      <c r="A134" s="1" t="s">
        <v>513</v>
      </c>
      <c r="E134" s="27" t="s">
        <v>514</v>
      </c>
    </row>
    <row r="135">
      <c r="A135" s="1" t="s">
        <v>504</v>
      </c>
      <c r="B135" s="1">
        <v>31</v>
      </c>
      <c r="C135" s="26" t="s">
        <v>7185</v>
      </c>
      <c r="D135" t="s">
        <v>506</v>
      </c>
      <c r="E135" s="27" t="s">
        <v>7186</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5.5">
      <c r="A136" s="1" t="s">
        <v>510</v>
      </c>
      <c r="E136" s="27" t="s">
        <v>7001</v>
      </c>
    </row>
    <row r="137" ht="25.5">
      <c r="A137" s="1" t="s">
        <v>511</v>
      </c>
      <c r="E137" s="32" t="s">
        <v>7002</v>
      </c>
    </row>
    <row r="138">
      <c r="A138" s="1" t="s">
        <v>513</v>
      </c>
      <c r="E138" s="27" t="s">
        <v>514</v>
      </c>
    </row>
    <row r="139">
      <c r="A139" s="1" t="s">
        <v>504</v>
      </c>
      <c r="B139" s="1">
        <v>32</v>
      </c>
      <c r="C139" s="26" t="s">
        <v>6950</v>
      </c>
      <c r="D139" t="s">
        <v>506</v>
      </c>
      <c r="E139" s="27" t="s">
        <v>6951</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6952</v>
      </c>
    </row>
    <row r="141" ht="25.5">
      <c r="A141" s="1" t="s">
        <v>511</v>
      </c>
      <c r="E141" s="32" t="s">
        <v>6943</v>
      </c>
    </row>
    <row r="142">
      <c r="A142" s="1" t="s">
        <v>513</v>
      </c>
      <c r="E142" s="27" t="s">
        <v>514</v>
      </c>
    </row>
    <row r="143" ht="25.5">
      <c r="A143" s="1" t="s">
        <v>504</v>
      </c>
      <c r="B143" s="1">
        <v>33</v>
      </c>
      <c r="C143" s="26" t="s">
        <v>7187</v>
      </c>
      <c r="D143" t="s">
        <v>506</v>
      </c>
      <c r="E143" s="27" t="s">
        <v>7188</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5.5">
      <c r="A144" s="1" t="s">
        <v>510</v>
      </c>
      <c r="E144" s="27" t="s">
        <v>7001</v>
      </c>
    </row>
    <row r="145" ht="25.5">
      <c r="A145" s="1" t="s">
        <v>511</v>
      </c>
      <c r="E145" s="32" t="s">
        <v>7189</v>
      </c>
    </row>
    <row r="146">
      <c r="A146" s="1" t="s">
        <v>513</v>
      </c>
      <c r="E146" s="27" t="s">
        <v>514</v>
      </c>
    </row>
    <row r="147">
      <c r="A147" s="1" t="s">
        <v>504</v>
      </c>
      <c r="B147" s="1">
        <v>34</v>
      </c>
      <c r="C147" s="26" t="s">
        <v>7143</v>
      </c>
      <c r="D147" t="s">
        <v>506</v>
      </c>
      <c r="E147" s="27" t="s">
        <v>7144</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7005</v>
      </c>
    </row>
    <row r="149" ht="25.5">
      <c r="A149" s="1" t="s">
        <v>511</v>
      </c>
      <c r="E149" s="32" t="s">
        <v>6974</v>
      </c>
    </row>
    <row r="150">
      <c r="A150" s="1" t="s">
        <v>513</v>
      </c>
      <c r="E150" s="27" t="s">
        <v>514</v>
      </c>
    </row>
    <row r="151">
      <c r="A151" s="1" t="s">
        <v>504</v>
      </c>
      <c r="B151" s="1">
        <v>35</v>
      </c>
      <c r="C151" s="26" t="s">
        <v>7190</v>
      </c>
      <c r="D151" t="s">
        <v>506</v>
      </c>
      <c r="E151" s="27" t="s">
        <v>7191</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7005</v>
      </c>
    </row>
    <row r="153" ht="25.5">
      <c r="A153" s="1" t="s">
        <v>511</v>
      </c>
      <c r="E153" s="32" t="s">
        <v>7145</v>
      </c>
    </row>
    <row r="154">
      <c r="A154" s="1" t="s">
        <v>513</v>
      </c>
      <c r="E154" s="27" t="s">
        <v>514</v>
      </c>
    </row>
    <row r="155">
      <c r="A155" s="1" t="s">
        <v>504</v>
      </c>
      <c r="B155" s="1">
        <v>36</v>
      </c>
      <c r="C155" s="26" t="s">
        <v>7192</v>
      </c>
      <c r="D155" t="s">
        <v>506</v>
      </c>
      <c r="E155" s="27" t="s">
        <v>7193</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7005</v>
      </c>
    </row>
    <row r="157" ht="25.5">
      <c r="A157" s="1" t="s">
        <v>511</v>
      </c>
      <c r="E157" s="32" t="s">
        <v>7006</v>
      </c>
    </row>
    <row r="158">
      <c r="A158" s="1" t="s">
        <v>513</v>
      </c>
      <c r="E158" s="27" t="s">
        <v>514</v>
      </c>
    </row>
    <row r="159">
      <c r="A159" s="1" t="s">
        <v>504</v>
      </c>
      <c r="B159" s="1">
        <v>37</v>
      </c>
      <c r="C159" s="26" t="s">
        <v>7007</v>
      </c>
      <c r="D159" t="s">
        <v>506</v>
      </c>
      <c r="E159" s="27" t="s">
        <v>7008</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7009</v>
      </c>
    </row>
    <row r="161" ht="25.5">
      <c r="A161" s="1" t="s">
        <v>511</v>
      </c>
      <c r="E161" s="32" t="s">
        <v>7167</v>
      </c>
    </row>
    <row r="162">
      <c r="A162" s="1" t="s">
        <v>513</v>
      </c>
      <c r="E162" s="27" t="s">
        <v>514</v>
      </c>
    </row>
    <row r="163">
      <c r="A163" s="1" t="s">
        <v>504</v>
      </c>
      <c r="B163" s="1">
        <v>38</v>
      </c>
      <c r="C163" s="26" t="s">
        <v>7086</v>
      </c>
      <c r="D163" t="s">
        <v>506</v>
      </c>
      <c r="E163" s="27" t="s">
        <v>7087</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7088</v>
      </c>
    </row>
    <row r="165" ht="25.5">
      <c r="A165" s="1" t="s">
        <v>511</v>
      </c>
      <c r="E165" s="32" t="s">
        <v>7089</v>
      </c>
    </row>
    <row r="166">
      <c r="A166" s="1" t="s">
        <v>513</v>
      </c>
      <c r="E166" s="27" t="s">
        <v>514</v>
      </c>
    </row>
    <row r="167">
      <c r="A167" s="1" t="s">
        <v>504</v>
      </c>
      <c r="B167" s="1">
        <v>39</v>
      </c>
      <c r="C167" s="26" t="s">
        <v>7090</v>
      </c>
      <c r="D167" t="s">
        <v>506</v>
      </c>
      <c r="E167" s="27" t="s">
        <v>7091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7092</v>
      </c>
    </row>
    <row r="169" ht="25.5">
      <c r="A169" s="1" t="s">
        <v>511</v>
      </c>
      <c r="E169" s="32" t="s">
        <v>7010</v>
      </c>
    </row>
    <row r="170">
      <c r="A170" s="1" t="s">
        <v>513</v>
      </c>
      <c r="E170" s="27" t="s">
        <v>514</v>
      </c>
    </row>
    <row r="171">
      <c r="A171" s="1" t="s">
        <v>504</v>
      </c>
      <c r="B171" s="1">
        <v>40</v>
      </c>
      <c r="C171" s="26" t="s">
        <v>2507</v>
      </c>
      <c r="D171" t="s">
        <v>506</v>
      </c>
      <c r="E171" s="27" t="s">
        <v>2508</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7073</v>
      </c>
    </row>
    <row r="173" ht="25.5">
      <c r="A173" s="1" t="s">
        <v>511</v>
      </c>
      <c r="E173" s="32" t="s">
        <v>7194</v>
      </c>
    </row>
    <row r="174">
      <c r="A174" s="1" t="s">
        <v>513</v>
      </c>
      <c r="E174" s="27" t="s">
        <v>514</v>
      </c>
    </row>
    <row r="175">
      <c r="A175" s="1" t="s">
        <v>501</v>
      </c>
      <c r="C175" s="22" t="s">
        <v>2671</v>
      </c>
      <c r="E175" s="23" t="s">
        <v>2672</v>
      </c>
      <c r="L175" s="24">
        <f>SUMIFS(L176:L203,A176:A203,"P")</f>
        <v>0</v>
      </c>
      <c r="M175" s="24">
        <f>SUMIFS(M176:M203,A176:A203,"P")</f>
        <v>0</v>
      </c>
      <c r="N175" s="25"/>
    </row>
    <row r="176" ht="25.5">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6955</v>
      </c>
    </row>
    <row r="178" ht="25.5">
      <c r="A178" s="1" t="s">
        <v>511</v>
      </c>
      <c r="E178" s="32" t="s">
        <v>6956</v>
      </c>
    </row>
    <row r="179">
      <c r="A179" s="1" t="s">
        <v>513</v>
      </c>
      <c r="E179" s="27" t="s">
        <v>514</v>
      </c>
    </row>
    <row r="180" ht="38.25">
      <c r="A180" s="1" t="s">
        <v>504</v>
      </c>
      <c r="B180" s="1">
        <v>42</v>
      </c>
      <c r="C180" s="26" t="s">
        <v>2046</v>
      </c>
      <c r="D180" t="s">
        <v>506</v>
      </c>
      <c r="E180" s="27" t="s">
        <v>2047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6955</v>
      </c>
    </row>
    <row r="182" ht="25.5">
      <c r="A182" s="1" t="s">
        <v>511</v>
      </c>
      <c r="E182" s="32" t="s">
        <v>7002</v>
      </c>
    </row>
    <row r="183">
      <c r="A183" s="1" t="s">
        <v>513</v>
      </c>
      <c r="E183" s="27" t="s">
        <v>514</v>
      </c>
    </row>
    <row r="184" ht="25.5">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6957</v>
      </c>
    </row>
    <row r="186" ht="25.5">
      <c r="A186" s="1" t="s">
        <v>511</v>
      </c>
      <c r="E186" s="32" t="s">
        <v>6956</v>
      </c>
    </row>
    <row r="187">
      <c r="A187" s="1" t="s">
        <v>513</v>
      </c>
      <c r="E187" s="27" t="s">
        <v>514</v>
      </c>
    </row>
    <row r="188">
      <c r="A188" s="1" t="s">
        <v>504</v>
      </c>
      <c r="B188" s="1">
        <v>44</v>
      </c>
      <c r="C188" s="26" t="s">
        <v>7074</v>
      </c>
      <c r="D188" t="s">
        <v>506</v>
      </c>
      <c r="E188" s="27" t="s">
        <v>7075</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8.25">
      <c r="A189" s="1" t="s">
        <v>510</v>
      </c>
      <c r="E189" s="27" t="s">
        <v>7076</v>
      </c>
    </row>
    <row r="190" ht="25.5">
      <c r="A190" s="1" t="s">
        <v>511</v>
      </c>
      <c r="E190" s="32" t="s">
        <v>6956</v>
      </c>
    </row>
    <row r="191">
      <c r="A191" s="1" t="s">
        <v>513</v>
      </c>
      <c r="E191" s="27" t="s">
        <v>514</v>
      </c>
    </row>
    <row r="192">
      <c r="A192" s="1" t="s">
        <v>504</v>
      </c>
      <c r="B192" s="1">
        <v>45</v>
      </c>
      <c r="C192" s="26" t="s">
        <v>2051</v>
      </c>
      <c r="D192" t="s">
        <v>506</v>
      </c>
      <c r="E192" s="27" t="s">
        <v>2052</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5.5">
      <c r="A193" s="1" t="s">
        <v>510</v>
      </c>
      <c r="E193" s="27" t="s">
        <v>6958</v>
      </c>
    </row>
    <row r="194" ht="25.5">
      <c r="A194" s="1" t="s">
        <v>511</v>
      </c>
      <c r="E194" s="32" t="s">
        <v>7109</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6960</v>
      </c>
    </row>
    <row r="198" ht="25.5">
      <c r="A198" s="1" t="s">
        <v>511</v>
      </c>
      <c r="E198" s="32" t="s">
        <v>6961</v>
      </c>
    </row>
    <row r="199">
      <c r="A199" s="1" t="s">
        <v>513</v>
      </c>
      <c r="E199" s="27" t="s">
        <v>514</v>
      </c>
    </row>
    <row r="200">
      <c r="A200" s="1" t="s">
        <v>504</v>
      </c>
      <c r="B200" s="1">
        <v>47</v>
      </c>
      <c r="C200" s="26" t="s">
        <v>1420</v>
      </c>
      <c r="D200" t="s">
        <v>506</v>
      </c>
      <c r="E200" s="27" t="s">
        <v>1421</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6962</v>
      </c>
    </row>
    <row r="202" ht="25.5">
      <c r="A202" s="1" t="s">
        <v>511</v>
      </c>
      <c r="E202" s="32" t="s">
        <v>6959</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7195</v>
      </c>
      <c r="E8" s="23" t="s">
        <v>271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7199</v>
      </c>
      <c r="E8" s="23" t="s">
        <v>273</v>
      </c>
      <c r="L8" s="24">
        <f>L9+L18+L47+L52+L69+L74</f>
        <v>0</v>
      </c>
      <c r="M8" s="24">
        <f>M9+M18+M47+M52+M69+M74</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728.08699999999999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7200</v>
      </c>
    </row>
    <row r="17" ht="25.5">
      <c r="A17" s="1" t="s">
        <v>513</v>
      </c>
      <c r="E17" s="27" t="s">
        <v>2702</v>
      </c>
    </row>
    <row r="18">
      <c r="A18" s="1" t="s">
        <v>501</v>
      </c>
      <c r="C18" s="22" t="s">
        <v>597</v>
      </c>
      <c r="E18" s="23" t="s">
        <v>557</v>
      </c>
      <c r="L18" s="24">
        <f>SUMIFS(L19:L46,A19:A46,"P")</f>
        <v>0</v>
      </c>
      <c r="M18" s="24">
        <f>SUMIFS(M19:M46,A19:A46,"P")</f>
        <v>0</v>
      </c>
      <c r="N18" s="25"/>
    </row>
    <row r="19">
      <c r="A19" s="1" t="s">
        <v>504</v>
      </c>
      <c r="B19" s="1">
        <v>3</v>
      </c>
      <c r="C19" s="26" t="s">
        <v>6888</v>
      </c>
      <c r="D19" t="s">
        <v>506</v>
      </c>
      <c r="E19" s="27" t="s">
        <v>6889</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3.75">
      <c r="A21" s="1" t="s">
        <v>511</v>
      </c>
      <c r="E21" s="32" t="s">
        <v>7201</v>
      </c>
    </row>
    <row r="22">
      <c r="A22" s="1" t="s">
        <v>513</v>
      </c>
      <c r="E22" s="27" t="s">
        <v>514</v>
      </c>
    </row>
    <row r="23">
      <c r="A23" s="1" t="s">
        <v>504</v>
      </c>
      <c r="B23" s="1">
        <v>4</v>
      </c>
      <c r="C23" s="26" t="s">
        <v>4054</v>
      </c>
      <c r="D23" t="s">
        <v>506</v>
      </c>
      <c r="E23" s="27" t="s">
        <v>4055</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91.25">
      <c r="A25" s="1" t="s">
        <v>511</v>
      </c>
      <c r="E25" s="32" t="s">
        <v>7202</v>
      </c>
    </row>
    <row r="26">
      <c r="A26" s="1" t="s">
        <v>513</v>
      </c>
      <c r="E26" s="27" t="s">
        <v>514</v>
      </c>
    </row>
    <row r="27">
      <c r="A27" s="1" t="s">
        <v>504</v>
      </c>
      <c r="B27" s="1">
        <v>5</v>
      </c>
      <c r="C27" s="26" t="s">
        <v>7203</v>
      </c>
      <c r="D27" t="s">
        <v>506</v>
      </c>
      <c r="E27" s="27" t="s">
        <v>7204</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1.25">
      <c r="A29" s="1" t="s">
        <v>511</v>
      </c>
      <c r="E29" s="32" t="s">
        <v>7205</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2">
      <c r="A33" s="1" t="s">
        <v>511</v>
      </c>
      <c r="E33" s="32" t="s">
        <v>7206</v>
      </c>
    </row>
    <row r="34">
      <c r="A34" s="1" t="s">
        <v>513</v>
      </c>
      <c r="E34" s="27" t="s">
        <v>514</v>
      </c>
    </row>
    <row r="35">
      <c r="A35" s="1" t="s">
        <v>504</v>
      </c>
      <c r="B35" s="1">
        <v>7</v>
      </c>
      <c r="C35" s="26" t="s">
        <v>3562</v>
      </c>
      <c r="D35" t="s">
        <v>506</v>
      </c>
      <c r="E35" s="27" t="s">
        <v>3563</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3">
      <c r="A37" s="1" t="s">
        <v>511</v>
      </c>
      <c r="E37" s="32" t="s">
        <v>7207</v>
      </c>
    </row>
    <row r="38">
      <c r="A38" s="1" t="s">
        <v>513</v>
      </c>
      <c r="E38" s="27" t="s">
        <v>514</v>
      </c>
    </row>
    <row r="39">
      <c r="A39" s="1" t="s">
        <v>504</v>
      </c>
      <c r="B39" s="1">
        <v>8</v>
      </c>
      <c r="C39" s="26" t="s">
        <v>3436</v>
      </c>
      <c r="D39" t="s">
        <v>506</v>
      </c>
      <c r="E39" s="27" t="s">
        <v>3437</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4.75">
      <c r="A41" s="1" t="s">
        <v>511</v>
      </c>
      <c r="E41" s="32" t="s">
        <v>7208</v>
      </c>
    </row>
    <row r="42">
      <c r="A42" s="1" t="s">
        <v>513</v>
      </c>
      <c r="E42" s="27" t="s">
        <v>514</v>
      </c>
    </row>
    <row r="43">
      <c r="A43" s="1" t="s">
        <v>504</v>
      </c>
      <c r="B43" s="1">
        <v>9</v>
      </c>
      <c r="C43" s="26" t="s">
        <v>4064</v>
      </c>
      <c r="D43" t="s">
        <v>506</v>
      </c>
      <c r="E43" s="27" t="s">
        <v>4065</v>
      </c>
      <c r="F43" s="28" t="s">
        <v>1626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27.5">
      <c r="A45" s="1" t="s">
        <v>511</v>
      </c>
      <c r="E45" s="32" t="s">
        <v>7209</v>
      </c>
    </row>
    <row r="46">
      <c r="A46" s="1" t="s">
        <v>513</v>
      </c>
      <c r="E46" s="27" t="s">
        <v>514</v>
      </c>
    </row>
    <row r="47">
      <c r="A47" s="1" t="s">
        <v>501</v>
      </c>
      <c r="C47" s="22" t="s">
        <v>601</v>
      </c>
      <c r="E47" s="23" t="s">
        <v>4305</v>
      </c>
      <c r="L47" s="24">
        <f>SUMIFS(L48:L51,A48:A51,"P")</f>
        <v>0</v>
      </c>
      <c r="M47" s="24">
        <f>SUMIFS(M48:M51,A48:A51,"P")</f>
        <v>0</v>
      </c>
      <c r="N47" s="25"/>
    </row>
    <row r="48">
      <c r="A48" s="1" t="s">
        <v>504</v>
      </c>
      <c r="B48" s="1">
        <v>10</v>
      </c>
      <c r="C48" s="26" t="s">
        <v>7210</v>
      </c>
      <c r="D48" t="s">
        <v>506</v>
      </c>
      <c r="E48" s="27" t="s">
        <v>6609</v>
      </c>
      <c r="F48" s="28" t="s">
        <v>1626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3.75">
      <c r="A50" s="1" t="s">
        <v>511</v>
      </c>
      <c r="E50" s="32" t="s">
        <v>7211</v>
      </c>
    </row>
    <row r="51">
      <c r="A51" s="1" t="s">
        <v>513</v>
      </c>
      <c r="E51" s="27" t="s">
        <v>506</v>
      </c>
    </row>
    <row r="52">
      <c r="A52" s="1" t="s">
        <v>501</v>
      </c>
      <c r="C52" s="22" t="s">
        <v>857</v>
      </c>
      <c r="E52" s="23" t="s">
        <v>3456</v>
      </c>
      <c r="L52" s="24">
        <f>SUMIFS(L53:L68,A53:A68,"P")</f>
        <v>0</v>
      </c>
      <c r="M52" s="24">
        <f>SUMIFS(M53:M68,A53:A68,"P")</f>
        <v>0</v>
      </c>
      <c r="N52" s="25"/>
    </row>
    <row r="53">
      <c r="A53" s="1" t="s">
        <v>504</v>
      </c>
      <c r="B53" s="1">
        <v>11</v>
      </c>
      <c r="C53" s="26" t="s">
        <v>3593</v>
      </c>
      <c r="D53" t="s">
        <v>506</v>
      </c>
      <c r="E53" s="27" t="s">
        <v>3594</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6.5">
      <c r="A55" s="1" t="s">
        <v>511</v>
      </c>
      <c r="E55" s="32" t="s">
        <v>7212</v>
      </c>
    </row>
    <row r="56">
      <c r="A56" s="1" t="s">
        <v>513</v>
      </c>
      <c r="E56" s="27" t="s">
        <v>514</v>
      </c>
    </row>
    <row r="57">
      <c r="A57" s="1" t="s">
        <v>504</v>
      </c>
      <c r="B57" s="1">
        <v>12</v>
      </c>
      <c r="C57" s="26" t="s">
        <v>4145</v>
      </c>
      <c r="D57" t="s">
        <v>506</v>
      </c>
      <c r="E57" s="27" t="s">
        <v>4146</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7213</v>
      </c>
    </row>
    <row r="60">
      <c r="A60" s="1" t="s">
        <v>513</v>
      </c>
      <c r="E60" s="27" t="s">
        <v>514</v>
      </c>
    </row>
    <row r="61">
      <c r="A61" s="1" t="s">
        <v>504</v>
      </c>
      <c r="B61" s="1">
        <v>13</v>
      </c>
      <c r="C61" s="26" t="s">
        <v>3588</v>
      </c>
      <c r="D61" t="s">
        <v>506</v>
      </c>
      <c r="E61" s="27" t="s">
        <v>3589</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2">
      <c r="A63" s="1" t="s">
        <v>511</v>
      </c>
      <c r="E63" s="32" t="s">
        <v>7214</v>
      </c>
    </row>
    <row r="64">
      <c r="A64" s="1" t="s">
        <v>513</v>
      </c>
      <c r="E64" s="27" t="s">
        <v>514</v>
      </c>
    </row>
    <row r="65">
      <c r="A65" s="1" t="s">
        <v>504</v>
      </c>
      <c r="B65" s="1">
        <v>14</v>
      </c>
      <c r="C65" s="26" t="s">
        <v>3469</v>
      </c>
      <c r="D65" t="s">
        <v>506</v>
      </c>
      <c r="E65" s="27" t="s">
        <v>3470</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89.25">
      <c r="A67" s="1" t="s">
        <v>511</v>
      </c>
      <c r="E67" s="32" t="s">
        <v>7215</v>
      </c>
    </row>
    <row r="68">
      <c r="A68" s="1" t="s">
        <v>513</v>
      </c>
      <c r="E68" s="27" t="s">
        <v>514</v>
      </c>
    </row>
    <row r="69">
      <c r="A69" s="1" t="s">
        <v>501</v>
      </c>
      <c r="C69" s="22" t="s">
        <v>2583</v>
      </c>
      <c r="E69" s="23" t="s">
        <v>7216</v>
      </c>
      <c r="L69" s="24">
        <f>SUMIFS(L70:L73,A70:A73,"P")</f>
        <v>0</v>
      </c>
      <c r="M69" s="24">
        <f>SUMIFS(M70:M73,A70:A73,"P")</f>
        <v>0</v>
      </c>
      <c r="N69" s="25"/>
    </row>
    <row r="70">
      <c r="A70" s="1" t="s">
        <v>504</v>
      </c>
      <c r="B70" s="1">
        <v>15</v>
      </c>
      <c r="C70" s="26" t="s">
        <v>7217</v>
      </c>
      <c r="D70" t="s">
        <v>506</v>
      </c>
      <c r="E70" s="27" t="s">
        <v>7218</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89.25">
      <c r="A72" s="1" t="s">
        <v>511</v>
      </c>
      <c r="E72" s="32" t="s">
        <v>7219</v>
      </c>
    </row>
    <row r="73">
      <c r="A73" s="1" t="s">
        <v>513</v>
      </c>
      <c r="E73" s="27" t="s">
        <v>506</v>
      </c>
    </row>
    <row r="74">
      <c r="A74" s="1" t="s">
        <v>501</v>
      </c>
      <c r="C74" s="22" t="s">
        <v>3502</v>
      </c>
      <c r="E74" s="23" t="s">
        <v>3503</v>
      </c>
      <c r="L74" s="24">
        <f>SUMIFS(L75:L142,A75:A142,"P")</f>
        <v>0</v>
      </c>
      <c r="M74" s="24">
        <f>SUMIFS(M75:M142,A75:A142,"P")</f>
        <v>0</v>
      </c>
      <c r="N74" s="25"/>
    </row>
    <row r="75">
      <c r="A75" s="1" t="s">
        <v>504</v>
      </c>
      <c r="B75" s="1">
        <v>16</v>
      </c>
      <c r="C75" s="26" t="s">
        <v>4155</v>
      </c>
      <c r="D75" t="s">
        <v>506</v>
      </c>
      <c r="E75" s="27" t="s">
        <v>4156</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89.25">
      <c r="A77" s="1" t="s">
        <v>511</v>
      </c>
      <c r="E77" s="32" t="s">
        <v>7220</v>
      </c>
    </row>
    <row r="78">
      <c r="A78" s="1" t="s">
        <v>513</v>
      </c>
      <c r="E78" s="27" t="s">
        <v>514</v>
      </c>
    </row>
    <row r="79">
      <c r="A79" s="1" t="s">
        <v>504</v>
      </c>
      <c r="B79" s="1">
        <v>17</v>
      </c>
      <c r="C79" s="26" t="s">
        <v>4437</v>
      </c>
      <c r="D79" t="s">
        <v>506</v>
      </c>
      <c r="E79" s="27" t="s">
        <v>4438</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89.25">
      <c r="A81" s="1" t="s">
        <v>511</v>
      </c>
      <c r="E81" s="32" t="s">
        <v>7221</v>
      </c>
    </row>
    <row r="82">
      <c r="A82" s="1" t="s">
        <v>513</v>
      </c>
      <c r="E82" s="27" t="s">
        <v>514</v>
      </c>
    </row>
    <row r="83">
      <c r="A83" s="1" t="s">
        <v>504</v>
      </c>
      <c r="B83" s="1">
        <v>18</v>
      </c>
      <c r="C83" s="26" t="s">
        <v>7222</v>
      </c>
      <c r="D83" t="s">
        <v>506</v>
      </c>
      <c r="E83" s="27" t="s">
        <v>7223</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89.25">
      <c r="A85" s="1" t="s">
        <v>511</v>
      </c>
      <c r="E85" s="32" t="s">
        <v>7224</v>
      </c>
    </row>
    <row r="86">
      <c r="A86" s="1" t="s">
        <v>513</v>
      </c>
      <c r="E86" s="27" t="s">
        <v>514</v>
      </c>
    </row>
    <row r="87">
      <c r="A87" s="1" t="s">
        <v>504</v>
      </c>
      <c r="B87" s="1">
        <v>19</v>
      </c>
      <c r="C87" s="26" t="s">
        <v>7225</v>
      </c>
      <c r="D87" t="s">
        <v>506</v>
      </c>
      <c r="E87" s="27" t="s">
        <v>7226</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6.5">
      <c r="A89" s="1" t="s">
        <v>511</v>
      </c>
      <c r="E89" s="32" t="s">
        <v>7227</v>
      </c>
    </row>
    <row r="90">
      <c r="A90" s="1" t="s">
        <v>513</v>
      </c>
      <c r="E90" s="27" t="s">
        <v>514</v>
      </c>
    </row>
    <row r="91">
      <c r="A91" s="1" t="s">
        <v>504</v>
      </c>
      <c r="B91" s="1">
        <v>20</v>
      </c>
      <c r="C91" s="26" t="s">
        <v>7228</v>
      </c>
      <c r="D91" t="s">
        <v>506</v>
      </c>
      <c r="E91" s="27" t="s">
        <v>7229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89.25">
      <c r="A93" s="1" t="s">
        <v>511</v>
      </c>
      <c r="E93" s="32" t="s">
        <v>7230</v>
      </c>
    </row>
    <row r="94">
      <c r="A94" s="1" t="s">
        <v>513</v>
      </c>
      <c r="E94" s="27" t="s">
        <v>514</v>
      </c>
    </row>
    <row r="95">
      <c r="A95" s="1" t="s">
        <v>504</v>
      </c>
      <c r="B95" s="1">
        <v>21</v>
      </c>
      <c r="C95" s="26" t="s">
        <v>7231</v>
      </c>
      <c r="D95" t="s">
        <v>506</v>
      </c>
      <c r="E95" s="27" t="s">
        <v>7232</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89.25">
      <c r="A97" s="1" t="s">
        <v>511</v>
      </c>
      <c r="E97" s="32" t="s">
        <v>7233</v>
      </c>
    </row>
    <row r="98">
      <c r="A98" s="1" t="s">
        <v>513</v>
      </c>
      <c r="E98" s="27" t="s">
        <v>514</v>
      </c>
    </row>
    <row r="99">
      <c r="A99" s="1" t="s">
        <v>504</v>
      </c>
      <c r="B99" s="1">
        <v>22</v>
      </c>
      <c r="C99" s="26" t="s">
        <v>7234</v>
      </c>
      <c r="D99" t="s">
        <v>506</v>
      </c>
      <c r="E99" s="27" t="s">
        <v>7235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6.5">
      <c r="A101" s="1" t="s">
        <v>511</v>
      </c>
      <c r="E101" s="32" t="s">
        <v>7236</v>
      </c>
    </row>
    <row r="102">
      <c r="A102" s="1" t="s">
        <v>513</v>
      </c>
      <c r="E102" s="27" t="s">
        <v>514</v>
      </c>
    </row>
    <row r="103">
      <c r="A103" s="1" t="s">
        <v>504</v>
      </c>
      <c r="B103" s="1">
        <v>23</v>
      </c>
      <c r="C103" s="26" t="s">
        <v>7237</v>
      </c>
      <c r="D103" t="s">
        <v>506</v>
      </c>
      <c r="E103" s="27" t="s">
        <v>7238</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3.75">
      <c r="A105" s="1" t="s">
        <v>511</v>
      </c>
      <c r="E105" s="32" t="s">
        <v>7239</v>
      </c>
    </row>
    <row r="106">
      <c r="A106" s="1" t="s">
        <v>513</v>
      </c>
      <c r="E106" s="27" t="s">
        <v>514</v>
      </c>
    </row>
    <row r="107">
      <c r="A107" s="1" t="s">
        <v>504</v>
      </c>
      <c r="B107" s="1">
        <v>24</v>
      </c>
      <c r="C107" s="26" t="s">
        <v>7240</v>
      </c>
      <c r="D107" t="s">
        <v>506</v>
      </c>
      <c r="E107" s="27" t="s">
        <v>7241</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1">
      <c r="A109" s="1" t="s">
        <v>511</v>
      </c>
      <c r="E109" s="32" t="s">
        <v>7242</v>
      </c>
    </row>
    <row r="110">
      <c r="A110" s="1" t="s">
        <v>513</v>
      </c>
      <c r="E110" s="27" t="s">
        <v>514</v>
      </c>
    </row>
    <row r="111">
      <c r="A111" s="1" t="s">
        <v>504</v>
      </c>
      <c r="B111" s="1">
        <v>25</v>
      </c>
      <c r="C111" s="26" t="s">
        <v>7243</v>
      </c>
      <c r="D111" t="s">
        <v>506</v>
      </c>
      <c r="E111" s="27" t="s">
        <v>7244</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1">
      <c r="A113" s="1" t="s">
        <v>511</v>
      </c>
      <c r="E113" s="32" t="s">
        <v>7242</v>
      </c>
    </row>
    <row r="114">
      <c r="A114" s="1" t="s">
        <v>513</v>
      </c>
      <c r="E114" s="27" t="s">
        <v>514</v>
      </c>
    </row>
    <row r="115">
      <c r="A115" s="1" t="s">
        <v>504</v>
      </c>
      <c r="B115" s="1">
        <v>26</v>
      </c>
      <c r="C115" s="26" t="s">
        <v>7245</v>
      </c>
      <c r="D115" t="s">
        <v>506</v>
      </c>
      <c r="E115" s="27" t="s">
        <v>7246</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6.5">
      <c r="A117" s="1" t="s">
        <v>511</v>
      </c>
      <c r="E117" s="32" t="s">
        <v>7247</v>
      </c>
    </row>
    <row r="118">
      <c r="A118" s="1" t="s">
        <v>513</v>
      </c>
      <c r="E118" s="27" t="s">
        <v>514</v>
      </c>
    </row>
    <row r="119">
      <c r="A119" s="1" t="s">
        <v>504</v>
      </c>
      <c r="B119" s="1">
        <v>27</v>
      </c>
      <c r="C119" s="26" t="s">
        <v>7248</v>
      </c>
      <c r="D119" t="s">
        <v>506</v>
      </c>
      <c r="E119" s="27" t="s">
        <v>7249</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6.5">
      <c r="A121" s="1" t="s">
        <v>511</v>
      </c>
      <c r="E121" s="32" t="s">
        <v>7250</v>
      </c>
    </row>
    <row r="122">
      <c r="A122" s="1" t="s">
        <v>513</v>
      </c>
      <c r="E122" s="27" t="s">
        <v>514</v>
      </c>
    </row>
    <row r="123">
      <c r="A123" s="1" t="s">
        <v>504</v>
      </c>
      <c r="B123" s="1">
        <v>28</v>
      </c>
      <c r="C123" s="26" t="s">
        <v>7251</v>
      </c>
      <c r="D123" t="s">
        <v>506</v>
      </c>
      <c r="E123" s="27" t="s">
        <v>7252</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6.5">
      <c r="A125" s="1" t="s">
        <v>511</v>
      </c>
      <c r="E125" s="32" t="s">
        <v>7253</v>
      </c>
    </row>
    <row r="126">
      <c r="A126" s="1" t="s">
        <v>513</v>
      </c>
      <c r="E126" s="27" t="s">
        <v>514</v>
      </c>
    </row>
    <row r="127">
      <c r="A127" s="1" t="s">
        <v>504</v>
      </c>
      <c r="B127" s="1">
        <v>29</v>
      </c>
      <c r="C127" s="26" t="s">
        <v>7254</v>
      </c>
      <c r="D127" t="s">
        <v>506</v>
      </c>
      <c r="E127" s="27" t="s">
        <v>7255</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6.5">
      <c r="A129" s="1" t="s">
        <v>511</v>
      </c>
      <c r="E129" s="32" t="s">
        <v>7253</v>
      </c>
    </row>
    <row r="130">
      <c r="A130" s="1" t="s">
        <v>513</v>
      </c>
      <c r="E130" s="27" t="s">
        <v>514</v>
      </c>
    </row>
    <row r="131" ht="25.5">
      <c r="A131" s="1" t="s">
        <v>504</v>
      </c>
      <c r="B131" s="1">
        <v>30</v>
      </c>
      <c r="C131" s="26" t="s">
        <v>7256</v>
      </c>
      <c r="D131" t="s">
        <v>506</v>
      </c>
      <c r="E131" s="27" t="s">
        <v>7257</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1">
      <c r="A133" s="1" t="s">
        <v>511</v>
      </c>
      <c r="E133" s="32" t="s">
        <v>7258</v>
      </c>
    </row>
    <row r="134">
      <c r="A134" s="1" t="s">
        <v>513</v>
      </c>
      <c r="E134" s="27" t="s">
        <v>506</v>
      </c>
    </row>
    <row r="135">
      <c r="A135" s="1" t="s">
        <v>504</v>
      </c>
      <c r="B135" s="1">
        <v>31</v>
      </c>
      <c r="C135" s="26" t="s">
        <v>7259</v>
      </c>
      <c r="D135" t="s">
        <v>506</v>
      </c>
      <c r="E135" s="27" t="s">
        <v>7260</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4.75">
      <c r="A137" s="1" t="s">
        <v>511</v>
      </c>
      <c r="E137" s="32" t="s">
        <v>7261</v>
      </c>
    </row>
    <row r="138">
      <c r="A138" s="1" t="s">
        <v>513</v>
      </c>
      <c r="E138" s="27" t="s">
        <v>506</v>
      </c>
    </row>
    <row r="139">
      <c r="A139" s="1" t="s">
        <v>504</v>
      </c>
      <c r="B139" s="1">
        <v>32</v>
      </c>
      <c r="C139" s="26" t="s">
        <v>7262</v>
      </c>
      <c r="D139" t="s">
        <v>506</v>
      </c>
      <c r="E139" s="27" t="s">
        <v>7263</v>
      </c>
      <c r="F139" s="28" t="s">
        <v>1626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89.25">
      <c r="A141" s="1" t="s">
        <v>511</v>
      </c>
      <c r="E141" s="32" t="s">
        <v>7264</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7265</v>
      </c>
      <c r="E8" s="23" t="s">
        <v>275</v>
      </c>
      <c r="L8" s="24">
        <f>L9+L22+L43+L56+L65+L142</f>
        <v>0</v>
      </c>
      <c r="M8" s="24">
        <f>M9+M22+M43+M56+M65+M142</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81.180000000000007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7266</v>
      </c>
    </row>
    <row r="17" ht="25.5">
      <c r="A17" s="1" t="s">
        <v>513</v>
      </c>
      <c r="E17" s="27" t="s">
        <v>2702</v>
      </c>
    </row>
    <row r="18" ht="25.5">
      <c r="A18" s="1" t="s">
        <v>504</v>
      </c>
      <c r="B18" s="1">
        <v>3</v>
      </c>
      <c r="C18" s="26" t="s">
        <v>7267</v>
      </c>
      <c r="D18" t="s">
        <v>7268</v>
      </c>
      <c r="E18" s="27" t="s">
        <v>7269</v>
      </c>
      <c r="F18" s="28" t="s">
        <v>2701</v>
      </c>
      <c r="G18" s="29">
        <v>0.010999999999999999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7270</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65.75">
      <c r="A25" s="1" t="s">
        <v>511</v>
      </c>
      <c r="E25" s="32" t="s">
        <v>7271</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7272</v>
      </c>
    </row>
    <row r="30">
      <c r="A30" s="1" t="s">
        <v>513</v>
      </c>
      <c r="E30" s="27" t="s">
        <v>514</v>
      </c>
    </row>
    <row r="31">
      <c r="A31" s="1" t="s">
        <v>504</v>
      </c>
      <c r="B31" s="1">
        <v>6</v>
      </c>
      <c r="C31" s="26" t="s">
        <v>3562</v>
      </c>
      <c r="D31" t="s">
        <v>506</v>
      </c>
      <c r="E31" s="27" t="s">
        <v>3563</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7273</v>
      </c>
    </row>
    <row r="34">
      <c r="A34" s="1" t="s">
        <v>513</v>
      </c>
      <c r="E34" s="27" t="s">
        <v>514</v>
      </c>
    </row>
    <row r="35">
      <c r="A35" s="1" t="s">
        <v>504</v>
      </c>
      <c r="B35" s="1">
        <v>7</v>
      </c>
      <c r="C35" s="26" t="s">
        <v>3436</v>
      </c>
      <c r="D35" t="s">
        <v>506</v>
      </c>
      <c r="E35" s="27" t="s">
        <v>3437</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7274</v>
      </c>
    </row>
    <row r="38">
      <c r="A38" s="1" t="s">
        <v>513</v>
      </c>
      <c r="E38" s="27" t="s">
        <v>514</v>
      </c>
    </row>
    <row r="39">
      <c r="A39" s="1" t="s">
        <v>504</v>
      </c>
      <c r="B39" s="1">
        <v>8</v>
      </c>
      <c r="C39" s="26" t="s">
        <v>4064</v>
      </c>
      <c r="D39" t="s">
        <v>506</v>
      </c>
      <c r="E39" s="27" t="s">
        <v>4065</v>
      </c>
      <c r="F39" s="28" t="s">
        <v>1626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6.5">
      <c r="A41" s="1" t="s">
        <v>511</v>
      </c>
      <c r="E41" s="32" t="s">
        <v>7275</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7276</v>
      </c>
    </row>
    <row r="47">
      <c r="A47" s="1" t="s">
        <v>513</v>
      </c>
      <c r="E47" s="27" t="s">
        <v>514</v>
      </c>
    </row>
    <row r="48">
      <c r="A48" s="1" t="s">
        <v>504</v>
      </c>
      <c r="B48" s="1">
        <v>10</v>
      </c>
      <c r="C48" s="26" t="s">
        <v>3588</v>
      </c>
      <c r="D48" t="s">
        <v>506</v>
      </c>
      <c r="E48" s="27" t="s">
        <v>3589</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7277</v>
      </c>
    </row>
    <row r="51">
      <c r="A51" s="1" t="s">
        <v>513</v>
      </c>
      <c r="E51" s="27" t="s">
        <v>514</v>
      </c>
    </row>
    <row r="52">
      <c r="A52" s="1" t="s">
        <v>504</v>
      </c>
      <c r="B52" s="1">
        <v>11</v>
      </c>
      <c r="C52" s="26" t="s">
        <v>3469</v>
      </c>
      <c r="D52" t="s">
        <v>506</v>
      </c>
      <c r="E52" s="27" t="s">
        <v>3470</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7278</v>
      </c>
    </row>
    <row r="55">
      <c r="A55" s="1" t="s">
        <v>513</v>
      </c>
      <c r="E55" s="27" t="s">
        <v>514</v>
      </c>
    </row>
    <row r="56">
      <c r="A56" s="1" t="s">
        <v>501</v>
      </c>
      <c r="C56" s="22" t="s">
        <v>7279</v>
      </c>
      <c r="E56" s="23" t="s">
        <v>7280</v>
      </c>
      <c r="L56" s="24">
        <f>SUMIFS(L57:L64,A57:A64,"P")</f>
        <v>0</v>
      </c>
      <c r="M56" s="24">
        <f>SUMIFS(M57:M64,A57:A64,"P")</f>
        <v>0</v>
      </c>
      <c r="N56" s="25"/>
    </row>
    <row r="57">
      <c r="A57" s="1" t="s">
        <v>504</v>
      </c>
      <c r="B57" s="1">
        <v>12</v>
      </c>
      <c r="C57" s="26" t="s">
        <v>7281</v>
      </c>
      <c r="D57" t="s">
        <v>506</v>
      </c>
      <c r="E57" s="27" t="s">
        <v>7282</v>
      </c>
      <c r="F57" s="28" t="s">
        <v>7283</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6.5">
      <c r="A59" s="1" t="s">
        <v>511</v>
      </c>
      <c r="E59" s="32" t="s">
        <v>7284</v>
      </c>
    </row>
    <row r="60">
      <c r="A60" s="1" t="s">
        <v>513</v>
      </c>
      <c r="E60" s="27" t="s">
        <v>506</v>
      </c>
    </row>
    <row r="61">
      <c r="A61" s="1" t="s">
        <v>504</v>
      </c>
      <c r="B61" s="1">
        <v>13</v>
      </c>
      <c r="C61" s="26" t="s">
        <v>7285</v>
      </c>
      <c r="D61" t="s">
        <v>506</v>
      </c>
      <c r="E61" s="27" t="s">
        <v>7286</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3.75">
      <c r="A63" s="1" t="s">
        <v>511</v>
      </c>
      <c r="E63" s="32" t="s">
        <v>7287</v>
      </c>
    </row>
    <row r="64">
      <c r="A64" s="1" t="s">
        <v>513</v>
      </c>
      <c r="E64" s="27" t="s">
        <v>506</v>
      </c>
    </row>
    <row r="65">
      <c r="A65" s="1" t="s">
        <v>501</v>
      </c>
      <c r="C65" s="22" t="s">
        <v>3502</v>
      </c>
      <c r="E65" s="23" t="s">
        <v>3503</v>
      </c>
      <c r="L65" s="24">
        <f>SUMIFS(L66:L141,A66:A141,"P")</f>
        <v>0</v>
      </c>
      <c r="M65" s="24">
        <f>SUMIFS(M66:M141,A66:A141,"P")</f>
        <v>0</v>
      </c>
      <c r="N65" s="25"/>
    </row>
    <row r="66">
      <c r="A66" s="1" t="s">
        <v>504</v>
      </c>
      <c r="B66" s="1">
        <v>14</v>
      </c>
      <c r="C66" s="26" t="s">
        <v>7288</v>
      </c>
      <c r="D66" t="s">
        <v>506</v>
      </c>
      <c r="E66" s="27" t="s">
        <v>7289</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3.75">
      <c r="A68" s="1" t="s">
        <v>511</v>
      </c>
      <c r="E68" s="32" t="s">
        <v>7290</v>
      </c>
    </row>
    <row r="69">
      <c r="A69" s="1" t="s">
        <v>513</v>
      </c>
      <c r="E69" s="27" t="s">
        <v>514</v>
      </c>
    </row>
    <row r="70">
      <c r="A70" s="1" t="s">
        <v>504</v>
      </c>
      <c r="B70" s="1">
        <v>15</v>
      </c>
      <c r="C70" s="26" t="s">
        <v>7291</v>
      </c>
      <c r="D70" t="s">
        <v>506</v>
      </c>
      <c r="E70" s="27" t="s">
        <v>7292</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3.75">
      <c r="A72" s="1" t="s">
        <v>511</v>
      </c>
      <c r="E72" s="32" t="s">
        <v>7293</v>
      </c>
    </row>
    <row r="73">
      <c r="A73" s="1" t="s">
        <v>513</v>
      </c>
      <c r="E73" s="27" t="s">
        <v>514</v>
      </c>
    </row>
    <row r="74">
      <c r="A74" s="1" t="s">
        <v>504</v>
      </c>
      <c r="B74" s="1">
        <v>16</v>
      </c>
      <c r="C74" s="26" t="s">
        <v>7294</v>
      </c>
      <c r="D74" t="s">
        <v>506</v>
      </c>
      <c r="E74" s="27" t="s">
        <v>7295</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3.75">
      <c r="A76" s="1" t="s">
        <v>511</v>
      </c>
      <c r="E76" s="32" t="s">
        <v>7296</v>
      </c>
    </row>
    <row r="77">
      <c r="A77" s="1" t="s">
        <v>513</v>
      </c>
      <c r="E77" s="27" t="s">
        <v>514</v>
      </c>
    </row>
    <row r="78">
      <c r="A78" s="1" t="s">
        <v>504</v>
      </c>
      <c r="B78" s="1">
        <v>17</v>
      </c>
      <c r="C78" s="26" t="s">
        <v>7297</v>
      </c>
      <c r="D78" t="s">
        <v>506</v>
      </c>
      <c r="E78" s="27" t="s">
        <v>7298</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3.75">
      <c r="A80" s="1" t="s">
        <v>511</v>
      </c>
      <c r="E80" s="32" t="s">
        <v>7299</v>
      </c>
    </row>
    <row r="81">
      <c r="A81" s="1" t="s">
        <v>513</v>
      </c>
      <c r="E81" s="27" t="s">
        <v>514</v>
      </c>
    </row>
    <row r="82">
      <c r="A82" s="1" t="s">
        <v>504</v>
      </c>
      <c r="B82" s="1">
        <v>18</v>
      </c>
      <c r="C82" s="26" t="s">
        <v>7300</v>
      </c>
      <c r="D82" t="s">
        <v>506</v>
      </c>
      <c r="E82" s="27" t="s">
        <v>7301</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3.75">
      <c r="A84" s="1" t="s">
        <v>511</v>
      </c>
      <c r="E84" s="32" t="s">
        <v>7302</v>
      </c>
    </row>
    <row r="85">
      <c r="A85" s="1" t="s">
        <v>513</v>
      </c>
      <c r="E85" s="27" t="s">
        <v>514</v>
      </c>
    </row>
    <row r="86">
      <c r="A86" s="1" t="s">
        <v>504</v>
      </c>
      <c r="B86" s="1">
        <v>19</v>
      </c>
      <c r="C86" s="26" t="s">
        <v>7303</v>
      </c>
      <c r="D86" t="s">
        <v>506</v>
      </c>
      <c r="E86" s="27" t="s">
        <v>7304</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3.75">
      <c r="A88" s="1" t="s">
        <v>511</v>
      </c>
      <c r="E88" s="32" t="s">
        <v>7305</v>
      </c>
    </row>
    <row r="89">
      <c r="A89" s="1" t="s">
        <v>513</v>
      </c>
      <c r="E89" s="27" t="s">
        <v>514</v>
      </c>
    </row>
    <row r="90">
      <c r="A90" s="1" t="s">
        <v>504</v>
      </c>
      <c r="B90" s="1">
        <v>20</v>
      </c>
      <c r="C90" s="26" t="s">
        <v>7306</v>
      </c>
      <c r="D90" t="s">
        <v>506</v>
      </c>
      <c r="E90" s="27" t="s">
        <v>7307</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6.5">
      <c r="A92" s="1" t="s">
        <v>511</v>
      </c>
      <c r="E92" s="32" t="s">
        <v>7308</v>
      </c>
    </row>
    <row r="93">
      <c r="A93" s="1" t="s">
        <v>513</v>
      </c>
      <c r="E93" s="27" t="s">
        <v>514</v>
      </c>
    </row>
    <row r="94">
      <c r="A94" s="1" t="s">
        <v>504</v>
      </c>
      <c r="B94" s="1">
        <v>21</v>
      </c>
      <c r="C94" s="26" t="s">
        <v>7309</v>
      </c>
      <c r="D94" t="s">
        <v>506</v>
      </c>
      <c r="E94" s="27" t="s">
        <v>7310</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6.5">
      <c r="A96" s="1" t="s">
        <v>511</v>
      </c>
      <c r="E96" s="32" t="s">
        <v>7311</v>
      </c>
    </row>
    <row r="97">
      <c r="A97" s="1" t="s">
        <v>513</v>
      </c>
      <c r="E97" s="27" t="s">
        <v>514</v>
      </c>
    </row>
    <row r="98">
      <c r="A98" s="1" t="s">
        <v>504</v>
      </c>
      <c r="B98" s="1">
        <v>22</v>
      </c>
      <c r="C98" s="26" t="s">
        <v>7312</v>
      </c>
      <c r="D98" t="s">
        <v>506</v>
      </c>
      <c r="E98" s="27" t="s">
        <v>7313</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6.5">
      <c r="A100" s="1" t="s">
        <v>511</v>
      </c>
      <c r="E100" s="32" t="s">
        <v>7314</v>
      </c>
    </row>
    <row r="101">
      <c r="A101" s="1" t="s">
        <v>513</v>
      </c>
      <c r="E101" s="27" t="s">
        <v>514</v>
      </c>
    </row>
    <row r="102">
      <c r="A102" s="1" t="s">
        <v>504</v>
      </c>
      <c r="B102" s="1">
        <v>23</v>
      </c>
      <c r="C102" s="26" t="s">
        <v>7315</v>
      </c>
      <c r="D102" t="s">
        <v>506</v>
      </c>
      <c r="E102" s="27" t="s">
        <v>7316</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3.75">
      <c r="A104" s="1" t="s">
        <v>511</v>
      </c>
      <c r="E104" s="32" t="s">
        <v>7305</v>
      </c>
    </row>
    <row r="105">
      <c r="A105" s="1" t="s">
        <v>513</v>
      </c>
      <c r="E105" s="27" t="s">
        <v>514</v>
      </c>
    </row>
    <row r="106">
      <c r="A106" s="1" t="s">
        <v>504</v>
      </c>
      <c r="B106" s="1">
        <v>24</v>
      </c>
      <c r="C106" s="26" t="s">
        <v>7317</v>
      </c>
      <c r="D106" t="s">
        <v>506</v>
      </c>
      <c r="E106" s="27" t="s">
        <v>7318</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89.25">
      <c r="A108" s="1" t="s">
        <v>511</v>
      </c>
      <c r="E108" s="32" t="s">
        <v>7319</v>
      </c>
    </row>
    <row r="109">
      <c r="A109" s="1" t="s">
        <v>513</v>
      </c>
      <c r="E109" s="27" t="s">
        <v>514</v>
      </c>
    </row>
    <row r="110">
      <c r="A110" s="1" t="s">
        <v>504</v>
      </c>
      <c r="B110" s="1">
        <v>25</v>
      </c>
      <c r="C110" s="26" t="s">
        <v>7234</v>
      </c>
      <c r="D110" t="s">
        <v>506</v>
      </c>
      <c r="E110" s="27" t="s">
        <v>7235</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6.5">
      <c r="A112" s="1" t="s">
        <v>511</v>
      </c>
      <c r="E112" s="32" t="s">
        <v>7320</v>
      </c>
    </row>
    <row r="113">
      <c r="A113" s="1" t="s">
        <v>513</v>
      </c>
      <c r="E113" s="27" t="s">
        <v>514</v>
      </c>
    </row>
    <row r="114">
      <c r="A114" s="1" t="s">
        <v>504</v>
      </c>
      <c r="B114" s="1">
        <v>26</v>
      </c>
      <c r="C114" s="26" t="s">
        <v>7240</v>
      </c>
      <c r="D114" t="s">
        <v>506</v>
      </c>
      <c r="E114" s="27" t="s">
        <v>7241</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3.75">
      <c r="A116" s="1" t="s">
        <v>511</v>
      </c>
      <c r="E116" s="32" t="s">
        <v>7321</v>
      </c>
    </row>
    <row r="117">
      <c r="A117" s="1" t="s">
        <v>513</v>
      </c>
      <c r="E117" s="27" t="s">
        <v>514</v>
      </c>
    </row>
    <row r="118">
      <c r="A118" s="1" t="s">
        <v>504</v>
      </c>
      <c r="B118" s="1">
        <v>27</v>
      </c>
      <c r="C118" s="26" t="s">
        <v>7243</v>
      </c>
      <c r="D118" t="s">
        <v>506</v>
      </c>
      <c r="E118" s="27" t="s">
        <v>7244</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3.75">
      <c r="A120" s="1" t="s">
        <v>511</v>
      </c>
      <c r="E120" s="32" t="s">
        <v>7321</v>
      </c>
    </row>
    <row r="121">
      <c r="A121" s="1" t="s">
        <v>513</v>
      </c>
      <c r="E121" s="27" t="s">
        <v>514</v>
      </c>
    </row>
    <row r="122">
      <c r="A122" s="1" t="s">
        <v>504</v>
      </c>
      <c r="B122" s="1">
        <v>28</v>
      </c>
      <c r="C122" s="26" t="s">
        <v>7322</v>
      </c>
      <c r="D122" t="s">
        <v>506</v>
      </c>
      <c r="E122" s="27" t="s">
        <v>7323</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3.75">
      <c r="A124" s="1" t="s">
        <v>511</v>
      </c>
      <c r="E124" s="32" t="s">
        <v>7324</v>
      </c>
    </row>
    <row r="125">
      <c r="A125" s="1" t="s">
        <v>513</v>
      </c>
      <c r="E125" s="27" t="s">
        <v>514</v>
      </c>
    </row>
    <row r="126">
      <c r="A126" s="1" t="s">
        <v>504</v>
      </c>
      <c r="B126" s="1">
        <v>29</v>
      </c>
      <c r="C126" s="26" t="s">
        <v>7325</v>
      </c>
      <c r="D126" t="s">
        <v>506</v>
      </c>
      <c r="E126" s="27" t="s">
        <v>7326</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3.75">
      <c r="A128" s="1" t="s">
        <v>511</v>
      </c>
      <c r="E128" s="32" t="s">
        <v>7321</v>
      </c>
    </row>
    <row r="129">
      <c r="A129" s="1" t="s">
        <v>513</v>
      </c>
      <c r="E129" s="27" t="s">
        <v>514</v>
      </c>
    </row>
    <row r="130">
      <c r="A130" s="1" t="s">
        <v>504</v>
      </c>
      <c r="B130" s="1">
        <v>30</v>
      </c>
      <c r="C130" s="26" t="s">
        <v>7327</v>
      </c>
      <c r="D130" t="s">
        <v>506</v>
      </c>
      <c r="E130" s="27" t="s">
        <v>7328</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3.75">
      <c r="A132" s="1" t="s">
        <v>511</v>
      </c>
      <c r="E132" s="32" t="s">
        <v>7329</v>
      </c>
    </row>
    <row r="133">
      <c r="A133" s="1" t="s">
        <v>513</v>
      </c>
      <c r="E133" s="27" t="s">
        <v>514</v>
      </c>
    </row>
    <row r="134" ht="25.5">
      <c r="A134" s="1" t="s">
        <v>504</v>
      </c>
      <c r="B134" s="1">
        <v>31</v>
      </c>
      <c r="C134" s="26" t="s">
        <v>7330</v>
      </c>
      <c r="D134" t="s">
        <v>506</v>
      </c>
      <c r="E134" s="27" t="s">
        <v>7331</v>
      </c>
      <c r="F134" s="28" t="s">
        <v>7283</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3.75">
      <c r="A136" s="1" t="s">
        <v>511</v>
      </c>
      <c r="E136" s="32" t="s">
        <v>7332</v>
      </c>
    </row>
    <row r="137">
      <c r="A137" s="1" t="s">
        <v>513</v>
      </c>
      <c r="E137" s="27" t="s">
        <v>506</v>
      </c>
    </row>
    <row r="138">
      <c r="A138" s="1" t="s">
        <v>504</v>
      </c>
      <c r="B138" s="1">
        <v>32</v>
      </c>
      <c r="C138" s="26" t="s">
        <v>7333</v>
      </c>
      <c r="D138" t="s">
        <v>506</v>
      </c>
      <c r="E138" s="27" t="s">
        <v>7334</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6.5">
      <c r="A140" s="1" t="s">
        <v>511</v>
      </c>
      <c r="E140" s="32" t="s">
        <v>7335</v>
      </c>
    </row>
    <row r="141">
      <c r="A141" s="1" t="s">
        <v>513</v>
      </c>
      <c r="E141" s="27" t="s">
        <v>506</v>
      </c>
    </row>
    <row r="142">
      <c r="A142" s="1" t="s">
        <v>501</v>
      </c>
      <c r="C142" s="22" t="s">
        <v>2884</v>
      </c>
      <c r="E142" s="23" t="s">
        <v>2885</v>
      </c>
      <c r="L142" s="24">
        <f>SUMIFS(L143:L146,A143:A146,"P")</f>
        <v>0</v>
      </c>
      <c r="M142" s="24">
        <f>SUMIFS(M143:M146,A143:A146,"P")</f>
        <v>0</v>
      </c>
      <c r="N142" s="25"/>
    </row>
    <row r="143">
      <c r="A143" s="1" t="s">
        <v>504</v>
      </c>
      <c r="B143" s="1">
        <v>33</v>
      </c>
      <c r="C143" s="26" t="s">
        <v>7336</v>
      </c>
      <c r="D143" t="s">
        <v>506</v>
      </c>
      <c r="E143" s="27" t="s">
        <v>7337</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3.75">
      <c r="A145" s="1" t="s">
        <v>511</v>
      </c>
      <c r="E145" s="32" t="s">
        <v>7338</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7339</v>
      </c>
      <c r="E8" s="23" t="s">
        <v>277</v>
      </c>
      <c r="L8" s="24">
        <f>L9+L30+L55+L68+L129</f>
        <v>0</v>
      </c>
      <c r="M8" s="24">
        <f>M9+M30+M55+M68+M129</f>
        <v>0</v>
      </c>
      <c r="N8" s="25"/>
    </row>
    <row r="9">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609.69200000000001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7340</v>
      </c>
    </row>
    <row r="17" ht="25.5">
      <c r="A17" s="1" t="s">
        <v>513</v>
      </c>
      <c r="E17" s="27" t="s">
        <v>2702</v>
      </c>
    </row>
    <row r="18" ht="25.5">
      <c r="A18" s="1" t="s">
        <v>504</v>
      </c>
      <c r="B18" s="1">
        <v>3</v>
      </c>
      <c r="C18" s="26" t="s">
        <v>2703</v>
      </c>
      <c r="D18" t="s">
        <v>2704</v>
      </c>
      <c r="E18" s="27" t="s">
        <v>2705</v>
      </c>
      <c r="F18" s="28" t="s">
        <v>2701</v>
      </c>
      <c r="G18" s="29">
        <v>10.1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7341</v>
      </c>
    </row>
    <row r="21" ht="25.5">
      <c r="A21" s="1" t="s">
        <v>513</v>
      </c>
      <c r="E21" s="27" t="s">
        <v>2702</v>
      </c>
    </row>
    <row r="22" ht="25.5">
      <c r="A22" s="1" t="s">
        <v>504</v>
      </c>
      <c r="B22" s="1">
        <v>4</v>
      </c>
      <c r="C22" s="26" t="s">
        <v>7267</v>
      </c>
      <c r="D22" t="s">
        <v>7268</v>
      </c>
      <c r="E22" s="27" t="s">
        <v>7269</v>
      </c>
      <c r="F22" s="28" t="s">
        <v>2701</v>
      </c>
      <c r="G22" s="29">
        <v>2.2770000000000001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102">
      <c r="A24" s="1" t="s">
        <v>511</v>
      </c>
      <c r="E24" s="32" t="s">
        <v>7342</v>
      </c>
    </row>
    <row r="25" ht="25.5">
      <c r="A25" s="1" t="s">
        <v>513</v>
      </c>
      <c r="E25" s="27" t="s">
        <v>2702</v>
      </c>
    </row>
    <row r="26" ht="25.5">
      <c r="A26" s="1" t="s">
        <v>504</v>
      </c>
      <c r="B26" s="1">
        <v>5</v>
      </c>
      <c r="C26" s="26" t="s">
        <v>2712</v>
      </c>
      <c r="D26" t="s">
        <v>2713</v>
      </c>
      <c r="E26" s="27" t="s">
        <v>2714</v>
      </c>
      <c r="F26" s="28" t="s">
        <v>2701</v>
      </c>
      <c r="G26" s="29">
        <v>0.45000000000000001</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76.5">
      <c r="A28" s="1" t="s">
        <v>511</v>
      </c>
      <c r="E28" s="32" t="s">
        <v>7343</v>
      </c>
    </row>
    <row r="29" ht="25.5">
      <c r="A29" s="1" t="s">
        <v>513</v>
      </c>
      <c r="E29" s="27" t="s">
        <v>2702</v>
      </c>
    </row>
    <row r="30">
      <c r="A30" s="1" t="s">
        <v>501</v>
      </c>
      <c r="C30" s="22" t="s">
        <v>597</v>
      </c>
      <c r="E30" s="23" t="s">
        <v>557</v>
      </c>
      <c r="L30" s="24">
        <f>SUMIFS(L31:L54,A31:A54,"P")</f>
        <v>0</v>
      </c>
      <c r="M30" s="24">
        <f>SUMIFS(M31:M54,A31:A54,"P")</f>
        <v>0</v>
      </c>
      <c r="N30" s="25"/>
    </row>
    <row r="31">
      <c r="A31" s="1" t="s">
        <v>504</v>
      </c>
      <c r="B31" s="1">
        <v>6</v>
      </c>
      <c r="C31" s="26" t="s">
        <v>7344</v>
      </c>
      <c r="D31" t="s">
        <v>506</v>
      </c>
      <c r="E31" s="27" t="s">
        <v>7345</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7346</v>
      </c>
    </row>
    <row r="34">
      <c r="A34" s="1" t="s">
        <v>513</v>
      </c>
      <c r="E34" s="27" t="s">
        <v>514</v>
      </c>
    </row>
    <row r="35">
      <c r="A35" s="1" t="s">
        <v>504</v>
      </c>
      <c r="B35" s="1">
        <v>7</v>
      </c>
      <c r="C35" s="26" t="s">
        <v>4054</v>
      </c>
      <c r="D35" t="s">
        <v>506</v>
      </c>
      <c r="E35" s="27" t="s">
        <v>4055</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7347</v>
      </c>
    </row>
    <row r="38">
      <c r="A38" s="1" t="s">
        <v>513</v>
      </c>
      <c r="E38" s="27" t="s">
        <v>514</v>
      </c>
    </row>
    <row r="39">
      <c r="A39" s="1" t="s">
        <v>504</v>
      </c>
      <c r="B39" s="1">
        <v>8</v>
      </c>
      <c r="C39" s="26" t="s">
        <v>7203</v>
      </c>
      <c r="D39" t="s">
        <v>506</v>
      </c>
      <c r="E39" s="27" t="s">
        <v>7204</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3">
      <c r="A41" s="1" t="s">
        <v>511</v>
      </c>
      <c r="E41" s="32" t="s">
        <v>7348</v>
      </c>
    </row>
    <row r="42">
      <c r="A42" s="1" t="s">
        <v>513</v>
      </c>
      <c r="E42" s="27" t="s">
        <v>514</v>
      </c>
    </row>
    <row r="43">
      <c r="A43" s="1" t="s">
        <v>504</v>
      </c>
      <c r="B43" s="1">
        <v>9</v>
      </c>
      <c r="C43" s="26" t="s">
        <v>3562</v>
      </c>
      <c r="D43" t="s">
        <v>506</v>
      </c>
      <c r="E43" s="27" t="s">
        <v>3563</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27.5">
      <c r="A45" s="1" t="s">
        <v>511</v>
      </c>
      <c r="E45" s="32" t="s">
        <v>7349</v>
      </c>
    </row>
    <row r="46">
      <c r="A46" s="1" t="s">
        <v>513</v>
      </c>
      <c r="E46" s="27" t="s">
        <v>514</v>
      </c>
    </row>
    <row r="47">
      <c r="A47" s="1" t="s">
        <v>504</v>
      </c>
      <c r="B47" s="1">
        <v>10</v>
      </c>
      <c r="C47" s="26" t="s">
        <v>3436</v>
      </c>
      <c r="D47" t="s">
        <v>506</v>
      </c>
      <c r="E47" s="27" t="s">
        <v>3437</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1.25">
      <c r="A49" s="1" t="s">
        <v>511</v>
      </c>
      <c r="E49" s="32" t="s">
        <v>7350</v>
      </c>
    </row>
    <row r="50">
      <c r="A50" s="1" t="s">
        <v>513</v>
      </c>
      <c r="E50" s="27" t="s">
        <v>514</v>
      </c>
    </row>
    <row r="51">
      <c r="A51" s="1" t="s">
        <v>504</v>
      </c>
      <c r="B51" s="1">
        <v>11</v>
      </c>
      <c r="C51" s="26" t="s">
        <v>4064</v>
      </c>
      <c r="D51" t="s">
        <v>506</v>
      </c>
      <c r="E51" s="27" t="s">
        <v>4065</v>
      </c>
      <c r="F51" s="28" t="s">
        <v>1626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78.5">
      <c r="A53" s="1" t="s">
        <v>511</v>
      </c>
      <c r="E53" s="32" t="s">
        <v>7351</v>
      </c>
    </row>
    <row r="54">
      <c r="A54" s="1" t="s">
        <v>513</v>
      </c>
      <c r="E54" s="27" t="s">
        <v>514</v>
      </c>
    </row>
    <row r="55">
      <c r="A55" s="1" t="s">
        <v>501</v>
      </c>
      <c r="C55" s="22" t="s">
        <v>857</v>
      </c>
      <c r="E55" s="23" t="s">
        <v>3456</v>
      </c>
      <c r="L55" s="24">
        <f>SUMIFS(L56:L67,A56:A67,"P")</f>
        <v>0</v>
      </c>
      <c r="M55" s="24">
        <f>SUMIFS(M56:M67,A56:A67,"P")</f>
        <v>0</v>
      </c>
      <c r="N55" s="25"/>
    </row>
    <row r="56">
      <c r="A56" s="1" t="s">
        <v>504</v>
      </c>
      <c r="B56" s="1">
        <v>12</v>
      </c>
      <c r="C56" s="26" t="s">
        <v>3593</v>
      </c>
      <c r="D56" t="s">
        <v>506</v>
      </c>
      <c r="E56" s="27" t="s">
        <v>3594</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6.5">
      <c r="A58" s="1" t="s">
        <v>511</v>
      </c>
      <c r="E58" s="32" t="s">
        <v>7352</v>
      </c>
    </row>
    <row r="59">
      <c r="A59" s="1" t="s">
        <v>513</v>
      </c>
      <c r="E59" s="27" t="s">
        <v>514</v>
      </c>
    </row>
    <row r="60">
      <c r="A60" s="1" t="s">
        <v>504</v>
      </c>
      <c r="B60" s="1">
        <v>13</v>
      </c>
      <c r="C60" s="26" t="s">
        <v>3588</v>
      </c>
      <c r="D60" t="s">
        <v>506</v>
      </c>
      <c r="E60" s="27" t="s">
        <v>3589</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4.75">
      <c r="A62" s="1" t="s">
        <v>511</v>
      </c>
      <c r="E62" s="32" t="s">
        <v>7353</v>
      </c>
    </row>
    <row r="63">
      <c r="A63" s="1" t="s">
        <v>513</v>
      </c>
      <c r="E63" s="27" t="s">
        <v>514</v>
      </c>
    </row>
    <row r="64">
      <c r="A64" s="1" t="s">
        <v>504</v>
      </c>
      <c r="B64" s="1">
        <v>14</v>
      </c>
      <c r="C64" s="26" t="s">
        <v>3469</v>
      </c>
      <c r="D64" t="s">
        <v>506</v>
      </c>
      <c r="E64" s="27" t="s">
        <v>3470</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2">
      <c r="A66" s="1" t="s">
        <v>511</v>
      </c>
      <c r="E66" s="32" t="s">
        <v>7354</v>
      </c>
    </row>
    <row r="67">
      <c r="A67" s="1" t="s">
        <v>513</v>
      </c>
      <c r="E67" s="27" t="s">
        <v>514</v>
      </c>
    </row>
    <row r="68">
      <c r="A68" s="1" t="s">
        <v>501</v>
      </c>
      <c r="C68" s="22" t="s">
        <v>3502</v>
      </c>
      <c r="E68" s="23" t="s">
        <v>3503</v>
      </c>
      <c r="L68" s="24">
        <f>SUMIFS(L69:L128,A69:A128,"P")</f>
        <v>0</v>
      </c>
      <c r="M68" s="24">
        <f>SUMIFS(M69:M128,A69:A128,"P")</f>
        <v>0</v>
      </c>
      <c r="N68" s="25"/>
    </row>
    <row r="69">
      <c r="A69" s="1" t="s">
        <v>504</v>
      </c>
      <c r="B69" s="1">
        <v>15</v>
      </c>
      <c r="C69" s="26" t="s">
        <v>4155</v>
      </c>
      <c r="D69" t="s">
        <v>506</v>
      </c>
      <c r="E69" s="27" t="s">
        <v>4156</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6.5">
      <c r="A71" s="1" t="s">
        <v>511</v>
      </c>
      <c r="E71" s="32" t="s">
        <v>7355</v>
      </c>
    </row>
    <row r="72">
      <c r="A72" s="1" t="s">
        <v>513</v>
      </c>
      <c r="E72" s="27" t="s">
        <v>514</v>
      </c>
    </row>
    <row r="73">
      <c r="A73" s="1" t="s">
        <v>504</v>
      </c>
      <c r="B73" s="1">
        <v>16</v>
      </c>
      <c r="C73" s="26" t="s">
        <v>4437</v>
      </c>
      <c r="D73" t="s">
        <v>506</v>
      </c>
      <c r="E73" s="27" t="s">
        <v>4438</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6.5">
      <c r="A75" s="1" t="s">
        <v>511</v>
      </c>
      <c r="E75" s="32" t="s">
        <v>7356</v>
      </c>
    </row>
    <row r="76">
      <c r="A76" s="1" t="s">
        <v>513</v>
      </c>
      <c r="E76" s="27" t="s">
        <v>514</v>
      </c>
    </row>
    <row r="77">
      <c r="A77" s="1" t="s">
        <v>504</v>
      </c>
      <c r="B77" s="1">
        <v>17</v>
      </c>
      <c r="C77" s="26" t="s">
        <v>3625</v>
      </c>
      <c r="D77" t="s">
        <v>506</v>
      </c>
      <c r="E77" s="27" t="s">
        <v>3626</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89.25">
      <c r="A79" s="1" t="s">
        <v>511</v>
      </c>
      <c r="E79" s="32" t="s">
        <v>7357</v>
      </c>
    </row>
    <row r="80">
      <c r="A80" s="1" t="s">
        <v>513</v>
      </c>
      <c r="E80" s="27" t="s">
        <v>514</v>
      </c>
    </row>
    <row r="81">
      <c r="A81" s="1" t="s">
        <v>504</v>
      </c>
      <c r="B81" s="1">
        <v>18</v>
      </c>
      <c r="C81" s="26" t="s">
        <v>7358</v>
      </c>
      <c r="D81" t="s">
        <v>506</v>
      </c>
      <c r="E81" s="27" t="s">
        <v>7359</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89.25">
      <c r="A83" s="1" t="s">
        <v>511</v>
      </c>
      <c r="E83" s="32" t="s">
        <v>7360</v>
      </c>
    </row>
    <row r="84">
      <c r="A84" s="1" t="s">
        <v>513</v>
      </c>
      <c r="E84" s="27" t="s">
        <v>514</v>
      </c>
    </row>
    <row r="85">
      <c r="A85" s="1" t="s">
        <v>504</v>
      </c>
      <c r="B85" s="1">
        <v>19</v>
      </c>
      <c r="C85" s="26" t="s">
        <v>7225</v>
      </c>
      <c r="D85" t="s">
        <v>506</v>
      </c>
      <c r="E85" s="27" t="s">
        <v>7226</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6.5">
      <c r="A87" s="1" t="s">
        <v>511</v>
      </c>
      <c r="E87" s="32" t="s">
        <v>7361</v>
      </c>
    </row>
    <row r="88">
      <c r="A88" s="1" t="s">
        <v>513</v>
      </c>
      <c r="E88" s="27" t="s">
        <v>514</v>
      </c>
    </row>
    <row r="89">
      <c r="A89" s="1" t="s">
        <v>504</v>
      </c>
      <c r="B89" s="1">
        <v>20</v>
      </c>
      <c r="C89" s="26" t="s">
        <v>7228</v>
      </c>
      <c r="D89" t="s">
        <v>506</v>
      </c>
      <c r="E89" s="27" t="s">
        <v>7229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89.25">
      <c r="A91" s="1" t="s">
        <v>511</v>
      </c>
      <c r="E91" s="32" t="s">
        <v>7362</v>
      </c>
    </row>
    <row r="92">
      <c r="A92" s="1" t="s">
        <v>513</v>
      </c>
      <c r="E92" s="27" t="s">
        <v>514</v>
      </c>
    </row>
    <row r="93">
      <c r="A93" s="1" t="s">
        <v>504</v>
      </c>
      <c r="B93" s="1">
        <v>21</v>
      </c>
      <c r="C93" s="26" t="s">
        <v>7363</v>
      </c>
      <c r="D93" t="s">
        <v>506</v>
      </c>
      <c r="E93" s="27" t="s">
        <v>7364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89.25">
      <c r="A95" s="1" t="s">
        <v>511</v>
      </c>
      <c r="E95" s="32" t="s">
        <v>7365</v>
      </c>
    </row>
    <row r="96">
      <c r="A96" s="1" t="s">
        <v>513</v>
      </c>
      <c r="E96" s="27" t="s">
        <v>514</v>
      </c>
    </row>
    <row r="97">
      <c r="A97" s="1" t="s">
        <v>504</v>
      </c>
      <c r="B97" s="1">
        <v>22</v>
      </c>
      <c r="C97" s="26" t="s">
        <v>7240</v>
      </c>
      <c r="D97" t="s">
        <v>506</v>
      </c>
      <c r="E97" s="27" t="s">
        <v>7241</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1">
      <c r="A99" s="1" t="s">
        <v>511</v>
      </c>
      <c r="E99" s="32" t="s">
        <v>7366</v>
      </c>
    </row>
    <row r="100">
      <c r="A100" s="1" t="s">
        <v>513</v>
      </c>
      <c r="E100" s="27" t="s">
        <v>514</v>
      </c>
    </row>
    <row r="101">
      <c r="A101" s="1" t="s">
        <v>504</v>
      </c>
      <c r="B101" s="1">
        <v>23</v>
      </c>
      <c r="C101" s="26" t="s">
        <v>7243</v>
      </c>
      <c r="D101" t="s">
        <v>506</v>
      </c>
      <c r="E101" s="27" t="s">
        <v>7244</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1">
      <c r="A103" s="1" t="s">
        <v>511</v>
      </c>
      <c r="E103" s="32" t="s">
        <v>7366</v>
      </c>
    </row>
    <row r="104">
      <c r="A104" s="1" t="s">
        <v>513</v>
      </c>
      <c r="E104" s="27" t="s">
        <v>514</v>
      </c>
    </row>
    <row r="105">
      <c r="A105" s="1" t="s">
        <v>504</v>
      </c>
      <c r="B105" s="1">
        <v>24</v>
      </c>
      <c r="C105" s="26" t="s">
        <v>7245</v>
      </c>
      <c r="D105" t="s">
        <v>506</v>
      </c>
      <c r="E105" s="27" t="s">
        <v>7246</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6.5">
      <c r="A107" s="1" t="s">
        <v>511</v>
      </c>
      <c r="E107" s="32" t="s">
        <v>7367</v>
      </c>
    </row>
    <row r="108">
      <c r="A108" s="1" t="s">
        <v>513</v>
      </c>
      <c r="E108" s="27" t="s">
        <v>514</v>
      </c>
    </row>
    <row r="109">
      <c r="A109" s="1" t="s">
        <v>504</v>
      </c>
      <c r="B109" s="1">
        <v>25</v>
      </c>
      <c r="C109" s="26" t="s">
        <v>7248</v>
      </c>
      <c r="D109" t="s">
        <v>506</v>
      </c>
      <c r="E109" s="27" t="s">
        <v>7249</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6.5">
      <c r="A111" s="1" t="s">
        <v>511</v>
      </c>
      <c r="E111" s="32" t="s">
        <v>7368</v>
      </c>
    </row>
    <row r="112">
      <c r="A112" s="1" t="s">
        <v>513</v>
      </c>
      <c r="E112" s="27" t="s">
        <v>514</v>
      </c>
    </row>
    <row r="113">
      <c r="A113" s="1" t="s">
        <v>504</v>
      </c>
      <c r="B113" s="1">
        <v>26</v>
      </c>
      <c r="C113" s="26" t="s">
        <v>7251</v>
      </c>
      <c r="D113" t="s">
        <v>506</v>
      </c>
      <c r="E113" s="27" t="s">
        <v>7252</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6.5">
      <c r="A115" s="1" t="s">
        <v>511</v>
      </c>
      <c r="E115" s="32" t="s">
        <v>7369</v>
      </c>
    </row>
    <row r="116">
      <c r="A116" s="1" t="s">
        <v>513</v>
      </c>
      <c r="E116" s="27" t="s">
        <v>514</v>
      </c>
    </row>
    <row r="117">
      <c r="A117" s="1" t="s">
        <v>504</v>
      </c>
      <c r="B117" s="1">
        <v>27</v>
      </c>
      <c r="C117" s="26" t="s">
        <v>7370</v>
      </c>
      <c r="D117" t="s">
        <v>506</v>
      </c>
      <c r="E117" s="27" t="s">
        <v>7371</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6.5">
      <c r="A119" s="1" t="s">
        <v>511</v>
      </c>
      <c r="E119" s="32" t="s">
        <v>7372</v>
      </c>
    </row>
    <row r="120">
      <c r="A120" s="1" t="s">
        <v>513</v>
      </c>
      <c r="E120" s="27" t="s">
        <v>514</v>
      </c>
    </row>
    <row r="121">
      <c r="A121" s="1" t="s">
        <v>504</v>
      </c>
      <c r="B121" s="1">
        <v>28</v>
      </c>
      <c r="C121" s="26" t="s">
        <v>7254</v>
      </c>
      <c r="D121" t="s">
        <v>506</v>
      </c>
      <c r="E121" s="27" t="s">
        <v>7255</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6.5">
      <c r="A123" s="1" t="s">
        <v>511</v>
      </c>
      <c r="E123" s="32" t="s">
        <v>7373</v>
      </c>
    </row>
    <row r="124">
      <c r="A124" s="1" t="s">
        <v>513</v>
      </c>
      <c r="E124" s="27" t="s">
        <v>514</v>
      </c>
    </row>
    <row r="125">
      <c r="A125" s="1" t="s">
        <v>504</v>
      </c>
      <c r="B125" s="1">
        <v>29</v>
      </c>
      <c r="C125" s="26" t="s">
        <v>7256</v>
      </c>
      <c r="D125" t="s">
        <v>506</v>
      </c>
      <c r="E125" s="27" t="s">
        <v>7374</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6.5">
      <c r="A127" s="1" t="s">
        <v>511</v>
      </c>
      <c r="E127" s="32" t="s">
        <v>7375</v>
      </c>
    </row>
    <row r="128">
      <c r="A128" s="1" t="s">
        <v>513</v>
      </c>
      <c r="E128" s="27" t="s">
        <v>506</v>
      </c>
    </row>
    <row r="129">
      <c r="A129" s="1" t="s">
        <v>501</v>
      </c>
      <c r="C129" s="22" t="s">
        <v>2884</v>
      </c>
      <c r="E129" s="23" t="s">
        <v>2885</v>
      </c>
      <c r="L129" s="24">
        <f>SUMIFS(L130:L141,A130:A141,"P")</f>
        <v>0</v>
      </c>
      <c r="M129" s="24">
        <f>SUMIFS(M130:M141,A130:A141,"P")</f>
        <v>0</v>
      </c>
      <c r="N129" s="25"/>
    </row>
    <row r="130">
      <c r="A130" s="1" t="s">
        <v>504</v>
      </c>
      <c r="B130" s="1">
        <v>30</v>
      </c>
      <c r="C130" s="26" t="s">
        <v>6008</v>
      </c>
      <c r="D130" t="s">
        <v>506</v>
      </c>
      <c r="E130" s="27" t="s">
        <v>6009</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6.5">
      <c r="A132" s="1" t="s">
        <v>511</v>
      </c>
      <c r="E132" s="32" t="s">
        <v>7376</v>
      </c>
    </row>
    <row r="133">
      <c r="A133" s="1" t="s">
        <v>513</v>
      </c>
      <c r="E133" s="27" t="s">
        <v>514</v>
      </c>
    </row>
    <row r="134">
      <c r="A134" s="1" t="s">
        <v>504</v>
      </c>
      <c r="B134" s="1">
        <v>31</v>
      </c>
      <c r="C134" s="26" t="s">
        <v>7377</v>
      </c>
      <c r="D134" t="s">
        <v>506</v>
      </c>
      <c r="E134" s="27" t="s">
        <v>7378</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89.25">
      <c r="A136" s="1" t="s">
        <v>511</v>
      </c>
      <c r="E136" s="32" t="s">
        <v>7379</v>
      </c>
    </row>
    <row r="137">
      <c r="A137" s="1" t="s">
        <v>513</v>
      </c>
      <c r="E137" s="27" t="s">
        <v>514</v>
      </c>
    </row>
    <row r="138">
      <c r="A138" s="1" t="s">
        <v>504</v>
      </c>
      <c r="B138" s="1">
        <v>32</v>
      </c>
      <c r="C138" s="26" t="s">
        <v>7380</v>
      </c>
      <c r="D138" t="s">
        <v>506</v>
      </c>
      <c r="E138" s="27" t="s">
        <v>7381</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89.25">
      <c r="A140" s="1" t="s">
        <v>511</v>
      </c>
      <c r="E140" s="32" t="s">
        <v>7382</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7383</v>
      </c>
      <c r="E8" s="23" t="s">
        <v>279</v>
      </c>
      <c r="L8" s="24">
        <f>L9+L22+L43+L52+L145</f>
        <v>0</v>
      </c>
      <c r="M8" s="24">
        <f>M9+M22+M43+M52+M145</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222.161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7384</v>
      </c>
    </row>
    <row r="17" ht="25.5">
      <c r="A17" s="1" t="s">
        <v>513</v>
      </c>
      <c r="E17" s="27" t="s">
        <v>2702</v>
      </c>
    </row>
    <row r="18" ht="25.5">
      <c r="A18" s="1" t="s">
        <v>504</v>
      </c>
      <c r="B18" s="1">
        <v>3</v>
      </c>
      <c r="C18" s="26" t="s">
        <v>2712</v>
      </c>
      <c r="D18" t="s">
        <v>2713</v>
      </c>
      <c r="E18" s="27" t="s">
        <v>7385</v>
      </c>
      <c r="F18" s="28" t="s">
        <v>2701</v>
      </c>
      <c r="G18" s="29">
        <v>2.105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7386</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65.75">
      <c r="A25" s="1" t="s">
        <v>511</v>
      </c>
      <c r="E25" s="32" t="s">
        <v>7387</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7388</v>
      </c>
    </row>
    <row r="30">
      <c r="A30" s="1" t="s">
        <v>513</v>
      </c>
      <c r="E30" s="27" t="s">
        <v>514</v>
      </c>
    </row>
    <row r="31">
      <c r="A31" s="1" t="s">
        <v>504</v>
      </c>
      <c r="B31" s="1">
        <v>6</v>
      </c>
      <c r="C31" s="26" t="s">
        <v>3562</v>
      </c>
      <c r="D31" t="s">
        <v>506</v>
      </c>
      <c r="E31" s="27" t="s">
        <v>3563</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7389</v>
      </c>
    </row>
    <row r="34">
      <c r="A34" s="1" t="s">
        <v>513</v>
      </c>
      <c r="E34" s="27" t="s">
        <v>514</v>
      </c>
    </row>
    <row r="35">
      <c r="A35" s="1" t="s">
        <v>504</v>
      </c>
      <c r="B35" s="1">
        <v>7</v>
      </c>
      <c r="C35" s="26" t="s">
        <v>3436</v>
      </c>
      <c r="D35" t="s">
        <v>506</v>
      </c>
      <c r="E35" s="27" t="s">
        <v>3437</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7390</v>
      </c>
    </row>
    <row r="38">
      <c r="A38" s="1" t="s">
        <v>513</v>
      </c>
      <c r="E38" s="27" t="s">
        <v>514</v>
      </c>
    </row>
    <row r="39">
      <c r="A39" s="1" t="s">
        <v>504</v>
      </c>
      <c r="B39" s="1">
        <v>8</v>
      </c>
      <c r="C39" s="26" t="s">
        <v>4064</v>
      </c>
      <c r="D39" t="s">
        <v>506</v>
      </c>
      <c r="E39" s="27" t="s">
        <v>4065</v>
      </c>
      <c r="F39" s="28" t="s">
        <v>1626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7391</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7392</v>
      </c>
    </row>
    <row r="47">
      <c r="A47" s="1" t="s">
        <v>513</v>
      </c>
      <c r="E47" s="27" t="s">
        <v>514</v>
      </c>
    </row>
    <row r="48">
      <c r="A48" s="1" t="s">
        <v>504</v>
      </c>
      <c r="B48" s="1">
        <v>10</v>
      </c>
      <c r="C48" s="26" t="s">
        <v>3469</v>
      </c>
      <c r="D48" t="s">
        <v>506</v>
      </c>
      <c r="E48" s="27" t="s">
        <v>3470</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7392</v>
      </c>
    </row>
    <row r="51">
      <c r="A51" s="1" t="s">
        <v>513</v>
      </c>
      <c r="E51" s="27" t="s">
        <v>514</v>
      </c>
    </row>
    <row r="52">
      <c r="A52" s="1" t="s">
        <v>501</v>
      </c>
      <c r="C52" s="22" t="s">
        <v>3502</v>
      </c>
      <c r="E52" s="23" t="s">
        <v>3503</v>
      </c>
      <c r="L52" s="24">
        <f>SUMIFS(L53:L144,A53:A144,"P")</f>
        <v>0</v>
      </c>
      <c r="M52" s="24">
        <f>SUMIFS(M53:M144,A53:A144,"P")</f>
        <v>0</v>
      </c>
      <c r="N52" s="25"/>
    </row>
    <row r="53">
      <c r="A53" s="1" t="s">
        <v>504</v>
      </c>
      <c r="B53" s="1">
        <v>11</v>
      </c>
      <c r="C53" s="26" t="s">
        <v>7393</v>
      </c>
      <c r="D53" t="s">
        <v>506</v>
      </c>
      <c r="E53" s="27" t="s">
        <v>7394</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3.75">
      <c r="A55" s="1" t="s">
        <v>511</v>
      </c>
      <c r="E55" s="32" t="s">
        <v>7395</v>
      </c>
    </row>
    <row r="56">
      <c r="A56" s="1" t="s">
        <v>513</v>
      </c>
      <c r="E56" s="27" t="s">
        <v>514</v>
      </c>
    </row>
    <row r="57">
      <c r="A57" s="1" t="s">
        <v>504</v>
      </c>
      <c r="B57" s="1">
        <v>12</v>
      </c>
      <c r="C57" s="26" t="s">
        <v>7225</v>
      </c>
      <c r="D57" t="s">
        <v>506</v>
      </c>
      <c r="E57" s="27" t="s">
        <v>7226</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7396</v>
      </c>
    </row>
    <row r="60">
      <c r="A60" s="1" t="s">
        <v>513</v>
      </c>
      <c r="E60" s="27" t="s">
        <v>514</v>
      </c>
    </row>
    <row r="61">
      <c r="A61" s="1" t="s">
        <v>504</v>
      </c>
      <c r="B61" s="1">
        <v>13</v>
      </c>
      <c r="C61" s="26" t="s">
        <v>7397</v>
      </c>
      <c r="D61" t="s">
        <v>506</v>
      </c>
      <c r="E61" s="27" t="s">
        <v>7398</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7399</v>
      </c>
    </row>
    <row r="64">
      <c r="A64" s="1" t="s">
        <v>513</v>
      </c>
      <c r="E64" s="27" t="s">
        <v>514</v>
      </c>
    </row>
    <row r="65">
      <c r="A65" s="1" t="s">
        <v>504</v>
      </c>
      <c r="B65" s="1">
        <v>14</v>
      </c>
      <c r="C65" s="26" t="s">
        <v>7400</v>
      </c>
      <c r="D65" t="s">
        <v>506</v>
      </c>
      <c r="E65" s="27" t="s">
        <v>7401</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7402</v>
      </c>
    </row>
    <row r="68">
      <c r="A68" s="1" t="s">
        <v>513</v>
      </c>
      <c r="E68" s="27" t="s">
        <v>514</v>
      </c>
    </row>
    <row r="69">
      <c r="A69" s="1" t="s">
        <v>504</v>
      </c>
      <c r="B69" s="1">
        <v>15</v>
      </c>
      <c r="C69" s="26" t="s">
        <v>7403</v>
      </c>
      <c r="D69" t="s">
        <v>506</v>
      </c>
      <c r="E69" s="27" t="s">
        <v>7404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7405</v>
      </c>
    </row>
    <row r="72">
      <c r="A72" s="1" t="s">
        <v>513</v>
      </c>
      <c r="E72" s="27" t="s">
        <v>514</v>
      </c>
    </row>
    <row r="73">
      <c r="A73" s="1" t="s">
        <v>504</v>
      </c>
      <c r="B73" s="1">
        <v>16</v>
      </c>
      <c r="C73" s="26" t="s">
        <v>7406</v>
      </c>
      <c r="D73" t="s">
        <v>506</v>
      </c>
      <c r="E73" s="27" t="s">
        <v>7407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7408</v>
      </c>
    </row>
    <row r="76">
      <c r="A76" s="1" t="s">
        <v>513</v>
      </c>
      <c r="E76" s="27" t="s">
        <v>514</v>
      </c>
    </row>
    <row r="77">
      <c r="A77" s="1" t="s">
        <v>504</v>
      </c>
      <c r="B77" s="1">
        <v>17</v>
      </c>
      <c r="C77" s="26" t="s">
        <v>7409</v>
      </c>
      <c r="D77" t="s">
        <v>506</v>
      </c>
      <c r="E77" s="27" t="s">
        <v>7410</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7408</v>
      </c>
    </row>
    <row r="80">
      <c r="A80" s="1" t="s">
        <v>513</v>
      </c>
      <c r="E80" s="27" t="s">
        <v>514</v>
      </c>
    </row>
    <row r="81">
      <c r="A81" s="1" t="s">
        <v>504</v>
      </c>
      <c r="B81" s="1">
        <v>18</v>
      </c>
      <c r="C81" s="26" t="s">
        <v>7240</v>
      </c>
      <c r="D81" t="s">
        <v>506</v>
      </c>
      <c r="E81" s="27" t="s">
        <v>7241</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7396</v>
      </c>
    </row>
    <row r="84">
      <c r="A84" s="1" t="s">
        <v>513</v>
      </c>
      <c r="E84" s="27" t="s">
        <v>514</v>
      </c>
    </row>
    <row r="85">
      <c r="A85" s="1" t="s">
        <v>504</v>
      </c>
      <c r="B85" s="1">
        <v>19</v>
      </c>
      <c r="C85" s="26" t="s">
        <v>7243</v>
      </c>
      <c r="D85" t="s">
        <v>506</v>
      </c>
      <c r="E85" s="27" t="s">
        <v>7244</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7396</v>
      </c>
    </row>
    <row r="88">
      <c r="A88" s="1" t="s">
        <v>513</v>
      </c>
      <c r="E88" s="27" t="s">
        <v>514</v>
      </c>
    </row>
    <row r="89">
      <c r="A89" s="1" t="s">
        <v>504</v>
      </c>
      <c r="B89" s="1">
        <v>20</v>
      </c>
      <c r="C89" s="26" t="s">
        <v>7411</v>
      </c>
      <c r="D89" t="s">
        <v>506</v>
      </c>
      <c r="E89" s="27" t="s">
        <v>7412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7413</v>
      </c>
    </row>
    <row r="92">
      <c r="A92" s="1" t="s">
        <v>513</v>
      </c>
      <c r="E92" s="27" t="s">
        <v>514</v>
      </c>
    </row>
    <row r="93">
      <c r="A93" s="1" t="s">
        <v>504</v>
      </c>
      <c r="B93" s="1">
        <v>21</v>
      </c>
      <c r="C93" s="26" t="s">
        <v>7414</v>
      </c>
      <c r="D93" t="s">
        <v>506</v>
      </c>
      <c r="E93" s="27" t="s">
        <v>7415</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7413</v>
      </c>
    </row>
    <row r="96">
      <c r="A96" s="1" t="s">
        <v>513</v>
      </c>
      <c r="E96" s="27" t="s">
        <v>514</v>
      </c>
    </row>
    <row r="97">
      <c r="A97" s="1" t="s">
        <v>504</v>
      </c>
      <c r="B97" s="1">
        <v>22</v>
      </c>
      <c r="C97" s="26" t="s">
        <v>7416</v>
      </c>
      <c r="D97" t="s">
        <v>506</v>
      </c>
      <c r="E97" s="27" t="s">
        <v>7417</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7418</v>
      </c>
    </row>
    <row r="100">
      <c r="A100" s="1" t="s">
        <v>513</v>
      </c>
      <c r="E100" s="27" t="s">
        <v>514</v>
      </c>
    </row>
    <row r="101">
      <c r="A101" s="1" t="s">
        <v>504</v>
      </c>
      <c r="B101" s="1">
        <v>23</v>
      </c>
      <c r="C101" s="26" t="s">
        <v>7419</v>
      </c>
      <c r="D101" t="s">
        <v>506</v>
      </c>
      <c r="E101" s="27" t="s">
        <v>7420</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7421</v>
      </c>
    </row>
    <row r="104">
      <c r="A104" s="1" t="s">
        <v>513</v>
      </c>
      <c r="E104" s="27" t="s">
        <v>514</v>
      </c>
    </row>
    <row r="105">
      <c r="A105" s="1" t="s">
        <v>504</v>
      </c>
      <c r="B105" s="1">
        <v>24</v>
      </c>
      <c r="C105" s="26" t="s">
        <v>7422</v>
      </c>
      <c r="D105" t="s">
        <v>506</v>
      </c>
      <c r="E105" s="27" t="s">
        <v>7423</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7424</v>
      </c>
    </row>
    <row r="108">
      <c r="A108" s="1" t="s">
        <v>513</v>
      </c>
      <c r="E108" s="27" t="s">
        <v>514</v>
      </c>
    </row>
    <row r="109">
      <c r="A109" s="1" t="s">
        <v>504</v>
      </c>
      <c r="B109" s="1">
        <v>25</v>
      </c>
      <c r="C109" s="26" t="s">
        <v>7425</v>
      </c>
      <c r="D109" t="s">
        <v>506</v>
      </c>
      <c r="E109" s="27" t="s">
        <v>7426</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7427</v>
      </c>
    </row>
    <row r="112">
      <c r="A112" s="1" t="s">
        <v>513</v>
      </c>
      <c r="E112" s="27" t="s">
        <v>514</v>
      </c>
    </row>
    <row r="113" ht="25.5">
      <c r="A113" s="1" t="s">
        <v>504</v>
      </c>
      <c r="B113" s="1">
        <v>26</v>
      </c>
      <c r="C113" s="26" t="s">
        <v>7428</v>
      </c>
      <c r="D113" t="s">
        <v>506</v>
      </c>
      <c r="E113" s="27" t="s">
        <v>7429</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6.5">
      <c r="A115" s="1" t="s">
        <v>511</v>
      </c>
      <c r="E115" s="32" t="s">
        <v>7430</v>
      </c>
    </row>
    <row r="116">
      <c r="A116" s="1" t="s">
        <v>513</v>
      </c>
      <c r="E116" s="27" t="s">
        <v>506</v>
      </c>
    </row>
    <row r="117" ht="25.5">
      <c r="A117" s="1" t="s">
        <v>504</v>
      </c>
      <c r="B117" s="1">
        <v>27</v>
      </c>
      <c r="C117" s="26" t="s">
        <v>7431</v>
      </c>
      <c r="D117" t="s">
        <v>506</v>
      </c>
      <c r="E117" s="27" t="s">
        <v>7432</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6.5">
      <c r="A119" s="1" t="s">
        <v>511</v>
      </c>
      <c r="E119" s="32" t="s">
        <v>7433</v>
      </c>
    </row>
    <row r="120">
      <c r="A120" s="1" t="s">
        <v>513</v>
      </c>
      <c r="E120" s="27" t="s">
        <v>506</v>
      </c>
    </row>
    <row r="121">
      <c r="A121" s="1" t="s">
        <v>504</v>
      </c>
      <c r="B121" s="1">
        <v>28</v>
      </c>
      <c r="C121" s="26" t="s">
        <v>7434</v>
      </c>
      <c r="D121" t="s">
        <v>506</v>
      </c>
      <c r="E121" s="27" t="s">
        <v>7435</v>
      </c>
      <c r="F121" s="28" t="s">
        <v>7283</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5.5">
      <c r="A123" s="1" t="s">
        <v>511</v>
      </c>
      <c r="E123" s="32" t="s">
        <v>521</v>
      </c>
    </row>
    <row r="124">
      <c r="A124" s="1" t="s">
        <v>513</v>
      </c>
      <c r="E124" s="27" t="s">
        <v>506</v>
      </c>
    </row>
    <row r="125">
      <c r="A125" s="1" t="s">
        <v>504</v>
      </c>
      <c r="B125" s="1">
        <v>29</v>
      </c>
      <c r="C125" s="26" t="s">
        <v>7436</v>
      </c>
      <c r="D125" t="s">
        <v>506</v>
      </c>
      <c r="E125" s="27" t="s">
        <v>7437</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5.5">
      <c r="A127" s="1" t="s">
        <v>511</v>
      </c>
      <c r="E127" s="32" t="s">
        <v>526</v>
      </c>
    </row>
    <row r="128">
      <c r="A128" s="1" t="s">
        <v>513</v>
      </c>
      <c r="E128" s="27" t="s">
        <v>506</v>
      </c>
    </row>
    <row r="129">
      <c r="A129" s="1" t="s">
        <v>504</v>
      </c>
      <c r="B129" s="1">
        <v>30</v>
      </c>
      <c r="C129" s="26" t="s">
        <v>7438</v>
      </c>
      <c r="D129" t="s">
        <v>506</v>
      </c>
      <c r="E129" s="27" t="s">
        <v>7439</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6.5">
      <c r="A131" s="1" t="s">
        <v>511</v>
      </c>
      <c r="E131" s="32" t="s">
        <v>7440</v>
      </c>
    </row>
    <row r="132">
      <c r="A132" s="1" t="s">
        <v>513</v>
      </c>
      <c r="E132" s="27" t="s">
        <v>506</v>
      </c>
    </row>
    <row r="133">
      <c r="A133" s="1" t="s">
        <v>504</v>
      </c>
      <c r="B133" s="1">
        <v>31</v>
      </c>
      <c r="C133" s="26" t="s">
        <v>7441</v>
      </c>
      <c r="D133" t="s">
        <v>506</v>
      </c>
      <c r="E133" s="27" t="s">
        <v>7442</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6.5">
      <c r="A135" s="1" t="s">
        <v>511</v>
      </c>
      <c r="E135" s="32" t="s">
        <v>7443</v>
      </c>
    </row>
    <row r="136">
      <c r="A136" s="1" t="s">
        <v>513</v>
      </c>
      <c r="E136" s="27" t="s">
        <v>506</v>
      </c>
    </row>
    <row r="137">
      <c r="A137" s="1" t="s">
        <v>504</v>
      </c>
      <c r="B137" s="1">
        <v>32</v>
      </c>
      <c r="C137" s="26" t="s">
        <v>7444</v>
      </c>
      <c r="D137" t="s">
        <v>506</v>
      </c>
      <c r="E137" s="27" t="s">
        <v>7445</v>
      </c>
      <c r="F137" s="28" t="s">
        <v>7283</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5.5">
      <c r="A139" s="1" t="s">
        <v>511</v>
      </c>
      <c r="E139" s="32" t="s">
        <v>521</v>
      </c>
    </row>
    <row r="140">
      <c r="A140" s="1" t="s">
        <v>513</v>
      </c>
      <c r="E140" s="27" t="s">
        <v>506</v>
      </c>
    </row>
    <row r="141">
      <c r="A141" s="1" t="s">
        <v>504</v>
      </c>
      <c r="B141" s="1">
        <v>33</v>
      </c>
      <c r="C141" s="26" t="s">
        <v>7446</v>
      </c>
      <c r="D141" t="s">
        <v>506</v>
      </c>
      <c r="E141" s="27" t="s">
        <v>7447</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5.5">
      <c r="A143" s="1" t="s">
        <v>511</v>
      </c>
      <c r="E143" s="32" t="s">
        <v>521</v>
      </c>
    </row>
    <row r="144">
      <c r="A144" s="1" t="s">
        <v>513</v>
      </c>
      <c r="E144" s="27" t="s">
        <v>506</v>
      </c>
    </row>
    <row r="145">
      <c r="A145" s="1" t="s">
        <v>501</v>
      </c>
      <c r="C145" s="22" t="s">
        <v>2884</v>
      </c>
      <c r="E145" s="23" t="s">
        <v>2885</v>
      </c>
      <c r="L145" s="24">
        <f>SUMIFS(L146:L157,A146:A157,"P")</f>
        <v>0</v>
      </c>
      <c r="M145" s="24">
        <f>SUMIFS(M146:M157,A146:A157,"P")</f>
        <v>0</v>
      </c>
      <c r="N145" s="25"/>
    </row>
    <row r="146">
      <c r="A146" s="1" t="s">
        <v>504</v>
      </c>
      <c r="B146" s="1">
        <v>34</v>
      </c>
      <c r="C146" s="26" t="s">
        <v>7336</v>
      </c>
      <c r="D146" t="s">
        <v>506</v>
      </c>
      <c r="E146" s="27" t="s">
        <v>7337</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3.75">
      <c r="A148" s="1" t="s">
        <v>511</v>
      </c>
      <c r="E148" s="32" t="s">
        <v>7448</v>
      </c>
    </row>
    <row r="149">
      <c r="A149" s="1" t="s">
        <v>513</v>
      </c>
      <c r="E149" s="27" t="s">
        <v>514</v>
      </c>
    </row>
    <row r="150">
      <c r="A150" s="1" t="s">
        <v>504</v>
      </c>
      <c r="B150" s="1">
        <v>35</v>
      </c>
      <c r="C150" s="26" t="s">
        <v>7449</v>
      </c>
      <c r="D150" t="s">
        <v>506</v>
      </c>
      <c r="E150" s="27" t="s">
        <v>7450</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3.75">
      <c r="A152" s="1" t="s">
        <v>511</v>
      </c>
      <c r="E152" s="32" t="s">
        <v>7451</v>
      </c>
    </row>
    <row r="153">
      <c r="A153" s="1" t="s">
        <v>513</v>
      </c>
      <c r="E153" s="27" t="s">
        <v>514</v>
      </c>
    </row>
    <row r="154">
      <c r="A154" s="1" t="s">
        <v>504</v>
      </c>
      <c r="B154" s="1">
        <v>36</v>
      </c>
      <c r="C154" s="26" t="s">
        <v>7452</v>
      </c>
      <c r="D154" t="s">
        <v>506</v>
      </c>
      <c r="E154" s="27" t="s">
        <v>7453</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3.75">
      <c r="A156" s="1" t="s">
        <v>511</v>
      </c>
      <c r="E156" s="32" t="s">
        <v>7454</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7455</v>
      </c>
      <c r="E8" s="23" t="s">
        <v>281</v>
      </c>
      <c r="L8" s="24">
        <f>L9+L26+L47+L56+L149</f>
        <v>0</v>
      </c>
      <c r="M8" s="24">
        <f>M9+M26+M47+M56+M149</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373.63999999999999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7456</v>
      </c>
    </row>
    <row r="17" ht="25.5">
      <c r="A17" s="1" t="s">
        <v>513</v>
      </c>
      <c r="E17" s="27" t="s">
        <v>2702</v>
      </c>
    </row>
    <row r="18" ht="25.5">
      <c r="A18" s="1" t="s">
        <v>504</v>
      </c>
      <c r="B18" s="1">
        <v>3</v>
      </c>
      <c r="C18" s="26" t="s">
        <v>7267</v>
      </c>
      <c r="D18" t="s">
        <v>7268</v>
      </c>
      <c r="E18" s="27" t="s">
        <v>7269</v>
      </c>
      <c r="F18" s="28" t="s">
        <v>2701</v>
      </c>
      <c r="G18" s="29">
        <v>0.30099999999999999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7457</v>
      </c>
    </row>
    <row r="21" ht="25.5">
      <c r="A21" s="1" t="s">
        <v>513</v>
      </c>
      <c r="E21" s="27" t="s">
        <v>2702</v>
      </c>
    </row>
    <row r="22" ht="25.5">
      <c r="A22" s="1" t="s">
        <v>504</v>
      </c>
      <c r="B22" s="1">
        <v>4</v>
      </c>
      <c r="C22" s="26" t="s">
        <v>2712</v>
      </c>
      <c r="D22" t="s">
        <v>2713</v>
      </c>
      <c r="E22" s="27" t="s">
        <v>7385</v>
      </c>
      <c r="F22" s="28" t="s">
        <v>2701</v>
      </c>
      <c r="G22" s="29">
        <v>1.901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76.5">
      <c r="A24" s="1" t="s">
        <v>511</v>
      </c>
      <c r="E24" s="32" t="s">
        <v>7458</v>
      </c>
    </row>
    <row r="25" ht="25.5">
      <c r="A25" s="1" t="s">
        <v>513</v>
      </c>
      <c r="E25" s="27" t="s">
        <v>2702</v>
      </c>
    </row>
    <row r="26">
      <c r="A26" s="1" t="s">
        <v>501</v>
      </c>
      <c r="C26" s="22" t="s">
        <v>597</v>
      </c>
      <c r="E26" s="23" t="s">
        <v>557</v>
      </c>
      <c r="L26" s="24">
        <f>SUMIFS(L27:L46,A27:A46,"P")</f>
        <v>0</v>
      </c>
      <c r="M26" s="24">
        <f>SUMIFS(M27:M46,A27:A46,"P")</f>
        <v>0</v>
      </c>
      <c r="N26" s="25"/>
    </row>
    <row r="27">
      <c r="A27" s="1" t="s">
        <v>504</v>
      </c>
      <c r="B27" s="1">
        <v>5</v>
      </c>
      <c r="C27" s="26" t="s">
        <v>4054</v>
      </c>
      <c r="D27" t="s">
        <v>506</v>
      </c>
      <c r="E27" s="27" t="s">
        <v>4055</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1.25">
      <c r="A29" s="1" t="s">
        <v>511</v>
      </c>
      <c r="E29" s="32" t="s">
        <v>7459</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89.25">
      <c r="A33" s="1" t="s">
        <v>511</v>
      </c>
      <c r="E33" s="32" t="s">
        <v>7460</v>
      </c>
    </row>
    <row r="34">
      <c r="A34" s="1" t="s">
        <v>513</v>
      </c>
      <c r="E34" s="27" t="s">
        <v>514</v>
      </c>
    </row>
    <row r="35">
      <c r="A35" s="1" t="s">
        <v>504</v>
      </c>
      <c r="B35" s="1">
        <v>7</v>
      </c>
      <c r="C35" s="26" t="s">
        <v>3562</v>
      </c>
      <c r="D35" t="s">
        <v>506</v>
      </c>
      <c r="E35" s="27" t="s">
        <v>3563</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4.75">
      <c r="A37" s="1" t="s">
        <v>511</v>
      </c>
      <c r="E37" s="32" t="s">
        <v>7461</v>
      </c>
    </row>
    <row r="38">
      <c r="A38" s="1" t="s">
        <v>513</v>
      </c>
      <c r="E38" s="27" t="s">
        <v>514</v>
      </c>
    </row>
    <row r="39">
      <c r="A39" s="1" t="s">
        <v>504</v>
      </c>
      <c r="B39" s="1">
        <v>8</v>
      </c>
      <c r="C39" s="26" t="s">
        <v>3436</v>
      </c>
      <c r="D39" t="s">
        <v>506</v>
      </c>
      <c r="E39" s="27" t="s">
        <v>3437</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2">
      <c r="A41" s="1" t="s">
        <v>511</v>
      </c>
      <c r="E41" s="32" t="s">
        <v>7462</v>
      </c>
    </row>
    <row r="42">
      <c r="A42" s="1" t="s">
        <v>513</v>
      </c>
      <c r="E42" s="27" t="s">
        <v>514</v>
      </c>
    </row>
    <row r="43">
      <c r="A43" s="1" t="s">
        <v>504</v>
      </c>
      <c r="B43" s="1">
        <v>9</v>
      </c>
      <c r="C43" s="26" t="s">
        <v>4064</v>
      </c>
      <c r="D43" t="s">
        <v>506</v>
      </c>
      <c r="E43" s="27" t="s">
        <v>4065</v>
      </c>
      <c r="F43" s="28" t="s">
        <v>1626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3.75">
      <c r="A45" s="1" t="s">
        <v>511</v>
      </c>
      <c r="E45" s="32" t="s">
        <v>7463</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7464</v>
      </c>
    </row>
    <row r="51">
      <c r="A51" s="1" t="s">
        <v>513</v>
      </c>
      <c r="E51" s="27" t="s">
        <v>514</v>
      </c>
    </row>
    <row r="52">
      <c r="A52" s="1" t="s">
        <v>504</v>
      </c>
      <c r="B52" s="1">
        <v>11</v>
      </c>
      <c r="C52" s="26" t="s">
        <v>3469</v>
      </c>
      <c r="D52" t="s">
        <v>506</v>
      </c>
      <c r="E52" s="27" t="s">
        <v>3470</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89.25">
      <c r="A54" s="1" t="s">
        <v>511</v>
      </c>
      <c r="E54" s="32" t="s">
        <v>7465</v>
      </c>
    </row>
    <row r="55">
      <c r="A55" s="1" t="s">
        <v>513</v>
      </c>
      <c r="E55" s="27" t="s">
        <v>514</v>
      </c>
    </row>
    <row r="56">
      <c r="A56" s="1" t="s">
        <v>501</v>
      </c>
      <c r="C56" s="22" t="s">
        <v>3502</v>
      </c>
      <c r="E56" s="23" t="s">
        <v>3503</v>
      </c>
      <c r="L56" s="24">
        <f>SUMIFS(L57:L148,A57:A148,"P")</f>
        <v>0</v>
      </c>
      <c r="M56" s="24">
        <f>SUMIFS(M57:M148,A57:A148,"P")</f>
        <v>0</v>
      </c>
      <c r="N56" s="25"/>
    </row>
    <row r="57">
      <c r="A57" s="1" t="s">
        <v>504</v>
      </c>
      <c r="B57" s="1">
        <v>12</v>
      </c>
      <c r="C57" s="26" t="s">
        <v>7288</v>
      </c>
      <c r="D57" t="s">
        <v>506</v>
      </c>
      <c r="E57" s="27" t="s">
        <v>7289</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7466</v>
      </c>
    </row>
    <row r="60">
      <c r="A60" s="1" t="s">
        <v>513</v>
      </c>
      <c r="E60" s="27" t="s">
        <v>514</v>
      </c>
    </row>
    <row r="61">
      <c r="A61" s="1" t="s">
        <v>504</v>
      </c>
      <c r="B61" s="1">
        <v>13</v>
      </c>
      <c r="C61" s="26" t="s">
        <v>7467</v>
      </c>
      <c r="D61" t="s">
        <v>506</v>
      </c>
      <c r="E61" s="27" t="s">
        <v>7468</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7469</v>
      </c>
    </row>
    <row r="64">
      <c r="A64" s="1" t="s">
        <v>513</v>
      </c>
      <c r="E64" s="27" t="s">
        <v>514</v>
      </c>
    </row>
    <row r="65" ht="25.5">
      <c r="A65" s="1" t="s">
        <v>504</v>
      </c>
      <c r="B65" s="1">
        <v>14</v>
      </c>
      <c r="C65" s="26" t="s">
        <v>7470</v>
      </c>
      <c r="D65" t="s">
        <v>506</v>
      </c>
      <c r="E65" s="27" t="s">
        <v>7471</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7472</v>
      </c>
    </row>
    <row r="68">
      <c r="A68" s="1" t="s">
        <v>513</v>
      </c>
      <c r="E68" s="27" t="s">
        <v>514</v>
      </c>
    </row>
    <row r="69">
      <c r="A69" s="1" t="s">
        <v>504</v>
      </c>
      <c r="B69" s="1">
        <v>15</v>
      </c>
      <c r="C69" s="26" t="s">
        <v>7225</v>
      </c>
      <c r="D69" t="s">
        <v>506</v>
      </c>
      <c r="E69" s="27" t="s">
        <v>7226</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7473</v>
      </c>
    </row>
    <row r="72">
      <c r="A72" s="1" t="s">
        <v>513</v>
      </c>
      <c r="E72" s="27" t="s">
        <v>514</v>
      </c>
    </row>
    <row r="73">
      <c r="A73" s="1" t="s">
        <v>504</v>
      </c>
      <c r="B73" s="1">
        <v>16</v>
      </c>
      <c r="C73" s="26" t="s">
        <v>7474</v>
      </c>
      <c r="D73" t="s">
        <v>506</v>
      </c>
      <c r="E73" s="27" t="s">
        <v>7475</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7476</v>
      </c>
    </row>
    <row r="76">
      <c r="A76" s="1" t="s">
        <v>513</v>
      </c>
      <c r="E76" s="27" t="s">
        <v>514</v>
      </c>
    </row>
    <row r="77">
      <c r="A77" s="1" t="s">
        <v>504</v>
      </c>
      <c r="B77" s="1">
        <v>17</v>
      </c>
      <c r="C77" s="26" t="s">
        <v>7297</v>
      </c>
      <c r="D77" t="s">
        <v>506</v>
      </c>
      <c r="E77" s="27" t="s">
        <v>7298</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7477</v>
      </c>
    </row>
    <row r="80">
      <c r="A80" s="1" t="s">
        <v>513</v>
      </c>
      <c r="E80" s="27" t="s">
        <v>514</v>
      </c>
    </row>
    <row r="81">
      <c r="A81" s="1" t="s">
        <v>504</v>
      </c>
      <c r="B81" s="1">
        <v>18</v>
      </c>
      <c r="C81" s="26" t="s">
        <v>7403</v>
      </c>
      <c r="D81" t="s">
        <v>506</v>
      </c>
      <c r="E81" s="27" t="s">
        <v>7404</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7478</v>
      </c>
    </row>
    <row r="84">
      <c r="A84" s="1" t="s">
        <v>513</v>
      </c>
      <c r="E84" s="27" t="s">
        <v>514</v>
      </c>
    </row>
    <row r="85">
      <c r="A85" s="1" t="s">
        <v>504</v>
      </c>
      <c r="B85" s="1">
        <v>19</v>
      </c>
      <c r="C85" s="26" t="s">
        <v>7312</v>
      </c>
      <c r="D85" t="s">
        <v>506</v>
      </c>
      <c r="E85" s="27" t="s">
        <v>7313</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7479</v>
      </c>
    </row>
    <row r="88">
      <c r="A88" s="1" t="s">
        <v>513</v>
      </c>
      <c r="E88" s="27" t="s">
        <v>514</v>
      </c>
    </row>
    <row r="89">
      <c r="A89" s="1" t="s">
        <v>504</v>
      </c>
      <c r="B89" s="1">
        <v>20</v>
      </c>
      <c r="C89" s="26" t="s">
        <v>7409</v>
      </c>
      <c r="D89" t="s">
        <v>506</v>
      </c>
      <c r="E89" s="27" t="s">
        <v>7410</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7480</v>
      </c>
    </row>
    <row r="92">
      <c r="A92" s="1" t="s">
        <v>513</v>
      </c>
      <c r="E92" s="27" t="s">
        <v>514</v>
      </c>
    </row>
    <row r="93">
      <c r="A93" s="1" t="s">
        <v>504</v>
      </c>
      <c r="B93" s="1">
        <v>21</v>
      </c>
      <c r="C93" s="26" t="s">
        <v>7240</v>
      </c>
      <c r="D93" t="s">
        <v>506</v>
      </c>
      <c r="E93" s="27" t="s">
        <v>7241</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7481</v>
      </c>
    </row>
    <row r="96">
      <c r="A96" s="1" t="s">
        <v>513</v>
      </c>
      <c r="E96" s="27" t="s">
        <v>514</v>
      </c>
    </row>
    <row r="97">
      <c r="A97" s="1" t="s">
        <v>504</v>
      </c>
      <c r="B97" s="1">
        <v>22</v>
      </c>
      <c r="C97" s="26" t="s">
        <v>7243</v>
      </c>
      <c r="D97" t="s">
        <v>506</v>
      </c>
      <c r="E97" s="27" t="s">
        <v>7244</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7482</v>
      </c>
    </row>
    <row r="100">
      <c r="A100" s="1" t="s">
        <v>513</v>
      </c>
      <c r="E100" s="27" t="s">
        <v>514</v>
      </c>
    </row>
    <row r="101">
      <c r="A101" s="1" t="s">
        <v>504</v>
      </c>
      <c r="B101" s="1">
        <v>23</v>
      </c>
      <c r="C101" s="26" t="s">
        <v>7414</v>
      </c>
      <c r="D101" t="s">
        <v>506</v>
      </c>
      <c r="E101" s="27" t="s">
        <v>7415</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7483</v>
      </c>
    </row>
    <row r="104">
      <c r="A104" s="1" t="s">
        <v>513</v>
      </c>
      <c r="E104" s="27" t="s">
        <v>514</v>
      </c>
    </row>
    <row r="105">
      <c r="A105" s="1" t="s">
        <v>504</v>
      </c>
      <c r="B105" s="1">
        <v>24</v>
      </c>
      <c r="C105" s="26" t="s">
        <v>7325</v>
      </c>
      <c r="D105" t="s">
        <v>506</v>
      </c>
      <c r="E105" s="27" t="s">
        <v>7326</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7484</v>
      </c>
    </row>
    <row r="108">
      <c r="A108" s="1" t="s">
        <v>513</v>
      </c>
      <c r="E108" s="27" t="s">
        <v>514</v>
      </c>
    </row>
    <row r="109">
      <c r="A109" s="1" t="s">
        <v>504</v>
      </c>
      <c r="B109" s="1">
        <v>25</v>
      </c>
      <c r="C109" s="26" t="s">
        <v>7419</v>
      </c>
      <c r="D109" t="s">
        <v>506</v>
      </c>
      <c r="E109" s="27" t="s">
        <v>7420</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7485</v>
      </c>
    </row>
    <row r="112">
      <c r="A112" s="1" t="s">
        <v>513</v>
      </c>
      <c r="E112" s="27" t="s">
        <v>514</v>
      </c>
    </row>
    <row r="113">
      <c r="A113" s="1" t="s">
        <v>504</v>
      </c>
      <c r="B113" s="1">
        <v>26</v>
      </c>
      <c r="C113" s="26" t="s">
        <v>7327</v>
      </c>
      <c r="D113" t="s">
        <v>506</v>
      </c>
      <c r="E113" s="27" t="s">
        <v>7328</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3.75">
      <c r="A115" s="1" t="s">
        <v>511</v>
      </c>
      <c r="E115" s="32" t="s">
        <v>7484</v>
      </c>
    </row>
    <row r="116">
      <c r="A116" s="1" t="s">
        <v>513</v>
      </c>
      <c r="E116" s="27" t="s">
        <v>514</v>
      </c>
    </row>
    <row r="117">
      <c r="A117" s="1" t="s">
        <v>504</v>
      </c>
      <c r="B117" s="1">
        <v>27</v>
      </c>
      <c r="C117" s="26" t="s">
        <v>7425</v>
      </c>
      <c r="D117" t="s">
        <v>506</v>
      </c>
      <c r="E117" s="27" t="s">
        <v>7426</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3.75">
      <c r="A119" s="1" t="s">
        <v>511</v>
      </c>
      <c r="E119" s="32" t="s">
        <v>7485</v>
      </c>
    </row>
    <row r="120">
      <c r="A120" s="1" t="s">
        <v>513</v>
      </c>
      <c r="E120" s="27" t="s">
        <v>514</v>
      </c>
    </row>
    <row r="121" ht="25.5">
      <c r="A121" s="1" t="s">
        <v>504</v>
      </c>
      <c r="B121" s="1">
        <v>28</v>
      </c>
      <c r="C121" s="26" t="s">
        <v>7431</v>
      </c>
      <c r="D121" t="s">
        <v>506</v>
      </c>
      <c r="E121" s="27" t="s">
        <v>7432</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89.25">
      <c r="A123" s="1" t="s">
        <v>511</v>
      </c>
      <c r="E123" s="32" t="s">
        <v>7486</v>
      </c>
    </row>
    <row r="124">
      <c r="A124" s="1" t="s">
        <v>513</v>
      </c>
      <c r="E124" s="27" t="s">
        <v>506</v>
      </c>
    </row>
    <row r="125">
      <c r="A125" s="1" t="s">
        <v>504</v>
      </c>
      <c r="B125" s="1">
        <v>29</v>
      </c>
      <c r="C125" s="26" t="s">
        <v>7434</v>
      </c>
      <c r="D125" t="s">
        <v>506</v>
      </c>
      <c r="E125" s="27" t="s">
        <v>7435</v>
      </c>
      <c r="F125" s="28" t="s">
        <v>7283</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5.5">
      <c r="A127" s="1" t="s">
        <v>511</v>
      </c>
      <c r="E127" s="32" t="s">
        <v>521</v>
      </c>
    </row>
    <row r="128">
      <c r="A128" s="1" t="s">
        <v>513</v>
      </c>
      <c r="E128" s="27" t="s">
        <v>506</v>
      </c>
    </row>
    <row r="129">
      <c r="A129" s="1" t="s">
        <v>504</v>
      </c>
      <c r="B129" s="1">
        <v>30</v>
      </c>
      <c r="C129" s="26" t="s">
        <v>7487</v>
      </c>
      <c r="D129" t="s">
        <v>506</v>
      </c>
      <c r="E129" s="27" t="s">
        <v>7442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6.5">
      <c r="A131" s="1" t="s">
        <v>511</v>
      </c>
      <c r="E131" s="32" t="s">
        <v>7488</v>
      </c>
    </row>
    <row r="132">
      <c r="A132" s="1" t="s">
        <v>513</v>
      </c>
      <c r="E132" s="27" t="s">
        <v>506</v>
      </c>
    </row>
    <row r="133">
      <c r="A133" s="1" t="s">
        <v>504</v>
      </c>
      <c r="B133" s="1">
        <v>31</v>
      </c>
      <c r="C133" s="26" t="s">
        <v>7441</v>
      </c>
      <c r="D133" t="s">
        <v>506</v>
      </c>
      <c r="E133" s="27" t="s">
        <v>7442</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89.25">
      <c r="A135" s="1" t="s">
        <v>511</v>
      </c>
      <c r="E135" s="32" t="s">
        <v>7489</v>
      </c>
    </row>
    <row r="136">
      <c r="A136" s="1" t="s">
        <v>513</v>
      </c>
      <c r="E136" s="27" t="s">
        <v>506</v>
      </c>
    </row>
    <row r="137">
      <c r="A137" s="1" t="s">
        <v>504</v>
      </c>
      <c r="B137" s="1">
        <v>32</v>
      </c>
      <c r="C137" s="26" t="s">
        <v>7490</v>
      </c>
      <c r="D137" t="s">
        <v>506</v>
      </c>
      <c r="E137" s="27" t="s">
        <v>7437</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5.5">
      <c r="A139" s="1" t="s">
        <v>511</v>
      </c>
      <c r="E139" s="32" t="s">
        <v>526</v>
      </c>
    </row>
    <row r="140">
      <c r="A140" s="1" t="s">
        <v>513</v>
      </c>
      <c r="E140" s="27" t="s">
        <v>506</v>
      </c>
    </row>
    <row r="141">
      <c r="A141" s="1" t="s">
        <v>504</v>
      </c>
      <c r="B141" s="1">
        <v>33</v>
      </c>
      <c r="C141" s="26" t="s">
        <v>7444</v>
      </c>
      <c r="D141" t="s">
        <v>506</v>
      </c>
      <c r="E141" s="27" t="s">
        <v>7445</v>
      </c>
      <c r="F141" s="28" t="s">
        <v>7283</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5.5">
      <c r="A143" s="1" t="s">
        <v>511</v>
      </c>
      <c r="E143" s="32" t="s">
        <v>521</v>
      </c>
    </row>
    <row r="144">
      <c r="A144" s="1" t="s">
        <v>513</v>
      </c>
      <c r="E144" s="27" t="s">
        <v>506</v>
      </c>
    </row>
    <row r="145">
      <c r="A145" s="1" t="s">
        <v>504</v>
      </c>
      <c r="B145" s="1">
        <v>34</v>
      </c>
      <c r="C145" s="26" t="s">
        <v>7446</v>
      </c>
      <c r="D145" t="s">
        <v>506</v>
      </c>
      <c r="E145" s="27" t="s">
        <v>7447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5.5">
      <c r="A147" s="1" t="s">
        <v>511</v>
      </c>
      <c r="E147" s="32" t="s">
        <v>521</v>
      </c>
    </row>
    <row r="148">
      <c r="A148" s="1" t="s">
        <v>513</v>
      </c>
      <c r="E148" s="27" t="s">
        <v>506</v>
      </c>
    </row>
    <row r="149">
      <c r="A149" s="1" t="s">
        <v>501</v>
      </c>
      <c r="C149" s="22" t="s">
        <v>2884</v>
      </c>
      <c r="E149" s="23" t="s">
        <v>2885</v>
      </c>
      <c r="L149" s="24">
        <f>SUMIFS(L150:L153,A150:A153,"P")</f>
        <v>0</v>
      </c>
      <c r="M149" s="24">
        <f>SUMIFS(M150:M153,A150:A153,"P")</f>
        <v>0</v>
      </c>
      <c r="N149" s="25"/>
    </row>
    <row r="150">
      <c r="A150" s="1" t="s">
        <v>504</v>
      </c>
      <c r="B150" s="1">
        <v>35</v>
      </c>
      <c r="C150" s="26" t="s">
        <v>7449</v>
      </c>
      <c r="D150" t="s">
        <v>506</v>
      </c>
      <c r="E150" s="27" t="s">
        <v>7450</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6.5">
      <c r="A152" s="1" t="s">
        <v>511</v>
      </c>
      <c r="E152" s="32" t="s">
        <v>7491</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COUNTIFS(L8:L178,"=0",A8:A178,"P")+COUNTIFS(L8:L178,"",A8:A178,"P")+SUM(Q8:Q178)</f>
        <v>0</v>
      </c>
    </row>
    <row r="8">
      <c r="A8" s="1" t="s">
        <v>499</v>
      </c>
      <c r="C8" s="22" t="s">
        <v>7492</v>
      </c>
      <c r="E8" s="23" t="s">
        <v>283</v>
      </c>
      <c r="L8" s="24">
        <f>L9+L26+L47+L56+L165</f>
        <v>0</v>
      </c>
      <c r="M8" s="24">
        <f>M9+M26+M47+M56+M165</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251.251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7493</v>
      </c>
    </row>
    <row r="17" ht="25.5">
      <c r="A17" s="1" t="s">
        <v>513</v>
      </c>
      <c r="E17" s="27" t="s">
        <v>2702</v>
      </c>
    </row>
    <row r="18" ht="25.5">
      <c r="A18" s="1" t="s">
        <v>504</v>
      </c>
      <c r="B18" s="1">
        <v>3</v>
      </c>
      <c r="C18" s="26" t="s">
        <v>7267</v>
      </c>
      <c r="D18" t="s">
        <v>7268</v>
      </c>
      <c r="E18" s="27" t="s">
        <v>7269</v>
      </c>
      <c r="F18" s="28" t="s">
        <v>2701</v>
      </c>
      <c r="G18" s="29">
        <v>0.314</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7494</v>
      </c>
    </row>
    <row r="21" ht="25.5">
      <c r="A21" s="1" t="s">
        <v>513</v>
      </c>
      <c r="E21" s="27" t="s">
        <v>2702</v>
      </c>
    </row>
    <row r="22" ht="25.5">
      <c r="A22" s="1" t="s">
        <v>504</v>
      </c>
      <c r="B22" s="1">
        <v>4</v>
      </c>
      <c r="C22" s="26" t="s">
        <v>2712</v>
      </c>
      <c r="D22" t="s">
        <v>2713</v>
      </c>
      <c r="E22" s="27" t="s">
        <v>7385</v>
      </c>
      <c r="F22" s="28" t="s">
        <v>2701</v>
      </c>
      <c r="G22" s="29">
        <v>3.476</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89.25">
      <c r="A24" s="1" t="s">
        <v>511</v>
      </c>
      <c r="E24" s="32" t="s">
        <v>7495</v>
      </c>
    </row>
    <row r="25" ht="25.5">
      <c r="A25" s="1" t="s">
        <v>513</v>
      </c>
      <c r="E25" s="27" t="s">
        <v>2702</v>
      </c>
    </row>
    <row r="26">
      <c r="A26" s="1" t="s">
        <v>501</v>
      </c>
      <c r="C26" s="22" t="s">
        <v>597</v>
      </c>
      <c r="E26" s="23" t="s">
        <v>557</v>
      </c>
      <c r="L26" s="24">
        <f>SUMIFS(L27:L46,A27:A46,"P")</f>
        <v>0</v>
      </c>
      <c r="M26" s="24">
        <f>SUMIFS(M27:M46,A27:A46,"P")</f>
        <v>0</v>
      </c>
      <c r="N26" s="25"/>
    </row>
    <row r="27">
      <c r="A27" s="1" t="s">
        <v>504</v>
      </c>
      <c r="B27" s="1">
        <v>5</v>
      </c>
      <c r="C27" s="26" t="s">
        <v>4054</v>
      </c>
      <c r="D27" t="s">
        <v>506</v>
      </c>
      <c r="E27" s="27" t="s">
        <v>4055</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0.25">
      <c r="A29" s="1" t="s">
        <v>511</v>
      </c>
      <c r="E29" s="32" t="s">
        <v>7496</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6.5">
      <c r="A33" s="1" t="s">
        <v>511</v>
      </c>
      <c r="E33" s="32" t="s">
        <v>7497</v>
      </c>
    </row>
    <row r="34">
      <c r="A34" s="1" t="s">
        <v>513</v>
      </c>
      <c r="E34" s="27" t="s">
        <v>514</v>
      </c>
    </row>
    <row r="35">
      <c r="A35" s="1" t="s">
        <v>504</v>
      </c>
      <c r="B35" s="1">
        <v>7</v>
      </c>
      <c r="C35" s="26" t="s">
        <v>3562</v>
      </c>
      <c r="D35" t="s">
        <v>506</v>
      </c>
      <c r="E35" s="27" t="s">
        <v>3563</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4.75">
      <c r="A37" s="1" t="s">
        <v>511</v>
      </c>
      <c r="E37" s="32" t="s">
        <v>7498</v>
      </c>
    </row>
    <row r="38">
      <c r="A38" s="1" t="s">
        <v>513</v>
      </c>
      <c r="E38" s="27" t="s">
        <v>514</v>
      </c>
    </row>
    <row r="39">
      <c r="A39" s="1" t="s">
        <v>504</v>
      </c>
      <c r="B39" s="1">
        <v>8</v>
      </c>
      <c r="C39" s="26" t="s">
        <v>3436</v>
      </c>
      <c r="D39" t="s">
        <v>506</v>
      </c>
      <c r="E39" s="27" t="s">
        <v>3437</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6.5">
      <c r="A41" s="1" t="s">
        <v>511</v>
      </c>
      <c r="E41" s="32" t="s">
        <v>7499</v>
      </c>
    </row>
    <row r="42">
      <c r="A42" s="1" t="s">
        <v>513</v>
      </c>
      <c r="E42" s="27" t="s">
        <v>514</v>
      </c>
    </row>
    <row r="43">
      <c r="A43" s="1" t="s">
        <v>504</v>
      </c>
      <c r="B43" s="1">
        <v>9</v>
      </c>
      <c r="C43" s="26" t="s">
        <v>4064</v>
      </c>
      <c r="D43" t="s">
        <v>506</v>
      </c>
      <c r="E43" s="27" t="s">
        <v>4065</v>
      </c>
      <c r="F43" s="28" t="s">
        <v>1626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3.75">
      <c r="A45" s="1" t="s">
        <v>511</v>
      </c>
      <c r="E45" s="32" t="s">
        <v>7500</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7501</v>
      </c>
    </row>
    <row r="51">
      <c r="A51" s="1" t="s">
        <v>513</v>
      </c>
      <c r="E51" s="27" t="s">
        <v>514</v>
      </c>
    </row>
    <row r="52">
      <c r="A52" s="1" t="s">
        <v>504</v>
      </c>
      <c r="B52" s="1">
        <v>11</v>
      </c>
      <c r="C52" s="26" t="s">
        <v>3469</v>
      </c>
      <c r="D52" t="s">
        <v>506</v>
      </c>
      <c r="E52" s="27" t="s">
        <v>3470</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7502</v>
      </c>
    </row>
    <row r="55">
      <c r="A55" s="1" t="s">
        <v>513</v>
      </c>
      <c r="E55" s="27" t="s">
        <v>514</v>
      </c>
    </row>
    <row r="56">
      <c r="A56" s="1" t="s">
        <v>501</v>
      </c>
      <c r="C56" s="22" t="s">
        <v>3502</v>
      </c>
      <c r="E56" s="23" t="s">
        <v>3503</v>
      </c>
      <c r="L56" s="24">
        <f>SUMIFS(L57:L164,A57:A164,"P")</f>
        <v>0</v>
      </c>
      <c r="M56" s="24">
        <f>SUMIFS(M57:M164,A57:A164,"P")</f>
        <v>0</v>
      </c>
      <c r="N56" s="25"/>
    </row>
    <row r="57">
      <c r="A57" s="1" t="s">
        <v>504</v>
      </c>
      <c r="B57" s="1">
        <v>12</v>
      </c>
      <c r="C57" s="26" t="s">
        <v>7503</v>
      </c>
      <c r="D57" t="s">
        <v>506</v>
      </c>
      <c r="E57" s="27" t="s">
        <v>7504</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7505</v>
      </c>
    </row>
    <row r="60">
      <c r="A60" s="1" t="s">
        <v>513</v>
      </c>
      <c r="E60" s="27" t="s">
        <v>514</v>
      </c>
    </row>
    <row r="61">
      <c r="A61" s="1" t="s">
        <v>504</v>
      </c>
      <c r="B61" s="1">
        <v>13</v>
      </c>
      <c r="C61" s="26" t="s">
        <v>7288</v>
      </c>
      <c r="D61" t="s">
        <v>506</v>
      </c>
      <c r="E61" s="27" t="s">
        <v>7289</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7506</v>
      </c>
    </row>
    <row r="64">
      <c r="A64" s="1" t="s">
        <v>513</v>
      </c>
      <c r="E64" s="27" t="s">
        <v>514</v>
      </c>
    </row>
    <row r="65">
      <c r="A65" s="1" t="s">
        <v>504</v>
      </c>
      <c r="B65" s="1">
        <v>14</v>
      </c>
      <c r="C65" s="26" t="s">
        <v>7225</v>
      </c>
      <c r="D65" t="s">
        <v>506</v>
      </c>
      <c r="E65" s="27" t="s">
        <v>7226</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7507</v>
      </c>
    </row>
    <row r="68">
      <c r="A68" s="1" t="s">
        <v>513</v>
      </c>
      <c r="E68" s="27" t="s">
        <v>514</v>
      </c>
    </row>
    <row r="69">
      <c r="A69" s="1" t="s">
        <v>504</v>
      </c>
      <c r="B69" s="1">
        <v>15</v>
      </c>
      <c r="C69" s="26" t="s">
        <v>7508</v>
      </c>
      <c r="D69" t="s">
        <v>506</v>
      </c>
      <c r="E69" s="27" t="s">
        <v>7509</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7510</v>
      </c>
    </row>
    <row r="72">
      <c r="A72" s="1" t="s">
        <v>513</v>
      </c>
      <c r="E72" s="27" t="s">
        <v>514</v>
      </c>
    </row>
    <row r="73">
      <c r="A73" s="1" t="s">
        <v>504</v>
      </c>
      <c r="B73" s="1">
        <v>16</v>
      </c>
      <c r="C73" s="26" t="s">
        <v>7297</v>
      </c>
      <c r="D73" t="s">
        <v>506</v>
      </c>
      <c r="E73" s="27" t="s">
        <v>7298</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7511</v>
      </c>
    </row>
    <row r="76">
      <c r="A76" s="1" t="s">
        <v>513</v>
      </c>
      <c r="E76" s="27" t="s">
        <v>514</v>
      </c>
    </row>
    <row r="77">
      <c r="A77" s="1" t="s">
        <v>504</v>
      </c>
      <c r="B77" s="1">
        <v>17</v>
      </c>
      <c r="C77" s="26" t="s">
        <v>7303</v>
      </c>
      <c r="D77" t="s">
        <v>506</v>
      </c>
      <c r="E77" s="27" t="s">
        <v>7304</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7512</v>
      </c>
    </row>
    <row r="80">
      <c r="A80" s="1" t="s">
        <v>513</v>
      </c>
      <c r="E80" s="27" t="s">
        <v>514</v>
      </c>
    </row>
    <row r="81">
      <c r="A81" s="1" t="s">
        <v>504</v>
      </c>
      <c r="B81" s="1">
        <v>18</v>
      </c>
      <c r="C81" s="26" t="s">
        <v>7513</v>
      </c>
      <c r="D81" t="s">
        <v>506</v>
      </c>
      <c r="E81" s="27" t="s">
        <v>7514</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7515</v>
      </c>
    </row>
    <row r="84">
      <c r="A84" s="1" t="s">
        <v>513</v>
      </c>
      <c r="E84" s="27" t="s">
        <v>514</v>
      </c>
    </row>
    <row r="85">
      <c r="A85" s="1" t="s">
        <v>504</v>
      </c>
      <c r="B85" s="1">
        <v>19</v>
      </c>
      <c r="C85" s="26" t="s">
        <v>7306</v>
      </c>
      <c r="D85" t="s">
        <v>506</v>
      </c>
      <c r="E85" s="27" t="s">
        <v>7307</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7516</v>
      </c>
    </row>
    <row r="88">
      <c r="A88" s="1" t="s">
        <v>513</v>
      </c>
      <c r="E88" s="27" t="s">
        <v>514</v>
      </c>
    </row>
    <row r="89">
      <c r="A89" s="1" t="s">
        <v>504</v>
      </c>
      <c r="B89" s="1">
        <v>20</v>
      </c>
      <c r="C89" s="26" t="s">
        <v>7517</v>
      </c>
      <c r="D89" t="s">
        <v>506</v>
      </c>
      <c r="E89" s="27" t="s">
        <v>7518</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7519</v>
      </c>
    </row>
    <row r="92">
      <c r="A92" s="1" t="s">
        <v>513</v>
      </c>
      <c r="E92" s="27" t="s">
        <v>514</v>
      </c>
    </row>
    <row r="93">
      <c r="A93" s="1" t="s">
        <v>504</v>
      </c>
      <c r="B93" s="1">
        <v>21</v>
      </c>
      <c r="C93" s="26" t="s">
        <v>7312</v>
      </c>
      <c r="D93" t="s">
        <v>506</v>
      </c>
      <c r="E93" s="27" t="s">
        <v>7313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7520</v>
      </c>
    </row>
    <row r="96">
      <c r="A96" s="1" t="s">
        <v>513</v>
      </c>
      <c r="E96" s="27" t="s">
        <v>514</v>
      </c>
    </row>
    <row r="97">
      <c r="A97" s="1" t="s">
        <v>504</v>
      </c>
      <c r="B97" s="1">
        <v>22</v>
      </c>
      <c r="C97" s="26" t="s">
        <v>7315</v>
      </c>
      <c r="D97" t="s">
        <v>506</v>
      </c>
      <c r="E97" s="27" t="s">
        <v>7316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7521</v>
      </c>
    </row>
    <row r="100">
      <c r="A100" s="1" t="s">
        <v>513</v>
      </c>
      <c r="E100" s="27" t="s">
        <v>514</v>
      </c>
    </row>
    <row r="101">
      <c r="A101" s="1" t="s">
        <v>504</v>
      </c>
      <c r="B101" s="1">
        <v>23</v>
      </c>
      <c r="C101" s="26" t="s">
        <v>7522</v>
      </c>
      <c r="D101" t="s">
        <v>506</v>
      </c>
      <c r="E101" s="27" t="s">
        <v>7523</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7521</v>
      </c>
    </row>
    <row r="104">
      <c r="A104" s="1" t="s">
        <v>513</v>
      </c>
      <c r="E104" s="27" t="s">
        <v>514</v>
      </c>
    </row>
    <row r="105">
      <c r="A105" s="1" t="s">
        <v>504</v>
      </c>
      <c r="B105" s="1">
        <v>24</v>
      </c>
      <c r="C105" s="26" t="s">
        <v>7240</v>
      </c>
      <c r="D105" t="s">
        <v>506</v>
      </c>
      <c r="E105" s="27" t="s">
        <v>7241</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7524</v>
      </c>
    </row>
    <row r="108">
      <c r="A108" s="1" t="s">
        <v>513</v>
      </c>
      <c r="E108" s="27" t="s">
        <v>514</v>
      </c>
    </row>
    <row r="109">
      <c r="A109" s="1" t="s">
        <v>504</v>
      </c>
      <c r="B109" s="1">
        <v>25</v>
      </c>
      <c r="C109" s="26" t="s">
        <v>7243</v>
      </c>
      <c r="D109" t="s">
        <v>506</v>
      </c>
      <c r="E109" s="27" t="s">
        <v>7244</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7524</v>
      </c>
    </row>
    <row r="112">
      <c r="A112" s="1" t="s">
        <v>513</v>
      </c>
      <c r="E112" s="27" t="s">
        <v>514</v>
      </c>
    </row>
    <row r="113">
      <c r="A113" s="1" t="s">
        <v>504</v>
      </c>
      <c r="B113" s="1">
        <v>26</v>
      </c>
      <c r="C113" s="26" t="s">
        <v>7525</v>
      </c>
      <c r="D113" t="s">
        <v>506</v>
      </c>
      <c r="E113" s="27" t="s">
        <v>7526</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3.75">
      <c r="A115" s="1" t="s">
        <v>511</v>
      </c>
      <c r="E115" s="32" t="s">
        <v>7527</v>
      </c>
    </row>
    <row r="116">
      <c r="A116" s="1" t="s">
        <v>513</v>
      </c>
      <c r="E116" s="27" t="s">
        <v>514</v>
      </c>
    </row>
    <row r="117">
      <c r="A117" s="1" t="s">
        <v>504</v>
      </c>
      <c r="B117" s="1">
        <v>27</v>
      </c>
      <c r="C117" s="26" t="s">
        <v>7325</v>
      </c>
      <c r="D117" t="s">
        <v>506</v>
      </c>
      <c r="E117" s="27" t="s">
        <v>7326</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3.75">
      <c r="A119" s="1" t="s">
        <v>511</v>
      </c>
      <c r="E119" s="32" t="s">
        <v>7528</v>
      </c>
    </row>
    <row r="120">
      <c r="A120" s="1" t="s">
        <v>513</v>
      </c>
      <c r="E120" s="27" t="s">
        <v>514</v>
      </c>
    </row>
    <row r="121">
      <c r="A121" s="1" t="s">
        <v>504</v>
      </c>
      <c r="B121" s="1">
        <v>28</v>
      </c>
      <c r="C121" s="26" t="s">
        <v>7529</v>
      </c>
      <c r="D121" t="s">
        <v>506</v>
      </c>
      <c r="E121" s="27" t="s">
        <v>7530</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3.75">
      <c r="A123" s="1" t="s">
        <v>511</v>
      </c>
      <c r="E123" s="32" t="s">
        <v>7531</v>
      </c>
    </row>
    <row r="124">
      <c r="A124" s="1" t="s">
        <v>513</v>
      </c>
      <c r="E124" s="27" t="s">
        <v>514</v>
      </c>
    </row>
    <row r="125">
      <c r="A125" s="1" t="s">
        <v>504</v>
      </c>
      <c r="B125" s="1">
        <v>29</v>
      </c>
      <c r="C125" s="26" t="s">
        <v>7327</v>
      </c>
      <c r="D125" t="s">
        <v>506</v>
      </c>
      <c r="E125" s="27" t="s">
        <v>7328</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3.75">
      <c r="A127" s="1" t="s">
        <v>511</v>
      </c>
      <c r="E127" s="32" t="s">
        <v>7532</v>
      </c>
    </row>
    <row r="128">
      <c r="A128" s="1" t="s">
        <v>513</v>
      </c>
      <c r="E128" s="27" t="s">
        <v>514</v>
      </c>
    </row>
    <row r="129">
      <c r="A129" s="1" t="s">
        <v>504</v>
      </c>
      <c r="B129" s="1">
        <v>30</v>
      </c>
      <c r="C129" s="26" t="s">
        <v>7533</v>
      </c>
      <c r="D129" t="s">
        <v>506</v>
      </c>
      <c r="E129" s="27" t="s">
        <v>7534</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3.75">
      <c r="A131" s="1" t="s">
        <v>511</v>
      </c>
      <c r="E131" s="32" t="s">
        <v>7535</v>
      </c>
    </row>
    <row r="132">
      <c r="A132" s="1" t="s">
        <v>513</v>
      </c>
      <c r="E132" s="27" t="s">
        <v>514</v>
      </c>
    </row>
    <row r="133" ht="25.5">
      <c r="A133" s="1" t="s">
        <v>504</v>
      </c>
      <c r="B133" s="1">
        <v>31</v>
      </c>
      <c r="C133" s="26" t="s">
        <v>7536</v>
      </c>
      <c r="D133" t="s">
        <v>506</v>
      </c>
      <c r="E133" s="27" t="s">
        <v>7537</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3.75">
      <c r="A135" s="1" t="s">
        <v>511</v>
      </c>
      <c r="E135" s="32" t="s">
        <v>7531</v>
      </c>
    </row>
    <row r="136">
      <c r="A136" s="1" t="s">
        <v>513</v>
      </c>
      <c r="E136" s="27" t="s">
        <v>506</v>
      </c>
    </row>
    <row r="137">
      <c r="A137" s="1" t="s">
        <v>504</v>
      </c>
      <c r="B137" s="1">
        <v>32</v>
      </c>
      <c r="C137" s="26" t="s">
        <v>7434</v>
      </c>
      <c r="D137" t="s">
        <v>506</v>
      </c>
      <c r="E137" s="27" t="s">
        <v>7435</v>
      </c>
      <c r="F137" s="28" t="s">
        <v>7283</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5.5">
      <c r="A139" s="1" t="s">
        <v>511</v>
      </c>
      <c r="E139" s="32" t="s">
        <v>521</v>
      </c>
    </row>
    <row r="140">
      <c r="A140" s="1" t="s">
        <v>513</v>
      </c>
      <c r="E140" s="27" t="s">
        <v>506</v>
      </c>
    </row>
    <row r="141" ht="25.5">
      <c r="A141" s="1" t="s">
        <v>504</v>
      </c>
      <c r="B141" s="1">
        <v>33</v>
      </c>
      <c r="C141" s="26" t="s">
        <v>7330</v>
      </c>
      <c r="D141" t="s">
        <v>506</v>
      </c>
      <c r="E141" s="27" t="s">
        <v>7331</v>
      </c>
      <c r="F141" s="28" t="s">
        <v>7283</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3.75">
      <c r="A143" s="1" t="s">
        <v>511</v>
      </c>
      <c r="E143" s="32" t="s">
        <v>7538</v>
      </c>
    </row>
    <row r="144">
      <c r="A144" s="1" t="s">
        <v>513</v>
      </c>
      <c r="E144" s="27" t="s">
        <v>506</v>
      </c>
    </row>
    <row r="145">
      <c r="A145" s="1" t="s">
        <v>504</v>
      </c>
      <c r="B145" s="1">
        <v>34</v>
      </c>
      <c r="C145" s="26" t="s">
        <v>7487</v>
      </c>
      <c r="D145" t="s">
        <v>506</v>
      </c>
      <c r="E145" s="27" t="s">
        <v>7442</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6.5">
      <c r="A147" s="1" t="s">
        <v>511</v>
      </c>
      <c r="E147" s="32" t="s">
        <v>7539</v>
      </c>
    </row>
    <row r="148">
      <c r="A148" s="1" t="s">
        <v>513</v>
      </c>
      <c r="E148" s="27" t="s">
        <v>506</v>
      </c>
    </row>
    <row r="149">
      <c r="A149" s="1" t="s">
        <v>504</v>
      </c>
      <c r="B149" s="1">
        <v>35</v>
      </c>
      <c r="C149" s="26" t="s">
        <v>7540</v>
      </c>
      <c r="D149" t="s">
        <v>506</v>
      </c>
      <c r="E149" s="27" t="s">
        <v>7541</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6.5">
      <c r="A151" s="1" t="s">
        <v>511</v>
      </c>
      <c r="E151" s="32" t="s">
        <v>7542</v>
      </c>
    </row>
    <row r="152">
      <c r="A152" s="1" t="s">
        <v>513</v>
      </c>
      <c r="E152" s="27" t="s">
        <v>506</v>
      </c>
    </row>
    <row r="153">
      <c r="A153" s="1" t="s">
        <v>504</v>
      </c>
      <c r="B153" s="1">
        <v>36</v>
      </c>
      <c r="C153" s="26" t="s">
        <v>7490</v>
      </c>
      <c r="D153" t="s">
        <v>506</v>
      </c>
      <c r="E153" s="27" t="s">
        <v>7437</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5.5">
      <c r="A155" s="1" t="s">
        <v>511</v>
      </c>
      <c r="E155" s="32" t="s">
        <v>526</v>
      </c>
    </row>
    <row r="156">
      <c r="A156" s="1" t="s">
        <v>513</v>
      </c>
      <c r="E156" s="27" t="s">
        <v>506</v>
      </c>
    </row>
    <row r="157">
      <c r="A157" s="1" t="s">
        <v>504</v>
      </c>
      <c r="B157" s="1">
        <v>37</v>
      </c>
      <c r="C157" s="26" t="s">
        <v>7444</v>
      </c>
      <c r="D157" t="s">
        <v>506</v>
      </c>
      <c r="E157" s="27" t="s">
        <v>7445</v>
      </c>
      <c r="F157" s="28" t="s">
        <v>7283</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5.5">
      <c r="A159" s="1" t="s">
        <v>511</v>
      </c>
      <c r="E159" s="32" t="s">
        <v>521</v>
      </c>
    </row>
    <row r="160">
      <c r="A160" s="1" t="s">
        <v>513</v>
      </c>
      <c r="E160" s="27" t="s">
        <v>506</v>
      </c>
    </row>
    <row r="161">
      <c r="A161" s="1" t="s">
        <v>504</v>
      </c>
      <c r="B161" s="1">
        <v>38</v>
      </c>
      <c r="C161" s="26" t="s">
        <v>7446</v>
      </c>
      <c r="D161" t="s">
        <v>506</v>
      </c>
      <c r="E161" s="27" t="s">
        <v>7447</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5.5">
      <c r="A163" s="1" t="s">
        <v>511</v>
      </c>
      <c r="E163" s="32" t="s">
        <v>521</v>
      </c>
    </row>
    <row r="164">
      <c r="A164" s="1" t="s">
        <v>513</v>
      </c>
      <c r="E164" s="27" t="s">
        <v>506</v>
      </c>
    </row>
    <row r="165">
      <c r="A165" s="1" t="s">
        <v>501</v>
      </c>
      <c r="C165" s="22" t="s">
        <v>2884</v>
      </c>
      <c r="E165" s="23" t="s">
        <v>2885</v>
      </c>
      <c r="L165" s="24">
        <f>SUMIFS(L166:L177,A166:A177,"P")</f>
        <v>0</v>
      </c>
      <c r="M165" s="24">
        <f>SUMIFS(M166:M177,A166:A177,"P")</f>
        <v>0</v>
      </c>
      <c r="N165" s="25"/>
    </row>
    <row r="166">
      <c r="A166" s="1" t="s">
        <v>504</v>
      </c>
      <c r="B166" s="1">
        <v>39</v>
      </c>
      <c r="C166" s="26" t="s">
        <v>7543</v>
      </c>
      <c r="D166" t="s">
        <v>506</v>
      </c>
      <c r="E166" s="27" t="s">
        <v>7544</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3.75">
      <c r="A168" s="1" t="s">
        <v>511</v>
      </c>
      <c r="E168" s="32" t="s">
        <v>7545</v>
      </c>
    </row>
    <row r="169">
      <c r="A169" s="1" t="s">
        <v>513</v>
      </c>
      <c r="E169" s="27" t="s">
        <v>514</v>
      </c>
    </row>
    <row r="170">
      <c r="A170" s="1" t="s">
        <v>504</v>
      </c>
      <c r="B170" s="1">
        <v>40</v>
      </c>
      <c r="C170" s="26" t="s">
        <v>7546</v>
      </c>
      <c r="D170" t="s">
        <v>506</v>
      </c>
      <c r="E170" s="27" t="s">
        <v>7547</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3.75">
      <c r="A172" s="1" t="s">
        <v>511</v>
      </c>
      <c r="E172" s="32" t="s">
        <v>7548</v>
      </c>
    </row>
    <row r="173">
      <c r="A173" s="1" t="s">
        <v>513</v>
      </c>
      <c r="E173" s="27" t="s">
        <v>514</v>
      </c>
    </row>
    <row r="174">
      <c r="A174" s="1" t="s">
        <v>504</v>
      </c>
      <c r="B174" s="1">
        <v>41</v>
      </c>
      <c r="C174" s="26" t="s">
        <v>7549</v>
      </c>
      <c r="D174" t="s">
        <v>506</v>
      </c>
      <c r="E174" s="27" t="s">
        <v>7550</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3.75">
      <c r="A176" s="1" t="s">
        <v>511</v>
      </c>
      <c r="E176" s="32" t="s">
        <v>7551</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7552</v>
      </c>
      <c r="E8" s="23" t="s">
        <v>285</v>
      </c>
      <c r="L8" s="24">
        <f>L9+L22+L43+L52+L113</f>
        <v>0</v>
      </c>
      <c r="M8" s="24">
        <f>M9+M22+M43+M52+M113</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271.26400000000001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7553</v>
      </c>
    </row>
    <row r="17" ht="25.5">
      <c r="A17" s="1" t="s">
        <v>513</v>
      </c>
      <c r="E17" s="27" t="s">
        <v>2702</v>
      </c>
    </row>
    <row r="18" ht="25.5">
      <c r="A18" s="1" t="s">
        <v>504</v>
      </c>
      <c r="B18" s="1">
        <v>3</v>
      </c>
      <c r="C18" s="26" t="s">
        <v>7267</v>
      </c>
      <c r="D18" t="s">
        <v>7268</v>
      </c>
      <c r="E18" s="27" t="s">
        <v>7269</v>
      </c>
      <c r="F18" s="28" t="s">
        <v>2701</v>
      </c>
      <c r="G18" s="29">
        <v>0.27200000000000002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7554</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7555</v>
      </c>
    </row>
    <row r="26">
      <c r="A26" s="1" t="s">
        <v>513</v>
      </c>
      <c r="E26" s="27" t="s">
        <v>514</v>
      </c>
    </row>
    <row r="27">
      <c r="A27" s="1" t="s">
        <v>504</v>
      </c>
      <c r="B27" s="1">
        <v>5</v>
      </c>
      <c r="C27" s="26" t="s">
        <v>7556</v>
      </c>
      <c r="D27" t="s">
        <v>506</v>
      </c>
      <c r="E27" s="27" t="s">
        <v>7557</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89.25">
      <c r="A29" s="1" t="s">
        <v>511</v>
      </c>
      <c r="E29" s="32" t="s">
        <v>7558</v>
      </c>
    </row>
    <row r="30">
      <c r="A30" s="1" t="s">
        <v>513</v>
      </c>
      <c r="E30" s="27" t="s">
        <v>514</v>
      </c>
    </row>
    <row r="31">
      <c r="A31" s="1" t="s">
        <v>504</v>
      </c>
      <c r="B31" s="1">
        <v>6</v>
      </c>
      <c r="C31" s="26" t="s">
        <v>3562</v>
      </c>
      <c r="D31" t="s">
        <v>506</v>
      </c>
      <c r="E31" s="27" t="s">
        <v>3563</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7559</v>
      </c>
    </row>
    <row r="34">
      <c r="A34" s="1" t="s">
        <v>513</v>
      </c>
      <c r="E34" s="27" t="s">
        <v>514</v>
      </c>
    </row>
    <row r="35">
      <c r="A35" s="1" t="s">
        <v>504</v>
      </c>
      <c r="B35" s="1">
        <v>7</v>
      </c>
      <c r="C35" s="26" t="s">
        <v>3436</v>
      </c>
      <c r="D35" t="s">
        <v>506</v>
      </c>
      <c r="E35" s="27" t="s">
        <v>3437</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7560</v>
      </c>
    </row>
    <row r="38">
      <c r="A38" s="1" t="s">
        <v>513</v>
      </c>
      <c r="E38" s="27" t="s">
        <v>514</v>
      </c>
    </row>
    <row r="39">
      <c r="A39" s="1" t="s">
        <v>504</v>
      </c>
      <c r="B39" s="1">
        <v>8</v>
      </c>
      <c r="C39" s="26" t="s">
        <v>4064</v>
      </c>
      <c r="D39" t="s">
        <v>506</v>
      </c>
      <c r="E39" s="27" t="s">
        <v>4065</v>
      </c>
      <c r="F39" s="28" t="s">
        <v>1626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7561</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7562</v>
      </c>
    </row>
    <row r="47">
      <c r="A47" s="1" t="s">
        <v>513</v>
      </c>
      <c r="E47" s="27" t="s">
        <v>514</v>
      </c>
    </row>
    <row r="48">
      <c r="A48" s="1" t="s">
        <v>504</v>
      </c>
      <c r="B48" s="1">
        <v>10</v>
      </c>
      <c r="C48" s="26" t="s">
        <v>3469</v>
      </c>
      <c r="D48" t="s">
        <v>506</v>
      </c>
      <c r="E48" s="27" t="s">
        <v>3470</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7563</v>
      </c>
    </row>
    <row r="51">
      <c r="A51" s="1" t="s">
        <v>513</v>
      </c>
      <c r="E51" s="27" t="s">
        <v>514</v>
      </c>
    </row>
    <row r="52">
      <c r="A52" s="1" t="s">
        <v>501</v>
      </c>
      <c r="C52" s="22" t="s">
        <v>3502</v>
      </c>
      <c r="E52" s="23" t="s">
        <v>3503</v>
      </c>
      <c r="L52" s="24">
        <f>SUMIFS(L53:L112,A53:A112,"P")</f>
        <v>0</v>
      </c>
      <c r="M52" s="24">
        <f>SUMIFS(M53:M112,A53:A112,"P")</f>
        <v>0</v>
      </c>
      <c r="N52" s="25"/>
    </row>
    <row r="53">
      <c r="A53" s="1" t="s">
        <v>504</v>
      </c>
      <c r="B53" s="1">
        <v>11</v>
      </c>
      <c r="C53" s="26" t="s">
        <v>7467</v>
      </c>
      <c r="D53" t="s">
        <v>506</v>
      </c>
      <c r="E53" s="27" t="s">
        <v>7468</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3.75">
      <c r="A55" s="1" t="s">
        <v>511</v>
      </c>
      <c r="E55" s="32" t="s">
        <v>7564</v>
      </c>
    </row>
    <row r="56">
      <c r="A56" s="1" t="s">
        <v>513</v>
      </c>
      <c r="E56" s="27" t="s">
        <v>514</v>
      </c>
    </row>
    <row r="57">
      <c r="A57" s="1" t="s">
        <v>504</v>
      </c>
      <c r="B57" s="1">
        <v>12</v>
      </c>
      <c r="C57" s="26" t="s">
        <v>7225</v>
      </c>
      <c r="D57" t="s">
        <v>506</v>
      </c>
      <c r="E57" s="27" t="s">
        <v>7226</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7565</v>
      </c>
    </row>
    <row r="60">
      <c r="A60" s="1" t="s">
        <v>513</v>
      </c>
      <c r="E60" s="27" t="s">
        <v>514</v>
      </c>
    </row>
    <row r="61">
      <c r="A61" s="1" t="s">
        <v>504</v>
      </c>
      <c r="B61" s="1">
        <v>13</v>
      </c>
      <c r="C61" s="26" t="s">
        <v>7566</v>
      </c>
      <c r="D61" t="s">
        <v>506</v>
      </c>
      <c r="E61" s="27" t="s">
        <v>7567</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7568</v>
      </c>
    </row>
    <row r="64">
      <c r="A64" s="1" t="s">
        <v>513</v>
      </c>
      <c r="E64" s="27" t="s">
        <v>514</v>
      </c>
    </row>
    <row r="65">
      <c r="A65" s="1" t="s">
        <v>504</v>
      </c>
      <c r="B65" s="1">
        <v>14</v>
      </c>
      <c r="C65" s="26" t="s">
        <v>7474</v>
      </c>
      <c r="D65" t="s">
        <v>506</v>
      </c>
      <c r="E65" s="27" t="s">
        <v>7475</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7569</v>
      </c>
    </row>
    <row r="68">
      <c r="A68" s="1" t="s">
        <v>513</v>
      </c>
      <c r="E68" s="27" t="s">
        <v>514</v>
      </c>
    </row>
    <row r="69">
      <c r="A69" s="1" t="s">
        <v>504</v>
      </c>
      <c r="B69" s="1">
        <v>15</v>
      </c>
      <c r="C69" s="26" t="s">
        <v>7403</v>
      </c>
      <c r="D69" t="s">
        <v>506</v>
      </c>
      <c r="E69" s="27" t="s">
        <v>7404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7570</v>
      </c>
    </row>
    <row r="72">
      <c r="A72" s="1" t="s">
        <v>513</v>
      </c>
      <c r="E72" s="27" t="s">
        <v>514</v>
      </c>
    </row>
    <row r="73">
      <c r="A73" s="1" t="s">
        <v>504</v>
      </c>
      <c r="B73" s="1">
        <v>16</v>
      </c>
      <c r="C73" s="26" t="s">
        <v>7409</v>
      </c>
      <c r="D73" t="s">
        <v>506</v>
      </c>
      <c r="E73" s="27" t="s">
        <v>7410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7571</v>
      </c>
    </row>
    <row r="76">
      <c r="A76" s="1" t="s">
        <v>513</v>
      </c>
      <c r="E76" s="27" t="s">
        <v>514</v>
      </c>
    </row>
    <row r="77">
      <c r="A77" s="1" t="s">
        <v>504</v>
      </c>
      <c r="B77" s="1">
        <v>17</v>
      </c>
      <c r="C77" s="26" t="s">
        <v>7240</v>
      </c>
      <c r="D77" t="s">
        <v>506</v>
      </c>
      <c r="E77" s="27" t="s">
        <v>7241</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7565</v>
      </c>
    </row>
    <row r="80">
      <c r="A80" s="1" t="s">
        <v>513</v>
      </c>
      <c r="E80" s="27" t="s">
        <v>514</v>
      </c>
    </row>
    <row r="81">
      <c r="A81" s="1" t="s">
        <v>504</v>
      </c>
      <c r="B81" s="1">
        <v>18</v>
      </c>
      <c r="C81" s="26" t="s">
        <v>7243</v>
      </c>
      <c r="D81" t="s">
        <v>506</v>
      </c>
      <c r="E81" s="27" t="s">
        <v>7244</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7565</v>
      </c>
    </row>
    <row r="84">
      <c r="A84" s="1" t="s">
        <v>513</v>
      </c>
      <c r="E84" s="27" t="s">
        <v>514</v>
      </c>
    </row>
    <row r="85">
      <c r="A85" s="1" t="s">
        <v>504</v>
      </c>
      <c r="B85" s="1">
        <v>19</v>
      </c>
      <c r="C85" s="26" t="s">
        <v>7414</v>
      </c>
      <c r="D85" t="s">
        <v>506</v>
      </c>
      <c r="E85" s="27" t="s">
        <v>7415</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7572</v>
      </c>
    </row>
    <row r="88">
      <c r="A88" s="1" t="s">
        <v>513</v>
      </c>
      <c r="E88" s="27" t="s">
        <v>514</v>
      </c>
    </row>
    <row r="89">
      <c r="A89" s="1" t="s">
        <v>504</v>
      </c>
      <c r="B89" s="1">
        <v>20</v>
      </c>
      <c r="C89" s="26" t="s">
        <v>7419</v>
      </c>
      <c r="D89" t="s">
        <v>506</v>
      </c>
      <c r="E89" s="27" t="s">
        <v>7420</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7565</v>
      </c>
    </row>
    <row r="92">
      <c r="A92" s="1" t="s">
        <v>513</v>
      </c>
      <c r="E92" s="27" t="s">
        <v>514</v>
      </c>
    </row>
    <row r="93">
      <c r="A93" s="1" t="s">
        <v>504</v>
      </c>
      <c r="B93" s="1">
        <v>21</v>
      </c>
      <c r="C93" s="26" t="s">
        <v>7425</v>
      </c>
      <c r="D93" t="s">
        <v>506</v>
      </c>
      <c r="E93" s="27" t="s">
        <v>7426</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7565</v>
      </c>
    </row>
    <row r="96">
      <c r="A96" s="1" t="s">
        <v>513</v>
      </c>
      <c r="E96" s="27" t="s">
        <v>514</v>
      </c>
    </row>
    <row r="97">
      <c r="A97" s="1" t="s">
        <v>504</v>
      </c>
      <c r="B97" s="1">
        <v>22</v>
      </c>
      <c r="C97" s="26" t="s">
        <v>7436</v>
      </c>
      <c r="D97" t="s">
        <v>506</v>
      </c>
      <c r="E97" s="27" t="s">
        <v>7437</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5.5">
      <c r="A99" s="1" t="s">
        <v>511</v>
      </c>
      <c r="E99" s="32" t="s">
        <v>526</v>
      </c>
    </row>
    <row r="100">
      <c r="A100" s="1" t="s">
        <v>513</v>
      </c>
      <c r="E100" s="27" t="s">
        <v>506</v>
      </c>
    </row>
    <row r="101">
      <c r="A101" s="1" t="s">
        <v>504</v>
      </c>
      <c r="B101" s="1">
        <v>23</v>
      </c>
      <c r="C101" s="26" t="s">
        <v>7441</v>
      </c>
      <c r="D101" t="s">
        <v>506</v>
      </c>
      <c r="E101" s="27" t="s">
        <v>7442</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6.5">
      <c r="A103" s="1" t="s">
        <v>511</v>
      </c>
      <c r="E103" s="32" t="s">
        <v>7573</v>
      </c>
    </row>
    <row r="104">
      <c r="A104" s="1" t="s">
        <v>513</v>
      </c>
      <c r="E104" s="27" t="s">
        <v>506</v>
      </c>
    </row>
    <row r="105">
      <c r="A105" s="1" t="s">
        <v>504</v>
      </c>
      <c r="B105" s="1">
        <v>24</v>
      </c>
      <c r="C105" s="26" t="s">
        <v>7574</v>
      </c>
      <c r="D105" t="s">
        <v>506</v>
      </c>
      <c r="E105" s="27" t="s">
        <v>7575</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3.75">
      <c r="A107" s="1" t="s">
        <v>511</v>
      </c>
      <c r="E107" s="32" t="s">
        <v>7576</v>
      </c>
    </row>
    <row r="108">
      <c r="A108" s="1" t="s">
        <v>513</v>
      </c>
      <c r="E108" s="27" t="s">
        <v>506</v>
      </c>
    </row>
    <row r="109">
      <c r="A109" s="1" t="s">
        <v>504</v>
      </c>
      <c r="B109" s="1">
        <v>25</v>
      </c>
      <c r="C109" s="26" t="s">
        <v>7446</v>
      </c>
      <c r="D109" t="s">
        <v>506</v>
      </c>
      <c r="E109" s="27" t="s">
        <v>7447</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5.5">
      <c r="A111" s="1" t="s">
        <v>511</v>
      </c>
      <c r="E111" s="32" t="s">
        <v>521</v>
      </c>
    </row>
    <row r="112">
      <c r="A112" s="1" t="s">
        <v>513</v>
      </c>
      <c r="E112" s="27" t="s">
        <v>506</v>
      </c>
    </row>
    <row r="113">
      <c r="A113" s="1" t="s">
        <v>501</v>
      </c>
      <c r="C113" s="22" t="s">
        <v>2884</v>
      </c>
      <c r="E113" s="23" t="s">
        <v>2885</v>
      </c>
      <c r="L113" s="24">
        <f>SUMIFS(L114:L117,A114:A117,"P")</f>
        <v>0</v>
      </c>
      <c r="M113" s="24">
        <f>SUMIFS(M114:M117,A114:A117,"P")</f>
        <v>0</v>
      </c>
      <c r="N113" s="25"/>
    </row>
    <row r="114">
      <c r="A114" s="1" t="s">
        <v>504</v>
      </c>
      <c r="B114" s="1">
        <v>26</v>
      </c>
      <c r="C114" s="26" t="s">
        <v>7449</v>
      </c>
      <c r="D114" t="s">
        <v>506</v>
      </c>
      <c r="E114" s="27" t="s">
        <v>7450</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3.75">
      <c r="A116" s="1" t="s">
        <v>511</v>
      </c>
      <c r="E116" s="32" t="s">
        <v>7577</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7578</v>
      </c>
      <c r="E8" s="23" t="s">
        <v>287</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COUNTIFS(L8:L184,"=0",A8:A184,"P")+COUNTIFS(L8:L184,"",A8:A184,"P")+SUM(Q8:Q184)</f>
        <v>0</v>
      </c>
    </row>
    <row r="8">
      <c r="A8" s="1" t="s">
        <v>499</v>
      </c>
      <c r="C8" s="22" t="s">
        <v>7579</v>
      </c>
      <c r="E8" s="23" t="s">
        <v>289</v>
      </c>
      <c r="L8" s="24">
        <f>L9+L18+L75+L140+L145+L154+L171</f>
        <v>0</v>
      </c>
      <c r="M8" s="24">
        <f>M9+M18+M75+M140+M145+M154+M171</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132.71799999999999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7580</v>
      </c>
    </row>
    <row r="17" ht="25.5">
      <c r="A17" s="1" t="s">
        <v>513</v>
      </c>
      <c r="E17" s="27" t="s">
        <v>2702</v>
      </c>
    </row>
    <row r="18">
      <c r="A18" s="1" t="s">
        <v>501</v>
      </c>
      <c r="C18" s="22" t="s">
        <v>597</v>
      </c>
      <c r="E18" s="23" t="s">
        <v>557</v>
      </c>
      <c r="L18" s="24">
        <f>SUMIFS(L19:L74,A19:A74,"P")</f>
        <v>0</v>
      </c>
      <c r="M18" s="24">
        <f>SUMIFS(M19:M74,A19:A74,"P")</f>
        <v>0</v>
      </c>
      <c r="N18" s="25"/>
    </row>
    <row r="19" ht="25.5">
      <c r="A19" s="1" t="s">
        <v>504</v>
      </c>
      <c r="B19" s="1">
        <v>3</v>
      </c>
      <c r="C19" s="26" t="s">
        <v>7581</v>
      </c>
      <c r="D19" t="s">
        <v>506</v>
      </c>
      <c r="E19" s="27" t="s">
        <v>7582</v>
      </c>
      <c r="F19" s="28" t="s">
        <v>537</v>
      </c>
      <c r="G19" s="29">
        <v>10</v>
      </c>
      <c r="H19" s="28">
        <v>0</v>
      </c>
      <c r="I19" s="30">
        <f>ROUND(G19*H19,P4)</f>
        <v>0</v>
      </c>
      <c r="L19" s="30">
        <v>0</v>
      </c>
      <c r="M19" s="24">
        <f>ROUND(G19*L19,P4)</f>
        <v>0</v>
      </c>
      <c r="N19" s="25" t="s">
        <v>6049</v>
      </c>
      <c r="O19" s="31">
        <f>M19*AA19</f>
        <v>0</v>
      </c>
      <c r="P19" s="1">
        <v>3</v>
      </c>
      <c r="AA19" s="1">
        <f>IF(P19=1,$O$3,IF(P19=2,$O$4,$O$5))</f>
        <v>0</v>
      </c>
    </row>
    <row r="20">
      <c r="A20" s="1" t="s">
        <v>510</v>
      </c>
      <c r="E20" s="27" t="s">
        <v>506</v>
      </c>
    </row>
    <row r="21" ht="25.5">
      <c r="A21" s="1" t="s">
        <v>511</v>
      </c>
      <c r="E21" s="32" t="s">
        <v>7583</v>
      </c>
    </row>
    <row r="22" ht="25.5">
      <c r="A22" s="1" t="s">
        <v>513</v>
      </c>
      <c r="E22" s="27" t="s">
        <v>6051</v>
      </c>
    </row>
    <row r="23" ht="25.5">
      <c r="A23" s="1" t="s">
        <v>504</v>
      </c>
      <c r="B23" s="1">
        <v>4</v>
      </c>
      <c r="C23" s="26" t="s">
        <v>7584</v>
      </c>
      <c r="D23" t="s">
        <v>506</v>
      </c>
      <c r="E23" s="27" t="s">
        <v>7585</v>
      </c>
      <c r="F23" s="28" t="s">
        <v>7586</v>
      </c>
      <c r="G23" s="29">
        <v>5</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7587</v>
      </c>
    </row>
    <row r="26" ht="25.5">
      <c r="A26" s="1" t="s">
        <v>513</v>
      </c>
      <c r="E26" s="27" t="s">
        <v>6051</v>
      </c>
    </row>
    <row r="27" ht="25.5">
      <c r="A27" s="1" t="s">
        <v>504</v>
      </c>
      <c r="B27" s="1">
        <v>5</v>
      </c>
      <c r="C27" s="26" t="s">
        <v>7588</v>
      </c>
      <c r="D27" t="s">
        <v>506</v>
      </c>
      <c r="E27" s="27" t="s">
        <v>7589</v>
      </c>
      <c r="F27" s="28" t="s">
        <v>564</v>
      </c>
      <c r="G27" s="29">
        <v>40</v>
      </c>
      <c r="H27" s="28">
        <v>0.0001</v>
      </c>
      <c r="I27" s="30">
        <f>ROUND(G27*H27,P4)</f>
        <v>0</v>
      </c>
      <c r="L27" s="30">
        <v>0</v>
      </c>
      <c r="M27" s="24">
        <f>ROUND(G27*L27,P4)</f>
        <v>0</v>
      </c>
      <c r="N27" s="25" t="s">
        <v>6049</v>
      </c>
      <c r="O27" s="31">
        <f>M27*AA27</f>
        <v>0</v>
      </c>
      <c r="P27" s="1">
        <v>3</v>
      </c>
      <c r="AA27" s="1">
        <f>IF(P27=1,$O$3,IF(P27=2,$O$4,$O$5))</f>
        <v>0</v>
      </c>
    </row>
    <row r="28">
      <c r="A28" s="1" t="s">
        <v>510</v>
      </c>
      <c r="E28" s="27" t="s">
        <v>506</v>
      </c>
    </row>
    <row r="29" ht="25.5">
      <c r="A29" s="1" t="s">
        <v>511</v>
      </c>
      <c r="E29" s="32" t="s">
        <v>7590</v>
      </c>
    </row>
    <row r="30" ht="25.5">
      <c r="A30" s="1" t="s">
        <v>513</v>
      </c>
      <c r="E30" s="27" t="s">
        <v>6051</v>
      </c>
    </row>
    <row r="31" ht="25.5">
      <c r="A31" s="1" t="s">
        <v>504</v>
      </c>
      <c r="B31" s="1">
        <v>6</v>
      </c>
      <c r="C31" s="26" t="s">
        <v>7591</v>
      </c>
      <c r="D31" t="s">
        <v>506</v>
      </c>
      <c r="E31" s="27" t="s">
        <v>7592</v>
      </c>
      <c r="F31" s="28" t="s">
        <v>564</v>
      </c>
      <c r="G31" s="29">
        <v>40</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676</v>
      </c>
    </row>
    <row r="34" ht="25.5">
      <c r="A34" s="1" t="s">
        <v>513</v>
      </c>
      <c r="E34" s="27" t="s">
        <v>6051</v>
      </c>
    </row>
    <row r="35" ht="25.5">
      <c r="A35" s="1" t="s">
        <v>504</v>
      </c>
      <c r="B35" s="1">
        <v>7</v>
      </c>
      <c r="C35" s="26" t="s">
        <v>7593</v>
      </c>
      <c r="D35" t="s">
        <v>506</v>
      </c>
      <c r="E35" s="27" t="s">
        <v>7594</v>
      </c>
      <c r="F35" s="28" t="s">
        <v>560</v>
      </c>
      <c r="G35" s="29">
        <v>97.980999999999995</v>
      </c>
      <c r="H35" s="28">
        <v>0</v>
      </c>
      <c r="I35" s="30">
        <f>ROUND(G35*H35,P4)</f>
        <v>0</v>
      </c>
      <c r="L35" s="30">
        <v>0</v>
      </c>
      <c r="M35" s="24">
        <f>ROUND(G35*L35,P4)</f>
        <v>0</v>
      </c>
      <c r="N35" s="25" t="s">
        <v>6049</v>
      </c>
      <c r="O35" s="31">
        <f>M35*AA35</f>
        <v>0</v>
      </c>
      <c r="P35" s="1">
        <v>3</v>
      </c>
      <c r="AA35" s="1">
        <f>IF(P35=1,$O$3,IF(P35=2,$O$4,$O$5))</f>
        <v>0</v>
      </c>
    </row>
    <row r="36">
      <c r="A36" s="1" t="s">
        <v>510</v>
      </c>
      <c r="E36" s="27" t="s">
        <v>506</v>
      </c>
    </row>
    <row r="37" ht="51">
      <c r="A37" s="1" t="s">
        <v>511</v>
      </c>
      <c r="E37" s="32" t="s">
        <v>7595</v>
      </c>
    </row>
    <row r="38" ht="25.5">
      <c r="A38" s="1" t="s">
        <v>513</v>
      </c>
      <c r="E38" s="27" t="s">
        <v>6051</v>
      </c>
    </row>
    <row r="39" ht="25.5">
      <c r="A39" s="1" t="s">
        <v>504</v>
      </c>
      <c r="B39" s="1">
        <v>8</v>
      </c>
      <c r="C39" s="26" t="s">
        <v>7596</v>
      </c>
      <c r="D39" t="s">
        <v>506</v>
      </c>
      <c r="E39" s="27" t="s">
        <v>7597</v>
      </c>
      <c r="F39" s="28" t="s">
        <v>560</v>
      </c>
      <c r="G39" s="29">
        <v>24.495000000000001</v>
      </c>
      <c r="H39" s="28">
        <v>0</v>
      </c>
      <c r="I39" s="30">
        <f>ROUND(G39*H39,P4)</f>
        <v>0</v>
      </c>
      <c r="L39" s="30">
        <v>0</v>
      </c>
      <c r="M39" s="24">
        <f>ROUND(G39*L39,P4)</f>
        <v>0</v>
      </c>
      <c r="N39" s="25" t="s">
        <v>6049</v>
      </c>
      <c r="O39" s="31">
        <f>M39*AA39</f>
        <v>0</v>
      </c>
      <c r="P39" s="1">
        <v>3</v>
      </c>
      <c r="AA39" s="1">
        <f>IF(P39=1,$O$3,IF(P39=2,$O$4,$O$5))</f>
        <v>0</v>
      </c>
    </row>
    <row r="40">
      <c r="A40" s="1" t="s">
        <v>510</v>
      </c>
      <c r="E40" s="27" t="s">
        <v>506</v>
      </c>
    </row>
    <row r="41" ht="25.5">
      <c r="A41" s="1" t="s">
        <v>511</v>
      </c>
      <c r="E41" s="32" t="s">
        <v>7598</v>
      </c>
    </row>
    <row r="42" ht="25.5">
      <c r="A42" s="1" t="s">
        <v>513</v>
      </c>
      <c r="E42" s="27" t="s">
        <v>6051</v>
      </c>
    </row>
    <row r="43" ht="25.5">
      <c r="A43" s="1" t="s">
        <v>504</v>
      </c>
      <c r="B43" s="1">
        <v>9</v>
      </c>
      <c r="C43" s="26" t="s">
        <v>7599</v>
      </c>
      <c r="D43" t="s">
        <v>506</v>
      </c>
      <c r="E43" s="27" t="s">
        <v>7600</v>
      </c>
      <c r="F43" s="28" t="s">
        <v>1626</v>
      </c>
      <c r="G43" s="29">
        <v>104.48999999999999</v>
      </c>
      <c r="H43" s="28">
        <v>0.00084999999999999995</v>
      </c>
      <c r="I43" s="30">
        <f>ROUND(G43*H43,P4)</f>
        <v>0</v>
      </c>
      <c r="L43" s="30">
        <v>0</v>
      </c>
      <c r="M43" s="24">
        <f>ROUND(G43*L43,P4)</f>
        <v>0</v>
      </c>
      <c r="N43" s="25" t="s">
        <v>6049</v>
      </c>
      <c r="O43" s="31">
        <f>M43*AA43</f>
        <v>0</v>
      </c>
      <c r="P43" s="1">
        <v>3</v>
      </c>
      <c r="AA43" s="1">
        <f>IF(P43=1,$O$3,IF(P43=2,$O$4,$O$5))</f>
        <v>0</v>
      </c>
    </row>
    <row r="44">
      <c r="A44" s="1" t="s">
        <v>510</v>
      </c>
      <c r="E44" s="27" t="s">
        <v>506</v>
      </c>
    </row>
    <row r="45" ht="25.5">
      <c r="A45" s="1" t="s">
        <v>511</v>
      </c>
      <c r="E45" s="32" t="s">
        <v>7601</v>
      </c>
    </row>
    <row r="46" ht="25.5">
      <c r="A46" s="1" t="s">
        <v>513</v>
      </c>
      <c r="E46" s="27" t="s">
        <v>6051</v>
      </c>
    </row>
    <row r="47" ht="25.5">
      <c r="A47" s="1" t="s">
        <v>504</v>
      </c>
      <c r="B47" s="1">
        <v>10</v>
      </c>
      <c r="C47" s="26" t="s">
        <v>7602</v>
      </c>
      <c r="D47" t="s">
        <v>506</v>
      </c>
      <c r="E47" s="27" t="s">
        <v>7603</v>
      </c>
      <c r="F47" s="28" t="s">
        <v>1626</v>
      </c>
      <c r="G47" s="29">
        <v>104.48999999999999</v>
      </c>
      <c r="H47" s="28">
        <v>0</v>
      </c>
      <c r="I47" s="30">
        <f>ROUND(G47*H47,P4)</f>
        <v>0</v>
      </c>
      <c r="L47" s="30">
        <v>0</v>
      </c>
      <c r="M47" s="24">
        <f>ROUND(G47*L47,P4)</f>
        <v>0</v>
      </c>
      <c r="N47" s="25" t="s">
        <v>6049</v>
      </c>
      <c r="O47" s="31">
        <f>M47*AA47</f>
        <v>0</v>
      </c>
      <c r="P47" s="1">
        <v>3</v>
      </c>
      <c r="AA47" s="1">
        <f>IF(P47=1,$O$3,IF(P47=2,$O$4,$O$5))</f>
        <v>0</v>
      </c>
    </row>
    <row r="48">
      <c r="A48" s="1" t="s">
        <v>510</v>
      </c>
      <c r="E48" s="27" t="s">
        <v>506</v>
      </c>
    </row>
    <row r="49" ht="25.5">
      <c r="A49" s="1" t="s">
        <v>511</v>
      </c>
      <c r="E49" s="32" t="s">
        <v>7604</v>
      </c>
    </row>
    <row r="50" ht="25.5">
      <c r="A50" s="1" t="s">
        <v>513</v>
      </c>
      <c r="E50" s="27" t="s">
        <v>6051</v>
      </c>
    </row>
    <row r="51" ht="38.25">
      <c r="A51" s="1" t="s">
        <v>504</v>
      </c>
      <c r="B51" s="1">
        <v>11</v>
      </c>
      <c r="C51" s="26" t="s">
        <v>7605</v>
      </c>
      <c r="D51" t="s">
        <v>506</v>
      </c>
      <c r="E51" s="27" t="s">
        <v>7606</v>
      </c>
      <c r="F51" s="28" t="s">
        <v>560</v>
      </c>
      <c r="G51" s="29">
        <v>112.23399999999999</v>
      </c>
      <c r="H51" s="28">
        <v>0</v>
      </c>
      <c r="I51" s="30">
        <f>ROUND(G51*H51,P4)</f>
        <v>0</v>
      </c>
      <c r="L51" s="30">
        <v>0</v>
      </c>
      <c r="M51" s="24">
        <f>ROUND(G51*L51,P4)</f>
        <v>0</v>
      </c>
      <c r="N51" s="25" t="s">
        <v>6049</v>
      </c>
      <c r="O51" s="31">
        <f>M51*AA51</f>
        <v>0</v>
      </c>
      <c r="P51" s="1">
        <v>3</v>
      </c>
      <c r="AA51" s="1">
        <f>IF(P51=1,$O$3,IF(P51=2,$O$4,$O$5))</f>
        <v>0</v>
      </c>
    </row>
    <row r="52">
      <c r="A52" s="1" t="s">
        <v>510</v>
      </c>
      <c r="E52" s="27" t="s">
        <v>7607</v>
      </c>
    </row>
    <row r="53" ht="25.5">
      <c r="A53" s="1" t="s">
        <v>511</v>
      </c>
      <c r="E53" s="32" t="s">
        <v>7608</v>
      </c>
    </row>
    <row r="54" ht="25.5">
      <c r="A54" s="1" t="s">
        <v>513</v>
      </c>
      <c r="E54" s="27" t="s">
        <v>6051</v>
      </c>
    </row>
    <row r="55" ht="25.5">
      <c r="A55" s="1" t="s">
        <v>504</v>
      </c>
      <c r="B55" s="1">
        <v>12</v>
      </c>
      <c r="C55" s="26" t="s">
        <v>7609</v>
      </c>
      <c r="D55" t="s">
        <v>506</v>
      </c>
      <c r="E55" s="27" t="s">
        <v>7610</v>
      </c>
      <c r="F55" s="28" t="s">
        <v>560</v>
      </c>
      <c r="G55" s="29">
        <v>56.116999999999997</v>
      </c>
      <c r="H55" s="28">
        <v>0</v>
      </c>
      <c r="I55" s="30">
        <f>ROUND(G55*H55,P4)</f>
        <v>0</v>
      </c>
      <c r="L55" s="30">
        <v>0</v>
      </c>
      <c r="M55" s="24">
        <f>ROUND(G55*L55,P4)</f>
        <v>0</v>
      </c>
      <c r="N55" s="25" t="s">
        <v>6049</v>
      </c>
      <c r="O55" s="31">
        <f>M55*AA55</f>
        <v>0</v>
      </c>
      <c r="P55" s="1">
        <v>3</v>
      </c>
      <c r="AA55" s="1">
        <f>IF(P55=1,$O$3,IF(P55=2,$O$4,$O$5))</f>
        <v>0</v>
      </c>
    </row>
    <row r="56">
      <c r="A56" s="1" t="s">
        <v>510</v>
      </c>
      <c r="E56" s="27" t="s">
        <v>506</v>
      </c>
    </row>
    <row r="57" ht="25.5">
      <c r="A57" s="1" t="s">
        <v>511</v>
      </c>
      <c r="E57" s="32" t="s">
        <v>7611</v>
      </c>
    </row>
    <row r="58" ht="25.5">
      <c r="A58" s="1" t="s">
        <v>513</v>
      </c>
      <c r="E58" s="27" t="s">
        <v>6051</v>
      </c>
    </row>
    <row r="59" ht="25.5">
      <c r="A59" s="1" t="s">
        <v>504</v>
      </c>
      <c r="B59" s="1">
        <v>13</v>
      </c>
      <c r="C59" s="26" t="s">
        <v>7612</v>
      </c>
      <c r="D59" t="s">
        <v>506</v>
      </c>
      <c r="E59" s="27" t="s">
        <v>7613</v>
      </c>
      <c r="F59" s="28" t="s">
        <v>560</v>
      </c>
      <c r="G59" s="29">
        <v>56.116999999999997</v>
      </c>
      <c r="H59" s="28">
        <v>0</v>
      </c>
      <c r="I59" s="30">
        <f>ROUND(G59*H59,P4)</f>
        <v>0</v>
      </c>
      <c r="L59" s="30">
        <v>0</v>
      </c>
      <c r="M59" s="24">
        <f>ROUND(G59*L59,P4)</f>
        <v>0</v>
      </c>
      <c r="N59" s="25" t="s">
        <v>6049</v>
      </c>
      <c r="O59" s="31">
        <f>M59*AA59</f>
        <v>0</v>
      </c>
      <c r="P59" s="1">
        <v>3</v>
      </c>
      <c r="AA59" s="1">
        <f>IF(P59=1,$O$3,IF(P59=2,$O$4,$O$5))</f>
        <v>0</v>
      </c>
    </row>
    <row r="60">
      <c r="A60" s="1" t="s">
        <v>510</v>
      </c>
      <c r="E60" s="27" t="s">
        <v>506</v>
      </c>
    </row>
    <row r="61" ht="38.25">
      <c r="A61" s="1" t="s">
        <v>511</v>
      </c>
      <c r="E61" s="32" t="s">
        <v>7614</v>
      </c>
    </row>
    <row r="62" ht="25.5">
      <c r="A62" s="1" t="s">
        <v>513</v>
      </c>
      <c r="E62" s="27" t="s">
        <v>6051</v>
      </c>
    </row>
    <row r="63" ht="38.25">
      <c r="A63" s="1" t="s">
        <v>504</v>
      </c>
      <c r="B63" s="1">
        <v>14</v>
      </c>
      <c r="C63" s="26" t="s">
        <v>7615</v>
      </c>
      <c r="D63" t="s">
        <v>506</v>
      </c>
      <c r="E63" s="27" t="s">
        <v>7616</v>
      </c>
      <c r="F63" s="28" t="s">
        <v>560</v>
      </c>
      <c r="G63" s="29">
        <v>42.506</v>
      </c>
      <c r="H63" s="28">
        <v>0</v>
      </c>
      <c r="I63" s="30">
        <f>ROUND(G63*H63,P4)</f>
        <v>0</v>
      </c>
      <c r="L63" s="30">
        <v>0</v>
      </c>
      <c r="M63" s="24">
        <f>ROUND(G63*L63,P4)</f>
        <v>0</v>
      </c>
      <c r="N63" s="25" t="s">
        <v>6049</v>
      </c>
      <c r="O63" s="31">
        <f>M63*AA63</f>
        <v>0</v>
      </c>
      <c r="P63" s="1">
        <v>3</v>
      </c>
      <c r="AA63" s="1">
        <f>IF(P63=1,$O$3,IF(P63=2,$O$4,$O$5))</f>
        <v>0</v>
      </c>
    </row>
    <row r="64">
      <c r="A64" s="1" t="s">
        <v>510</v>
      </c>
      <c r="E64" s="27" t="s">
        <v>7617</v>
      </c>
    </row>
    <row r="65" ht="25.5">
      <c r="A65" s="1" t="s">
        <v>511</v>
      </c>
      <c r="E65" s="32" t="s">
        <v>7618</v>
      </c>
    </row>
    <row r="66" ht="25.5">
      <c r="A66" s="1" t="s">
        <v>513</v>
      </c>
      <c r="E66" s="27" t="s">
        <v>6051</v>
      </c>
    </row>
    <row r="67">
      <c r="A67" s="1" t="s">
        <v>504</v>
      </c>
      <c r="B67" s="1">
        <v>15</v>
      </c>
      <c r="C67" s="26" t="s">
        <v>7619</v>
      </c>
      <c r="D67" t="s">
        <v>506</v>
      </c>
      <c r="E67" s="27" t="s">
        <v>7620</v>
      </c>
      <c r="F67" s="28" t="s">
        <v>2701</v>
      </c>
      <c r="G67" s="29">
        <v>72.260000000000005</v>
      </c>
      <c r="H67" s="28">
        <v>1</v>
      </c>
      <c r="I67" s="30">
        <f>ROUND(G67*H67,P4)</f>
        <v>0</v>
      </c>
      <c r="L67" s="30">
        <v>0</v>
      </c>
      <c r="M67" s="24">
        <f>ROUND(G67*L67,P4)</f>
        <v>0</v>
      </c>
      <c r="N67" s="25" t="s">
        <v>6049</v>
      </c>
      <c r="O67" s="31">
        <f>M67*AA67</f>
        <v>0</v>
      </c>
      <c r="P67" s="1">
        <v>3</v>
      </c>
      <c r="AA67" s="1">
        <f>IF(P67=1,$O$3,IF(P67=2,$O$4,$O$5))</f>
        <v>0</v>
      </c>
    </row>
    <row r="68">
      <c r="A68" s="1" t="s">
        <v>510</v>
      </c>
      <c r="E68" s="27" t="s">
        <v>506</v>
      </c>
    </row>
    <row r="69" ht="25.5">
      <c r="A69" s="1" t="s">
        <v>511</v>
      </c>
      <c r="E69" s="32" t="s">
        <v>7621</v>
      </c>
    </row>
    <row r="70" ht="25.5">
      <c r="A70" s="1" t="s">
        <v>513</v>
      </c>
      <c r="E70" s="27" t="s">
        <v>6051</v>
      </c>
    </row>
    <row r="71">
      <c r="A71" s="1" t="s">
        <v>504</v>
      </c>
      <c r="B71" s="1">
        <v>16</v>
      </c>
      <c r="C71" s="26" t="s">
        <v>7622</v>
      </c>
      <c r="D71" t="s">
        <v>506</v>
      </c>
      <c r="E71" s="27" t="s">
        <v>7623</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5.5">
      <c r="A73" s="1" t="s">
        <v>511</v>
      </c>
      <c r="E73" s="32" t="s">
        <v>521</v>
      </c>
    </row>
    <row r="74">
      <c r="A74" s="1" t="s">
        <v>513</v>
      </c>
      <c r="E74" s="27" t="s">
        <v>506</v>
      </c>
    </row>
    <row r="75">
      <c r="A75" s="1" t="s">
        <v>501</v>
      </c>
      <c r="C75" s="22" t="s">
        <v>6118</v>
      </c>
      <c r="E75" s="23" t="s">
        <v>6119</v>
      </c>
      <c r="L75" s="24">
        <f>SUMIFS(L76:L139,A76:A139,"P")</f>
        <v>0</v>
      </c>
      <c r="M75" s="24">
        <f>SUMIFS(M76:M139,A76:A139,"P")</f>
        <v>0</v>
      </c>
      <c r="N75" s="25"/>
    </row>
    <row r="76" ht="25.5">
      <c r="A76" s="1" t="s">
        <v>504</v>
      </c>
      <c r="B76" s="1">
        <v>17</v>
      </c>
      <c r="C76" s="26" t="s">
        <v>7624</v>
      </c>
      <c r="D76" t="s">
        <v>506</v>
      </c>
      <c r="E76" s="27" t="s">
        <v>7625</v>
      </c>
      <c r="F76" s="28" t="s">
        <v>564</v>
      </c>
      <c r="G76" s="29">
        <v>14.5</v>
      </c>
      <c r="H76" s="28">
        <v>0.01201</v>
      </c>
      <c r="I76" s="30">
        <f>ROUND(G76*H76,P4)</f>
        <v>0</v>
      </c>
      <c r="L76" s="30">
        <v>0</v>
      </c>
      <c r="M76" s="24">
        <f>ROUND(G76*L76,P4)</f>
        <v>0</v>
      </c>
      <c r="N76" s="25" t="s">
        <v>6049</v>
      </c>
      <c r="O76" s="31">
        <f>M76*AA76</f>
        <v>0</v>
      </c>
      <c r="P76" s="1">
        <v>3</v>
      </c>
      <c r="AA76" s="1">
        <f>IF(P76=1,$O$3,IF(P76=2,$O$4,$O$5))</f>
        <v>0</v>
      </c>
    </row>
    <row r="77">
      <c r="A77" s="1" t="s">
        <v>510</v>
      </c>
      <c r="E77" s="27" t="s">
        <v>506</v>
      </c>
    </row>
    <row r="78" ht="25.5">
      <c r="A78" s="1" t="s">
        <v>511</v>
      </c>
      <c r="E78" s="32" t="s">
        <v>7626</v>
      </c>
    </row>
    <row r="79" ht="25.5">
      <c r="A79" s="1" t="s">
        <v>513</v>
      </c>
      <c r="E79" s="27" t="s">
        <v>6051</v>
      </c>
    </row>
    <row r="80">
      <c r="A80" s="1" t="s">
        <v>504</v>
      </c>
      <c r="B80" s="1">
        <v>18</v>
      </c>
      <c r="C80" s="26" t="s">
        <v>7627</v>
      </c>
      <c r="D80" t="s">
        <v>506</v>
      </c>
      <c r="E80" s="27" t="s">
        <v>7628</v>
      </c>
      <c r="F80" s="28" t="s">
        <v>1258</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5.5">
      <c r="A82" s="1" t="s">
        <v>511</v>
      </c>
      <c r="E82" s="32" t="s">
        <v>809</v>
      </c>
    </row>
    <row r="83">
      <c r="A83" s="1" t="s">
        <v>513</v>
      </c>
      <c r="E83" s="27" t="s">
        <v>506</v>
      </c>
    </row>
    <row r="84">
      <c r="A84" s="1" t="s">
        <v>504</v>
      </c>
      <c r="B84" s="1">
        <v>19</v>
      </c>
      <c r="C84" s="26" t="s">
        <v>7629</v>
      </c>
      <c r="D84" t="s">
        <v>506</v>
      </c>
      <c r="E84" s="27" t="s">
        <v>7630</v>
      </c>
      <c r="F84" s="28" t="s">
        <v>1258</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5.5">
      <c r="A86" s="1" t="s">
        <v>511</v>
      </c>
      <c r="E86" s="32" t="s">
        <v>526</v>
      </c>
    </row>
    <row r="87">
      <c r="A87" s="1" t="s">
        <v>513</v>
      </c>
      <c r="E87" s="27" t="s">
        <v>506</v>
      </c>
    </row>
    <row r="88">
      <c r="A88" s="1" t="s">
        <v>504</v>
      </c>
      <c r="B88" s="1">
        <v>20</v>
      </c>
      <c r="C88" s="26" t="s">
        <v>7631</v>
      </c>
      <c r="D88" t="s">
        <v>506</v>
      </c>
      <c r="E88" s="27" t="s">
        <v>7632</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5.5">
      <c r="A90" s="1" t="s">
        <v>511</v>
      </c>
      <c r="E90" s="32" t="s">
        <v>7626</v>
      </c>
    </row>
    <row r="91">
      <c r="A91" s="1" t="s">
        <v>513</v>
      </c>
      <c r="E91" s="27" t="s">
        <v>506</v>
      </c>
    </row>
    <row r="92">
      <c r="A92" s="1" t="s">
        <v>504</v>
      </c>
      <c r="B92" s="1">
        <v>21</v>
      </c>
      <c r="C92" s="26" t="s">
        <v>7633</v>
      </c>
      <c r="D92" t="s">
        <v>506</v>
      </c>
      <c r="E92" s="27" t="s">
        <v>7634</v>
      </c>
      <c r="F92" s="28" t="s">
        <v>1626</v>
      </c>
      <c r="G92" s="29">
        <v>36.267000000000003</v>
      </c>
      <c r="H92" s="28">
        <v>0</v>
      </c>
      <c r="I92" s="30">
        <f>ROUND(G92*H92,P4)</f>
        <v>0</v>
      </c>
      <c r="L92" s="30">
        <v>0</v>
      </c>
      <c r="M92" s="24">
        <f>ROUND(G92*L92,P4)</f>
        <v>0</v>
      </c>
      <c r="N92" s="25" t="s">
        <v>6049</v>
      </c>
      <c r="O92" s="31">
        <f>M92*AA92</f>
        <v>0</v>
      </c>
      <c r="P92" s="1">
        <v>3</v>
      </c>
      <c r="AA92" s="1">
        <f>IF(P92=1,$O$3,IF(P92=2,$O$4,$O$5))</f>
        <v>0</v>
      </c>
    </row>
    <row r="93">
      <c r="A93" s="1" t="s">
        <v>510</v>
      </c>
      <c r="E93" s="27" t="s">
        <v>506</v>
      </c>
    </row>
    <row r="94" ht="38.25">
      <c r="A94" s="1" t="s">
        <v>511</v>
      </c>
      <c r="E94" s="32" t="s">
        <v>7635</v>
      </c>
    </row>
    <row r="95" ht="25.5">
      <c r="A95" s="1" t="s">
        <v>513</v>
      </c>
      <c r="E95" s="27" t="s">
        <v>6051</v>
      </c>
    </row>
    <row r="96">
      <c r="A96" s="1" t="s">
        <v>504</v>
      </c>
      <c r="B96" s="1">
        <v>22</v>
      </c>
      <c r="C96" s="26" t="s">
        <v>7636</v>
      </c>
      <c r="D96" t="s">
        <v>506</v>
      </c>
      <c r="E96" s="27" t="s">
        <v>7637</v>
      </c>
      <c r="F96" s="28" t="s">
        <v>1258</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5.5">
      <c r="A98" s="1" t="s">
        <v>511</v>
      </c>
      <c r="E98" s="32" t="s">
        <v>7638</v>
      </c>
    </row>
    <row r="99">
      <c r="A99" s="1" t="s">
        <v>513</v>
      </c>
      <c r="E99" s="27" t="s">
        <v>506</v>
      </c>
    </row>
    <row r="100">
      <c r="A100" s="1" t="s">
        <v>504</v>
      </c>
      <c r="B100" s="1">
        <v>23</v>
      </c>
      <c r="C100" s="26" t="s">
        <v>7639</v>
      </c>
      <c r="D100" t="s">
        <v>506</v>
      </c>
      <c r="E100" s="27" t="s">
        <v>7640</v>
      </c>
      <c r="F100" s="28" t="s">
        <v>519</v>
      </c>
      <c r="G100" s="29">
        <v>1</v>
      </c>
      <c r="H100" s="28">
        <v>0</v>
      </c>
      <c r="I100" s="30">
        <f>ROUND(G100*H100,P4)</f>
        <v>0</v>
      </c>
      <c r="L100" s="30">
        <v>0</v>
      </c>
      <c r="M100" s="24">
        <f>ROUND(G100*L100,P4)</f>
        <v>0</v>
      </c>
      <c r="N100" s="25" t="s">
        <v>6049</v>
      </c>
      <c r="O100" s="31">
        <f>M100*AA100</f>
        <v>0</v>
      </c>
      <c r="P100" s="1">
        <v>3</v>
      </c>
      <c r="AA100" s="1">
        <f>IF(P100=1,$O$3,IF(P100=2,$O$4,$O$5))</f>
        <v>0</v>
      </c>
    </row>
    <row r="101">
      <c r="A101" s="1" t="s">
        <v>510</v>
      </c>
      <c r="E101" s="27" t="s">
        <v>506</v>
      </c>
    </row>
    <row r="102" ht="25.5">
      <c r="A102" s="1" t="s">
        <v>511</v>
      </c>
      <c r="E102" s="32" t="s">
        <v>521</v>
      </c>
    </row>
    <row r="103" ht="25.5">
      <c r="A103" s="1" t="s">
        <v>513</v>
      </c>
      <c r="E103" s="27" t="s">
        <v>6051</v>
      </c>
    </row>
    <row r="104">
      <c r="A104" s="1" t="s">
        <v>504</v>
      </c>
      <c r="B104" s="1">
        <v>24</v>
      </c>
      <c r="C104" s="26" t="s">
        <v>7641</v>
      </c>
      <c r="D104" t="s">
        <v>506</v>
      </c>
      <c r="E104" s="27" t="s">
        <v>7642</v>
      </c>
      <c r="F104" s="28" t="s">
        <v>1258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521</v>
      </c>
    </row>
    <row r="107">
      <c r="A107" s="1" t="s">
        <v>513</v>
      </c>
      <c r="E107" s="27" t="s">
        <v>506</v>
      </c>
    </row>
    <row r="108">
      <c r="A108" s="1" t="s">
        <v>504</v>
      </c>
      <c r="B108" s="1">
        <v>25</v>
      </c>
      <c r="C108" s="26" t="s">
        <v>7643</v>
      </c>
      <c r="D108" t="s">
        <v>506</v>
      </c>
      <c r="E108" s="27" t="s">
        <v>7644</v>
      </c>
      <c r="F108" s="28" t="s">
        <v>519</v>
      </c>
      <c r="G108" s="29">
        <v>1</v>
      </c>
      <c r="H108" s="28">
        <v>0.0053600000000000002</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5.5">
      <c r="A110" s="1" t="s">
        <v>511</v>
      </c>
      <c r="E110" s="32" t="s">
        <v>521</v>
      </c>
    </row>
    <row r="111" ht="25.5">
      <c r="A111" s="1" t="s">
        <v>513</v>
      </c>
      <c r="E111" s="27" t="s">
        <v>6051</v>
      </c>
    </row>
    <row r="112">
      <c r="A112" s="1" t="s">
        <v>504</v>
      </c>
      <c r="B112" s="1">
        <v>26</v>
      </c>
      <c r="C112" s="26" t="s">
        <v>7645</v>
      </c>
      <c r="D112" t="s">
        <v>506</v>
      </c>
      <c r="E112" s="27" t="s">
        <v>7646</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521</v>
      </c>
    </row>
    <row r="115">
      <c r="A115" s="1" t="s">
        <v>513</v>
      </c>
      <c r="E115" s="27" t="s">
        <v>506</v>
      </c>
    </row>
    <row r="116">
      <c r="A116" s="1" t="s">
        <v>504</v>
      </c>
      <c r="B116" s="1">
        <v>27</v>
      </c>
      <c r="C116" s="26" t="s">
        <v>7647</v>
      </c>
      <c r="D116" t="s">
        <v>506</v>
      </c>
      <c r="E116" s="27" t="s">
        <v>7648</v>
      </c>
      <c r="F116" s="28" t="s">
        <v>1258</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5.5">
      <c r="A118" s="1" t="s">
        <v>511</v>
      </c>
      <c r="E118" s="32" t="s">
        <v>526</v>
      </c>
    </row>
    <row r="119">
      <c r="A119" s="1" t="s">
        <v>513</v>
      </c>
      <c r="E119" s="27" t="s">
        <v>506</v>
      </c>
    </row>
    <row r="120">
      <c r="A120" s="1" t="s">
        <v>504</v>
      </c>
      <c r="B120" s="1">
        <v>28</v>
      </c>
      <c r="C120" s="26" t="s">
        <v>7649</v>
      </c>
      <c r="D120" t="s">
        <v>506</v>
      </c>
      <c r="E120" s="27" t="s">
        <v>7650</v>
      </c>
      <c r="F120" s="28" t="s">
        <v>1626</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7651</v>
      </c>
    </row>
    <row r="123">
      <c r="A123" s="1" t="s">
        <v>513</v>
      </c>
      <c r="E123" s="27" t="s">
        <v>506</v>
      </c>
    </row>
    <row r="124">
      <c r="A124" s="1" t="s">
        <v>504</v>
      </c>
      <c r="B124" s="1">
        <v>29</v>
      </c>
      <c r="C124" s="26" t="s">
        <v>7652</v>
      </c>
      <c r="D124" t="s">
        <v>506</v>
      </c>
      <c r="E124" s="27" t="s">
        <v>7653</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5.5">
      <c r="A126" s="1" t="s">
        <v>511</v>
      </c>
      <c r="E126" s="32" t="s">
        <v>521</v>
      </c>
    </row>
    <row r="127">
      <c r="A127" s="1" t="s">
        <v>513</v>
      </c>
      <c r="E127" s="27" t="s">
        <v>506</v>
      </c>
    </row>
    <row r="128">
      <c r="A128" s="1" t="s">
        <v>504</v>
      </c>
      <c r="B128" s="1">
        <v>30</v>
      </c>
      <c r="C128" s="26" t="s">
        <v>7654</v>
      </c>
      <c r="D128" t="s">
        <v>506</v>
      </c>
      <c r="E128" s="27" t="s">
        <v>7655</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5.5">
      <c r="A130" s="1" t="s">
        <v>511</v>
      </c>
      <c r="E130" s="32" t="s">
        <v>521</v>
      </c>
    </row>
    <row r="131">
      <c r="A131" s="1" t="s">
        <v>513</v>
      </c>
      <c r="E131" s="27" t="s">
        <v>506</v>
      </c>
    </row>
    <row r="132">
      <c r="A132" s="1" t="s">
        <v>504</v>
      </c>
      <c r="B132" s="1">
        <v>31</v>
      </c>
      <c r="C132" s="26" t="s">
        <v>7656</v>
      </c>
      <c r="D132" t="s">
        <v>506</v>
      </c>
      <c r="E132" s="27" t="s">
        <v>7657</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5.5">
      <c r="A134" s="1" t="s">
        <v>511</v>
      </c>
      <c r="E134" s="32" t="s">
        <v>686</v>
      </c>
    </row>
    <row r="135">
      <c r="A135" s="1" t="s">
        <v>513</v>
      </c>
      <c r="E135" s="27" t="s">
        <v>506</v>
      </c>
    </row>
    <row r="136">
      <c r="A136" s="1" t="s">
        <v>504</v>
      </c>
      <c r="B136" s="1">
        <v>32</v>
      </c>
      <c r="C136" s="26" t="s">
        <v>7658</v>
      </c>
      <c r="D136" t="s">
        <v>506</v>
      </c>
      <c r="E136" s="27" t="s">
        <v>7659</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5.5">
      <c r="A138" s="1" t="s">
        <v>511</v>
      </c>
      <c r="E138" s="32" t="s">
        <v>2326</v>
      </c>
    </row>
    <row r="139">
      <c r="A139" s="1" t="s">
        <v>513</v>
      </c>
      <c r="E139" s="27" t="s">
        <v>506</v>
      </c>
    </row>
    <row r="140">
      <c r="A140" s="1" t="s">
        <v>501</v>
      </c>
      <c r="C140" s="22" t="s">
        <v>857</v>
      </c>
      <c r="E140" s="23" t="s">
        <v>3456</v>
      </c>
      <c r="L140" s="24">
        <f>SUMIFS(L141:L144,A141:A144,"P")</f>
        <v>0</v>
      </c>
      <c r="M140" s="24">
        <f>SUMIFS(M141:M144,A141:A144,"P")</f>
        <v>0</v>
      </c>
      <c r="N140" s="25"/>
    </row>
    <row r="141" ht="25.5">
      <c r="A141" s="1" t="s">
        <v>504</v>
      </c>
      <c r="B141" s="1">
        <v>33</v>
      </c>
      <c r="C141" s="26" t="s">
        <v>7660</v>
      </c>
      <c r="D141" t="s">
        <v>506</v>
      </c>
      <c r="E141" s="27" t="s">
        <v>7661</v>
      </c>
      <c r="F141" s="28" t="s">
        <v>560</v>
      </c>
      <c r="G141" s="29">
        <v>23.853000000000002</v>
      </c>
      <c r="H141" s="28">
        <v>0</v>
      </c>
      <c r="I141" s="30">
        <f>ROUND(G141*H141,P4)</f>
        <v>0</v>
      </c>
      <c r="L141" s="30">
        <v>0</v>
      </c>
      <c r="M141" s="24">
        <f>ROUND(G141*L141,P4)</f>
        <v>0</v>
      </c>
      <c r="N141" s="25" t="s">
        <v>6049</v>
      </c>
      <c r="O141" s="31">
        <f>M141*AA141</f>
        <v>0</v>
      </c>
      <c r="P141" s="1">
        <v>3</v>
      </c>
      <c r="AA141" s="1">
        <f>IF(P141=1,$O$3,IF(P141=2,$O$4,$O$5))</f>
        <v>0</v>
      </c>
    </row>
    <row r="142">
      <c r="A142" s="1" t="s">
        <v>510</v>
      </c>
      <c r="E142" s="27" t="s">
        <v>506</v>
      </c>
    </row>
    <row r="143" ht="25.5">
      <c r="A143" s="1" t="s">
        <v>511</v>
      </c>
      <c r="E143" s="32" t="s">
        <v>7662</v>
      </c>
    </row>
    <row r="144" ht="25.5">
      <c r="A144" s="1" t="s">
        <v>513</v>
      </c>
      <c r="E144" s="27" t="s">
        <v>6051</v>
      </c>
    </row>
    <row r="145">
      <c r="A145" s="1" t="s">
        <v>501</v>
      </c>
      <c r="C145" s="22" t="s">
        <v>7663</v>
      </c>
      <c r="E145" s="23" t="s">
        <v>7664</v>
      </c>
      <c r="L145" s="24">
        <f>SUMIFS(L146:L153,A146:A153,"P")</f>
        <v>0</v>
      </c>
      <c r="M145" s="24">
        <f>SUMIFS(M146:M153,A146:A153,"P")</f>
        <v>0</v>
      </c>
      <c r="N145" s="25"/>
    </row>
    <row r="146" ht="25.5">
      <c r="A146" s="1" t="s">
        <v>504</v>
      </c>
      <c r="B146" s="1">
        <v>34</v>
      </c>
      <c r="C146" s="26" t="s">
        <v>7665</v>
      </c>
      <c r="D146" t="s">
        <v>506</v>
      </c>
      <c r="E146" s="27" t="s">
        <v>7666</v>
      </c>
      <c r="F146" s="28" t="s">
        <v>1626</v>
      </c>
      <c r="G146" s="29">
        <v>36.267000000000003</v>
      </c>
      <c r="H146" s="28">
        <v>0</v>
      </c>
      <c r="I146" s="30">
        <f>ROUND(G146*H146,P4)</f>
        <v>0</v>
      </c>
      <c r="L146" s="30">
        <v>0</v>
      </c>
      <c r="M146" s="24">
        <f>ROUND(G146*L146,P4)</f>
        <v>0</v>
      </c>
      <c r="N146" s="25" t="s">
        <v>6049</v>
      </c>
      <c r="O146" s="31">
        <f>M146*AA146</f>
        <v>0</v>
      </c>
      <c r="P146" s="1">
        <v>3</v>
      </c>
      <c r="AA146" s="1">
        <f>IF(P146=1,$O$3,IF(P146=2,$O$4,$O$5))</f>
        <v>0</v>
      </c>
    </row>
    <row r="147">
      <c r="A147" s="1" t="s">
        <v>510</v>
      </c>
      <c r="E147" s="27" t="s">
        <v>506</v>
      </c>
    </row>
    <row r="148" ht="25.5">
      <c r="A148" s="1" t="s">
        <v>511</v>
      </c>
      <c r="E148" s="32" t="s">
        <v>7651</v>
      </c>
    </row>
    <row r="149" ht="25.5">
      <c r="A149" s="1" t="s">
        <v>513</v>
      </c>
      <c r="E149" s="27" t="s">
        <v>6051</v>
      </c>
    </row>
    <row r="150">
      <c r="A150" s="1" t="s">
        <v>504</v>
      </c>
      <c r="B150" s="1">
        <v>35</v>
      </c>
      <c r="C150" s="26" t="s">
        <v>7667</v>
      </c>
      <c r="D150" t="s">
        <v>506</v>
      </c>
      <c r="E150" s="27" t="s">
        <v>7668</v>
      </c>
      <c r="F150" s="28" t="s">
        <v>2701</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5.5">
      <c r="A152" s="1" t="s">
        <v>511</v>
      </c>
      <c r="E152" s="32" t="s">
        <v>7669</v>
      </c>
    </row>
    <row r="153">
      <c r="A153" s="1" t="s">
        <v>513</v>
      </c>
      <c r="E153" s="27" t="s">
        <v>506</v>
      </c>
    </row>
    <row r="154">
      <c r="A154" s="1" t="s">
        <v>501</v>
      </c>
      <c r="C154" s="22" t="s">
        <v>3502</v>
      </c>
      <c r="E154" s="23" t="s">
        <v>4925</v>
      </c>
      <c r="L154" s="24">
        <f>SUMIFS(L155:L170,A155:A170,"P")</f>
        <v>0</v>
      </c>
      <c r="M154" s="24">
        <f>SUMIFS(M155:M170,A155:A170,"P")</f>
        <v>0</v>
      </c>
      <c r="N154" s="25"/>
    </row>
    <row r="155">
      <c r="A155" s="1" t="s">
        <v>504</v>
      </c>
      <c r="B155" s="1">
        <v>36</v>
      </c>
      <c r="C155" s="26" t="s">
        <v>7670</v>
      </c>
      <c r="D155" t="s">
        <v>506</v>
      </c>
      <c r="E155" s="27" t="s">
        <v>7671</v>
      </c>
      <c r="F155" s="28" t="s">
        <v>519</v>
      </c>
      <c r="G155" s="29">
        <v>1</v>
      </c>
      <c r="H155" s="28">
        <v>0.010189999999999999</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5.5">
      <c r="A157" s="1" t="s">
        <v>511</v>
      </c>
      <c r="E157" s="32" t="s">
        <v>521</v>
      </c>
    </row>
    <row r="158" ht="25.5">
      <c r="A158" s="1" t="s">
        <v>513</v>
      </c>
      <c r="E158" s="27" t="s">
        <v>6051</v>
      </c>
    </row>
    <row r="159">
      <c r="A159" s="1" t="s">
        <v>504</v>
      </c>
      <c r="B159" s="1">
        <v>37</v>
      </c>
      <c r="C159" s="26" t="s">
        <v>7672</v>
      </c>
      <c r="D159" t="s">
        <v>506</v>
      </c>
      <c r="E159" s="27" t="s">
        <v>7673</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5.5">
      <c r="A161" s="1" t="s">
        <v>511</v>
      </c>
      <c r="E161" s="32" t="s">
        <v>521</v>
      </c>
    </row>
    <row r="162">
      <c r="A162" s="1" t="s">
        <v>513</v>
      </c>
      <c r="E162" s="27" t="s">
        <v>506</v>
      </c>
    </row>
    <row r="163">
      <c r="A163" s="1" t="s">
        <v>504</v>
      </c>
      <c r="B163" s="1">
        <v>38</v>
      </c>
      <c r="C163" s="26" t="s">
        <v>7674</v>
      </c>
      <c r="D163" t="s">
        <v>506</v>
      </c>
      <c r="E163" s="27" t="s">
        <v>7675</v>
      </c>
      <c r="F163" s="28" t="s">
        <v>2701</v>
      </c>
      <c r="G163" s="29">
        <v>0.70699999999999996</v>
      </c>
      <c r="H163" s="28">
        <v>1</v>
      </c>
      <c r="I163" s="30">
        <f>ROUND(G163*H163,P4)</f>
        <v>0</v>
      </c>
      <c r="L163" s="30">
        <v>0</v>
      </c>
      <c r="M163" s="24">
        <f>ROUND(G163*L163,P4)</f>
        <v>0</v>
      </c>
      <c r="N163" s="25" t="s">
        <v>6049</v>
      </c>
      <c r="O163" s="31">
        <f>M163*AA163</f>
        <v>0</v>
      </c>
      <c r="P163" s="1">
        <v>3</v>
      </c>
      <c r="AA163" s="1">
        <f>IF(P163=1,$O$3,IF(P163=2,$O$4,$O$5))</f>
        <v>0</v>
      </c>
    </row>
    <row r="164">
      <c r="A164" s="1" t="s">
        <v>510</v>
      </c>
      <c r="E164" s="27" t="s">
        <v>506</v>
      </c>
    </row>
    <row r="165" ht="38.25">
      <c r="A165" s="1" t="s">
        <v>511</v>
      </c>
      <c r="E165" s="32" t="s">
        <v>7676</v>
      </c>
    </row>
    <row r="166" ht="25.5">
      <c r="A166" s="1" t="s">
        <v>513</v>
      </c>
      <c r="E166" s="27" t="s">
        <v>6051</v>
      </c>
    </row>
    <row r="167">
      <c r="A167" s="1" t="s">
        <v>504</v>
      </c>
      <c r="B167" s="1">
        <v>39</v>
      </c>
      <c r="C167" s="26" t="s">
        <v>7677</v>
      </c>
      <c r="D167" t="s">
        <v>506</v>
      </c>
      <c r="E167" s="27" t="s">
        <v>7678</v>
      </c>
      <c r="F167" s="28" t="s">
        <v>564</v>
      </c>
      <c r="G167" s="29">
        <v>34</v>
      </c>
      <c r="H167" s="28">
        <v>0.00012999999999999999</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5.5">
      <c r="A169" s="1" t="s">
        <v>511</v>
      </c>
      <c r="E169" s="32" t="s">
        <v>7679</v>
      </c>
    </row>
    <row r="170" ht="25.5">
      <c r="A170" s="1" t="s">
        <v>513</v>
      </c>
      <c r="E170" s="27" t="s">
        <v>6051</v>
      </c>
    </row>
    <row r="171">
      <c r="A171" s="1" t="s">
        <v>501</v>
      </c>
      <c r="C171" s="22" t="s">
        <v>7680</v>
      </c>
      <c r="E171" s="23" t="s">
        <v>7681</v>
      </c>
      <c r="L171" s="24">
        <f>SUMIFS(L172:L183,A172:A183,"P")</f>
        <v>0</v>
      </c>
      <c r="M171" s="24">
        <f>SUMIFS(M172:M183,A172:A183,"P")</f>
        <v>0</v>
      </c>
      <c r="N171" s="25"/>
    </row>
    <row r="172">
      <c r="A172" s="1" t="s">
        <v>504</v>
      </c>
      <c r="B172" s="1">
        <v>40</v>
      </c>
      <c r="C172" s="26" t="s">
        <v>7682</v>
      </c>
      <c r="D172" t="s">
        <v>506</v>
      </c>
      <c r="E172" s="27" t="s">
        <v>7683</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5.5">
      <c r="A174" s="1" t="s">
        <v>511</v>
      </c>
      <c r="E174" s="32" t="s">
        <v>521</v>
      </c>
    </row>
    <row r="175">
      <c r="A175" s="1" t="s">
        <v>513</v>
      </c>
      <c r="E175" s="27" t="s">
        <v>506</v>
      </c>
    </row>
    <row r="176">
      <c r="A176" s="1" t="s">
        <v>504</v>
      </c>
      <c r="B176" s="1">
        <v>41</v>
      </c>
      <c r="C176" s="26" t="s">
        <v>7684</v>
      </c>
      <c r="D176" t="s">
        <v>506</v>
      </c>
      <c r="E176" s="27" t="s">
        <v>7685</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5.5">
      <c r="A178" s="1" t="s">
        <v>511</v>
      </c>
      <c r="E178" s="32" t="s">
        <v>521</v>
      </c>
    </row>
    <row r="179">
      <c r="A179" s="1" t="s">
        <v>513</v>
      </c>
      <c r="E179" s="27" t="s">
        <v>506</v>
      </c>
    </row>
    <row r="180">
      <c r="A180" s="1" t="s">
        <v>504</v>
      </c>
      <c r="B180" s="1">
        <v>42</v>
      </c>
      <c r="C180" s="26" t="s">
        <v>7686</v>
      </c>
      <c r="D180" t="s">
        <v>506</v>
      </c>
      <c r="E180" s="27" t="s">
        <v>7687</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5.5">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7688</v>
      </c>
      <c r="E8" s="23" t="s">
        <v>291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COUNTIFS(L8:L331,"=0",A8:A331,"P")+COUNTIFS(L8:L331,"",A8:A331,"P")+SUM(Q8:Q331)</f>
        <v>0</v>
      </c>
    </row>
    <row r="8">
      <c r="A8" s="1" t="s">
        <v>499</v>
      </c>
      <c r="C8" s="22" t="s">
        <v>7689</v>
      </c>
      <c r="E8" s="23" t="s">
        <v>293</v>
      </c>
      <c r="L8" s="24">
        <f>L9+L18+L79+L292+L297+L318</f>
        <v>0</v>
      </c>
      <c r="M8" s="24">
        <f>M9+M18+M79+M292+M297+M318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71.822000000000003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7690</v>
      </c>
    </row>
    <row r="17" ht="25.5">
      <c r="A17" s="1" t="s">
        <v>513</v>
      </c>
      <c r="E17" s="27" t="s">
        <v>2702</v>
      </c>
    </row>
    <row r="18">
      <c r="A18" s="1" t="s">
        <v>501</v>
      </c>
      <c r="C18" s="22" t="s">
        <v>597</v>
      </c>
      <c r="E18" s="23" t="s">
        <v>557</v>
      </c>
      <c r="L18" s="24">
        <f>SUMIFS(L19:L78,A19:A78,"P")</f>
        <v>0</v>
      </c>
      <c r="M18" s="24">
        <f>SUMIFS(M19:M78,A19:A78,"P")</f>
        <v>0</v>
      </c>
      <c r="N18" s="25"/>
    </row>
    <row r="19" ht="25.5">
      <c r="A19" s="1" t="s">
        <v>504</v>
      </c>
      <c r="B19" s="1">
        <v>3</v>
      </c>
      <c r="C19" s="26" t="s">
        <v>7581</v>
      </c>
      <c r="D19" t="s">
        <v>506</v>
      </c>
      <c r="E19" s="27" t="s">
        <v>7582</v>
      </c>
      <c r="F19" s="28" t="s">
        <v>537</v>
      </c>
      <c r="G19" s="29">
        <v>20</v>
      </c>
      <c r="H19" s="28">
        <v>0</v>
      </c>
      <c r="I19" s="30">
        <f>ROUND(G19*H19,P4)</f>
        <v>0</v>
      </c>
      <c r="L19" s="30">
        <v>0</v>
      </c>
      <c r="M19" s="24">
        <f>ROUND(G19*L19,P4)</f>
        <v>0</v>
      </c>
      <c r="N19" s="25" t="s">
        <v>6049</v>
      </c>
      <c r="O19" s="31">
        <f>M19*AA19</f>
        <v>0</v>
      </c>
      <c r="P19" s="1">
        <v>3</v>
      </c>
      <c r="AA19" s="1">
        <f>IF(P19=1,$O$3,IF(P19=2,$O$4,$O$5))</f>
        <v>0</v>
      </c>
    </row>
    <row r="20">
      <c r="A20" s="1" t="s">
        <v>510</v>
      </c>
      <c r="E20" s="27" t="s">
        <v>506</v>
      </c>
    </row>
    <row r="21" ht="25.5">
      <c r="A21" s="1" t="s">
        <v>511</v>
      </c>
      <c r="E21" s="32" t="s">
        <v>7691</v>
      </c>
    </row>
    <row r="22" ht="25.5">
      <c r="A22" s="1" t="s">
        <v>513</v>
      </c>
      <c r="E22" s="27" t="s">
        <v>6051</v>
      </c>
    </row>
    <row r="23" ht="25.5">
      <c r="A23" s="1" t="s">
        <v>504</v>
      </c>
      <c r="B23" s="1">
        <v>4</v>
      </c>
      <c r="C23" s="26" t="s">
        <v>7584</v>
      </c>
      <c r="D23" t="s">
        <v>506</v>
      </c>
      <c r="E23" s="27" t="s">
        <v>7585</v>
      </c>
      <c r="F23" s="28" t="s">
        <v>7586</v>
      </c>
      <c r="G23" s="29">
        <v>10</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7692</v>
      </c>
    </row>
    <row r="26" ht="25.5">
      <c r="A26" s="1" t="s">
        <v>513</v>
      </c>
      <c r="E26" s="27" t="s">
        <v>6051</v>
      </c>
    </row>
    <row r="27" ht="38.25">
      <c r="A27" s="1" t="s">
        <v>504</v>
      </c>
      <c r="B27" s="1">
        <v>5</v>
      </c>
      <c r="C27" s="26" t="s">
        <v>7693</v>
      </c>
      <c r="D27" t="s">
        <v>506</v>
      </c>
      <c r="E27" s="27" t="s">
        <v>7694</v>
      </c>
      <c r="F27" s="28" t="s">
        <v>564</v>
      </c>
      <c r="G27" s="29">
        <v>11.699999999999999</v>
      </c>
      <c r="H27" s="28">
        <v>0.036900000000000002</v>
      </c>
      <c r="I27" s="30">
        <f>ROUND(G27*H27,P4)</f>
        <v>0</v>
      </c>
      <c r="L27" s="30">
        <v>0</v>
      </c>
      <c r="M27" s="24">
        <f>ROUND(G27*L27,P4)</f>
        <v>0</v>
      </c>
      <c r="N27" s="25" t="s">
        <v>6049</v>
      </c>
      <c r="O27" s="31">
        <f>M27*AA27</f>
        <v>0</v>
      </c>
      <c r="P27" s="1">
        <v>3</v>
      </c>
      <c r="AA27" s="1">
        <f>IF(P27=1,$O$3,IF(P27=2,$O$4,$O$5))</f>
        <v>0</v>
      </c>
    </row>
    <row r="28" ht="25.5">
      <c r="A28" s="1" t="s">
        <v>510</v>
      </c>
      <c r="E28" s="27" t="s">
        <v>7695</v>
      </c>
    </row>
    <row r="29" ht="25.5">
      <c r="A29" s="1" t="s">
        <v>511</v>
      </c>
      <c r="E29" s="32" t="s">
        <v>7696</v>
      </c>
    </row>
    <row r="30" ht="25.5">
      <c r="A30" s="1" t="s">
        <v>513</v>
      </c>
      <c r="E30" s="27" t="s">
        <v>6051</v>
      </c>
    </row>
    <row r="31" ht="25.5">
      <c r="A31" s="1" t="s">
        <v>504</v>
      </c>
      <c r="B31" s="1">
        <v>6</v>
      </c>
      <c r="C31" s="26" t="s">
        <v>7588</v>
      </c>
      <c r="D31" t="s">
        <v>506</v>
      </c>
      <c r="E31" s="27" t="s">
        <v>7589</v>
      </c>
      <c r="F31" s="28" t="s">
        <v>564</v>
      </c>
      <c r="G31" s="29">
        <v>58</v>
      </c>
      <c r="H31" s="28">
        <v>0.0001</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7697</v>
      </c>
    </row>
    <row r="34" ht="25.5">
      <c r="A34" s="1" t="s">
        <v>513</v>
      </c>
      <c r="E34" s="27" t="s">
        <v>6051</v>
      </c>
    </row>
    <row r="35" ht="25.5">
      <c r="A35" s="1" t="s">
        <v>504</v>
      </c>
      <c r="B35" s="1">
        <v>7</v>
      </c>
      <c r="C35" s="26" t="s">
        <v>7591</v>
      </c>
      <c r="D35" t="s">
        <v>506</v>
      </c>
      <c r="E35" s="27" t="s">
        <v>7592</v>
      </c>
      <c r="F35" s="28" t="s">
        <v>564</v>
      </c>
      <c r="G35" s="29">
        <v>58</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571</v>
      </c>
    </row>
    <row r="38" ht="25.5">
      <c r="A38" s="1" t="s">
        <v>513</v>
      </c>
      <c r="E38" s="27" t="s">
        <v>6051</v>
      </c>
    </row>
    <row r="39" ht="25.5">
      <c r="A39" s="1" t="s">
        <v>504</v>
      </c>
      <c r="B39" s="1">
        <v>8</v>
      </c>
      <c r="C39" s="26" t="s">
        <v>7698</v>
      </c>
      <c r="D39" t="s">
        <v>506</v>
      </c>
      <c r="E39" s="27" t="s">
        <v>7699</v>
      </c>
      <c r="F39" s="28" t="s">
        <v>560</v>
      </c>
      <c r="G39" s="29">
        <v>6.7199999999999998</v>
      </c>
      <c r="H39" s="28">
        <v>0</v>
      </c>
      <c r="I39" s="30">
        <f>ROUND(G39*H39,P4)</f>
        <v>0</v>
      </c>
      <c r="L39" s="30">
        <v>0</v>
      </c>
      <c r="M39" s="24">
        <f>ROUND(G39*L39,P4)</f>
        <v>0</v>
      </c>
      <c r="N39" s="25" t="s">
        <v>6049</v>
      </c>
      <c r="O39" s="31">
        <f>M39*AA39</f>
        <v>0</v>
      </c>
      <c r="P39" s="1">
        <v>3</v>
      </c>
      <c r="AA39" s="1">
        <f>IF(P39=1,$O$3,IF(P39=2,$O$4,$O$5))</f>
        <v>0</v>
      </c>
    </row>
    <row r="40">
      <c r="A40" s="1" t="s">
        <v>510</v>
      </c>
      <c r="E40" s="27" t="s">
        <v>506</v>
      </c>
    </row>
    <row r="41" ht="25.5">
      <c r="A41" s="1" t="s">
        <v>511</v>
      </c>
      <c r="E41" s="32" t="s">
        <v>7700</v>
      </c>
    </row>
    <row r="42" ht="25.5">
      <c r="A42" s="1" t="s">
        <v>513</v>
      </c>
      <c r="E42" s="27" t="s">
        <v>6051</v>
      </c>
    </row>
    <row r="43" ht="25.5">
      <c r="A43" s="1" t="s">
        <v>504</v>
      </c>
      <c r="B43" s="1">
        <v>9</v>
      </c>
      <c r="C43" s="26" t="s">
        <v>7596</v>
      </c>
      <c r="D43" t="s">
        <v>506</v>
      </c>
      <c r="E43" s="27" t="s">
        <v>7597</v>
      </c>
      <c r="F43" s="28" t="s">
        <v>560</v>
      </c>
      <c r="G43" s="29">
        <v>160.482</v>
      </c>
      <c r="H43" s="28">
        <v>0</v>
      </c>
      <c r="I43" s="30">
        <f>ROUND(G43*H43,P4)</f>
        <v>0</v>
      </c>
      <c r="L43" s="30">
        <v>0</v>
      </c>
      <c r="M43" s="24">
        <f>ROUND(G43*L43,P4)</f>
        <v>0</v>
      </c>
      <c r="N43" s="25" t="s">
        <v>6049</v>
      </c>
      <c r="O43" s="31">
        <f>M43*AA43</f>
        <v>0</v>
      </c>
      <c r="P43" s="1">
        <v>3</v>
      </c>
      <c r="AA43" s="1">
        <f>IF(P43=1,$O$3,IF(P43=2,$O$4,$O$5))</f>
        <v>0</v>
      </c>
    </row>
    <row r="44">
      <c r="A44" s="1" t="s">
        <v>510</v>
      </c>
      <c r="E44" s="27" t="s">
        <v>506</v>
      </c>
    </row>
    <row r="45" ht="63.75">
      <c r="A45" s="1" t="s">
        <v>511</v>
      </c>
      <c r="E45" s="32" t="s">
        <v>7701</v>
      </c>
    </row>
    <row r="46" ht="25.5">
      <c r="A46" s="1" t="s">
        <v>513</v>
      </c>
      <c r="E46" s="27" t="s">
        <v>6051</v>
      </c>
    </row>
    <row r="47" ht="25.5">
      <c r="A47" s="1" t="s">
        <v>504</v>
      </c>
      <c r="B47" s="1">
        <v>10</v>
      </c>
      <c r="C47" s="26" t="s">
        <v>7702</v>
      </c>
      <c r="D47" t="s">
        <v>506</v>
      </c>
      <c r="E47" s="27" t="s">
        <v>7703</v>
      </c>
      <c r="F47" s="28" t="s">
        <v>1626</v>
      </c>
      <c r="G47" s="29">
        <v>118.49299999999999</v>
      </c>
      <c r="H47" s="28">
        <v>0.00084000000000000003</v>
      </c>
      <c r="I47" s="30">
        <f>ROUND(G47*H47,P4)</f>
        <v>0</v>
      </c>
      <c r="L47" s="30">
        <v>0</v>
      </c>
      <c r="M47" s="24">
        <f>ROUND(G47*L47,P4)</f>
        <v>0</v>
      </c>
      <c r="N47" s="25" t="s">
        <v>6049</v>
      </c>
      <c r="O47" s="31">
        <f>M47*AA47</f>
        <v>0</v>
      </c>
      <c r="P47" s="1">
        <v>3</v>
      </c>
      <c r="AA47" s="1">
        <f>IF(P47=1,$O$3,IF(P47=2,$O$4,$O$5))</f>
        <v>0</v>
      </c>
    </row>
    <row r="48">
      <c r="A48" s="1" t="s">
        <v>510</v>
      </c>
      <c r="E48" s="27" t="s">
        <v>506</v>
      </c>
    </row>
    <row r="49" ht="25.5">
      <c r="A49" s="1" t="s">
        <v>511</v>
      </c>
      <c r="E49" s="32" t="s">
        <v>7704</v>
      </c>
    </row>
    <row r="50" ht="25.5">
      <c r="A50" s="1" t="s">
        <v>513</v>
      </c>
      <c r="E50" s="27" t="s">
        <v>6051</v>
      </c>
    </row>
    <row r="51" ht="25.5">
      <c r="A51" s="1" t="s">
        <v>504</v>
      </c>
      <c r="B51" s="1">
        <v>11</v>
      </c>
      <c r="C51" s="26" t="s">
        <v>7705</v>
      </c>
      <c r="D51" t="s">
        <v>506</v>
      </c>
      <c r="E51" s="27" t="s">
        <v>7706</v>
      </c>
      <c r="F51" s="28" t="s">
        <v>1626</v>
      </c>
      <c r="G51" s="29">
        <v>118.49299999999999</v>
      </c>
      <c r="H51" s="28">
        <v>0</v>
      </c>
      <c r="I51" s="30">
        <f>ROUND(G51*H51,P4)</f>
        <v>0</v>
      </c>
      <c r="L51" s="30">
        <v>0</v>
      </c>
      <c r="M51" s="24">
        <f>ROUND(G51*L51,P4)</f>
        <v>0</v>
      </c>
      <c r="N51" s="25" t="s">
        <v>6049</v>
      </c>
      <c r="O51" s="31">
        <f>M51*AA51</f>
        <v>0</v>
      </c>
      <c r="P51" s="1">
        <v>3</v>
      </c>
      <c r="AA51" s="1">
        <f>IF(P51=1,$O$3,IF(P51=2,$O$4,$O$5))</f>
        <v>0</v>
      </c>
    </row>
    <row r="52">
      <c r="A52" s="1" t="s">
        <v>510</v>
      </c>
      <c r="E52" s="27" t="s">
        <v>506</v>
      </c>
    </row>
    <row r="53" ht="25.5">
      <c r="A53" s="1" t="s">
        <v>511</v>
      </c>
      <c r="E53" s="32" t="s">
        <v>7707</v>
      </c>
    </row>
    <row r="54" ht="25.5">
      <c r="A54" s="1" t="s">
        <v>513</v>
      </c>
      <c r="E54" s="27" t="s">
        <v>6051</v>
      </c>
    </row>
    <row r="55" ht="38.25">
      <c r="A55" s="1" t="s">
        <v>504</v>
      </c>
      <c r="B55" s="1">
        <v>12</v>
      </c>
      <c r="C55" s="26" t="s">
        <v>7605</v>
      </c>
      <c r="D55" t="s">
        <v>506</v>
      </c>
      <c r="E55" s="27" t="s">
        <v>7606</v>
      </c>
      <c r="F55" s="28" t="s">
        <v>560</v>
      </c>
      <c r="G55" s="29">
        <v>249.142</v>
      </c>
      <c r="H55" s="28">
        <v>0</v>
      </c>
      <c r="I55" s="30">
        <f>ROUND(G55*H55,P4)</f>
        <v>0</v>
      </c>
      <c r="L55" s="30">
        <v>0</v>
      </c>
      <c r="M55" s="24">
        <f>ROUND(G55*L55,P4)</f>
        <v>0</v>
      </c>
      <c r="N55" s="25" t="s">
        <v>6049</v>
      </c>
      <c r="O55" s="31">
        <f>M55*AA55</f>
        <v>0</v>
      </c>
      <c r="P55" s="1">
        <v>3</v>
      </c>
      <c r="AA55" s="1">
        <f>IF(P55=1,$O$3,IF(P55=2,$O$4,$O$5))</f>
        <v>0</v>
      </c>
    </row>
    <row r="56">
      <c r="A56" s="1" t="s">
        <v>510</v>
      </c>
      <c r="E56" s="27" t="s">
        <v>7607</v>
      </c>
    </row>
    <row r="57" ht="25.5">
      <c r="A57" s="1" t="s">
        <v>511</v>
      </c>
      <c r="E57" s="32" t="s">
        <v>7708</v>
      </c>
    </row>
    <row r="58" ht="25.5">
      <c r="A58" s="1" t="s">
        <v>513</v>
      </c>
      <c r="E58" s="27" t="s">
        <v>6051</v>
      </c>
    </row>
    <row r="59" ht="25.5">
      <c r="A59" s="1" t="s">
        <v>504</v>
      </c>
      <c r="B59" s="1">
        <v>13</v>
      </c>
      <c r="C59" s="26" t="s">
        <v>7709</v>
      </c>
      <c r="D59" t="s">
        <v>506</v>
      </c>
      <c r="E59" s="27" t="s">
        <v>7710</v>
      </c>
      <c r="F59" s="28" t="s">
        <v>560</v>
      </c>
      <c r="G59" s="29">
        <v>124.571</v>
      </c>
      <c r="H59" s="28">
        <v>0</v>
      </c>
      <c r="I59" s="30">
        <f>ROUND(G59*H59,P4)</f>
        <v>0</v>
      </c>
      <c r="L59" s="30">
        <v>0</v>
      </c>
      <c r="M59" s="24">
        <f>ROUND(G59*L59,P4)</f>
        <v>0</v>
      </c>
      <c r="N59" s="25" t="s">
        <v>6049</v>
      </c>
      <c r="O59" s="31">
        <f>M59*AA59</f>
        <v>0</v>
      </c>
      <c r="P59" s="1">
        <v>3</v>
      </c>
      <c r="AA59" s="1">
        <f>IF(P59=1,$O$3,IF(P59=2,$O$4,$O$5))</f>
        <v>0</v>
      </c>
    </row>
    <row r="60">
      <c r="A60" s="1" t="s">
        <v>510</v>
      </c>
      <c r="E60" s="27" t="s">
        <v>506</v>
      </c>
    </row>
    <row r="61" ht="25.5">
      <c r="A61" s="1" t="s">
        <v>511</v>
      </c>
      <c r="E61" s="32" t="s">
        <v>7711</v>
      </c>
    </row>
    <row r="62" ht="25.5">
      <c r="A62" s="1" t="s">
        <v>513</v>
      </c>
      <c r="E62" s="27" t="s">
        <v>6051</v>
      </c>
    </row>
    <row r="63" ht="25.5">
      <c r="A63" s="1" t="s">
        <v>504</v>
      </c>
      <c r="B63" s="1">
        <v>14</v>
      </c>
      <c r="C63" s="26" t="s">
        <v>7612</v>
      </c>
      <c r="D63" t="s">
        <v>506</v>
      </c>
      <c r="E63" s="27" t="s">
        <v>7613</v>
      </c>
      <c r="F63" s="28" t="s">
        <v>560</v>
      </c>
      <c r="G63" s="29">
        <v>124.571</v>
      </c>
      <c r="H63" s="28">
        <v>0</v>
      </c>
      <c r="I63" s="30">
        <f>ROUND(G63*H63,P4)</f>
        <v>0</v>
      </c>
      <c r="L63" s="30">
        <v>0</v>
      </c>
      <c r="M63" s="24">
        <f>ROUND(G63*L63,P4)</f>
        <v>0</v>
      </c>
      <c r="N63" s="25" t="s">
        <v>6049</v>
      </c>
      <c r="O63" s="31">
        <f>M63*AA63</f>
        <v>0</v>
      </c>
      <c r="P63" s="1">
        <v>3</v>
      </c>
      <c r="AA63" s="1">
        <f>IF(P63=1,$O$3,IF(P63=2,$O$4,$O$5))</f>
        <v>0</v>
      </c>
    </row>
    <row r="64">
      <c r="A64" s="1" t="s">
        <v>510</v>
      </c>
      <c r="E64" s="27" t="s">
        <v>506</v>
      </c>
    </row>
    <row r="65" ht="38.25">
      <c r="A65" s="1" t="s">
        <v>511</v>
      </c>
      <c r="E65" s="32" t="s">
        <v>7712</v>
      </c>
    </row>
    <row r="66" ht="25.5">
      <c r="A66" s="1" t="s">
        <v>513</v>
      </c>
      <c r="E66" s="27" t="s">
        <v>6051</v>
      </c>
    </row>
    <row r="67" ht="38.25">
      <c r="A67" s="1" t="s">
        <v>504</v>
      </c>
      <c r="B67" s="1">
        <v>15</v>
      </c>
      <c r="C67" s="26" t="s">
        <v>7615</v>
      </c>
      <c r="D67" t="s">
        <v>506</v>
      </c>
      <c r="E67" s="27" t="s">
        <v>7616</v>
      </c>
      <c r="F67" s="28" t="s">
        <v>560</v>
      </c>
      <c r="G67" s="29">
        <v>23.940999999999999</v>
      </c>
      <c r="H67" s="28">
        <v>0</v>
      </c>
      <c r="I67" s="30">
        <f>ROUND(G67*H67,P4)</f>
        <v>0</v>
      </c>
      <c r="L67" s="30">
        <v>0</v>
      </c>
      <c r="M67" s="24">
        <f>ROUND(G67*L67,P4)</f>
        <v>0</v>
      </c>
      <c r="N67" s="25" t="s">
        <v>6049</v>
      </c>
      <c r="O67" s="31">
        <f>M67*AA67</f>
        <v>0</v>
      </c>
      <c r="P67" s="1">
        <v>3</v>
      </c>
      <c r="AA67" s="1">
        <f>IF(P67=1,$O$3,IF(P67=2,$O$4,$O$5))</f>
        <v>0</v>
      </c>
    </row>
    <row r="68">
      <c r="A68" s="1" t="s">
        <v>510</v>
      </c>
      <c r="E68" s="27" t="s">
        <v>7617</v>
      </c>
    </row>
    <row r="69" ht="25.5">
      <c r="A69" s="1" t="s">
        <v>511</v>
      </c>
      <c r="E69" s="32" t="s">
        <v>7713</v>
      </c>
    </row>
    <row r="70" ht="25.5">
      <c r="A70" s="1" t="s">
        <v>513</v>
      </c>
      <c r="E70" s="27" t="s">
        <v>6051</v>
      </c>
    </row>
    <row r="71">
      <c r="A71" s="1" t="s">
        <v>504</v>
      </c>
      <c r="B71" s="1">
        <v>16</v>
      </c>
      <c r="C71" s="26" t="s">
        <v>7619</v>
      </c>
      <c r="D71" t="s">
        <v>506</v>
      </c>
      <c r="E71" s="27" t="s">
        <v>7620</v>
      </c>
      <c r="F71" s="28" t="s">
        <v>2701</v>
      </c>
      <c r="G71" s="29">
        <v>40.700000000000003</v>
      </c>
      <c r="H71" s="28">
        <v>1</v>
      </c>
      <c r="I71" s="30">
        <f>ROUND(G71*H71,P4)</f>
        <v>0</v>
      </c>
      <c r="L71" s="30">
        <v>0</v>
      </c>
      <c r="M71" s="24">
        <f>ROUND(G71*L71,P4)</f>
        <v>0</v>
      </c>
      <c r="N71" s="25" t="s">
        <v>6049</v>
      </c>
      <c r="O71" s="31">
        <f>M71*AA71</f>
        <v>0</v>
      </c>
      <c r="P71" s="1">
        <v>3</v>
      </c>
      <c r="AA71" s="1">
        <f>IF(P71=1,$O$3,IF(P71=2,$O$4,$O$5))</f>
        <v>0</v>
      </c>
    </row>
    <row r="72">
      <c r="A72" s="1" t="s">
        <v>510</v>
      </c>
      <c r="E72" s="27" t="s">
        <v>506</v>
      </c>
    </row>
    <row r="73" ht="25.5">
      <c r="A73" s="1" t="s">
        <v>511</v>
      </c>
      <c r="E73" s="32" t="s">
        <v>7714</v>
      </c>
    </row>
    <row r="74" ht="25.5">
      <c r="A74" s="1" t="s">
        <v>513</v>
      </c>
      <c r="E74" s="27" t="s">
        <v>6051</v>
      </c>
    </row>
    <row r="75">
      <c r="A75" s="1" t="s">
        <v>504</v>
      </c>
      <c r="B75" s="1">
        <v>17</v>
      </c>
      <c r="C75" s="26" t="s">
        <v>7622</v>
      </c>
      <c r="D75" t="s">
        <v>506</v>
      </c>
      <c r="E75" s="27" t="s">
        <v>7623</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5.5">
      <c r="A77" s="1" t="s">
        <v>511</v>
      </c>
      <c r="E77" s="32" t="s">
        <v>521</v>
      </c>
    </row>
    <row r="78">
      <c r="A78" s="1" t="s">
        <v>513</v>
      </c>
      <c r="E78" s="27" t="s">
        <v>506</v>
      </c>
    </row>
    <row r="79">
      <c r="A79" s="1" t="s">
        <v>501</v>
      </c>
      <c r="C79" s="22" t="s">
        <v>6118</v>
      </c>
      <c r="E79" s="23" t="s">
        <v>6119</v>
      </c>
      <c r="L79" s="24">
        <f>SUMIFS(L80:L291,A80:A291,"P")</f>
        <v>0</v>
      </c>
      <c r="M79" s="24">
        <f>SUMIFS(M80:M291,A80:A291,"P")</f>
        <v>0</v>
      </c>
      <c r="N79" s="25"/>
    </row>
    <row r="80">
      <c r="A80" s="1" t="s">
        <v>504</v>
      </c>
      <c r="B80" s="1">
        <v>18</v>
      </c>
      <c r="C80" s="26" t="s">
        <v>7715</v>
      </c>
      <c r="D80" t="s">
        <v>506</v>
      </c>
      <c r="E80" s="27" t="s">
        <v>7716</v>
      </c>
      <c r="F80" s="28" t="s">
        <v>564</v>
      </c>
      <c r="G80" s="29">
        <v>47.899999999999999</v>
      </c>
      <c r="H80" s="28">
        <v>0</v>
      </c>
      <c r="I80" s="30">
        <f>ROUND(G80*H80,P4)</f>
        <v>0</v>
      </c>
      <c r="L80" s="30">
        <v>0</v>
      </c>
      <c r="M80" s="24">
        <f>ROUND(G80*L80,P4)</f>
        <v>0</v>
      </c>
      <c r="N80" s="25" t="s">
        <v>6049</v>
      </c>
      <c r="O80" s="31">
        <f>M80*AA80</f>
        <v>0</v>
      </c>
      <c r="P80" s="1">
        <v>3</v>
      </c>
      <c r="AA80" s="1">
        <f>IF(P80=1,$O$3,IF(P80=2,$O$4,$O$5))</f>
        <v>0</v>
      </c>
    </row>
    <row r="81">
      <c r="A81" s="1" t="s">
        <v>510</v>
      </c>
      <c r="E81" s="27" t="s">
        <v>506</v>
      </c>
    </row>
    <row r="82" ht="63.75">
      <c r="A82" s="1" t="s">
        <v>511</v>
      </c>
      <c r="E82" s="32" t="s">
        <v>7717</v>
      </c>
    </row>
    <row r="83" ht="25.5">
      <c r="A83" s="1" t="s">
        <v>513</v>
      </c>
      <c r="E83" s="27" t="s">
        <v>6051</v>
      </c>
    </row>
    <row r="84" ht="25.5">
      <c r="A84" s="1" t="s">
        <v>504</v>
      </c>
      <c r="B84" s="1">
        <v>19</v>
      </c>
      <c r="C84" s="26" t="s">
        <v>7718</v>
      </c>
      <c r="D84" t="s">
        <v>506</v>
      </c>
      <c r="E84" s="27" t="s">
        <v>7719</v>
      </c>
      <c r="F84" s="28" t="s">
        <v>519</v>
      </c>
      <c r="G84" s="29">
        <v>15</v>
      </c>
      <c r="H84" s="28">
        <v>1.0000000000000001E-05</v>
      </c>
      <c r="I84" s="30">
        <f>ROUND(G84*H84,P4)</f>
        <v>0</v>
      </c>
      <c r="L84" s="30">
        <v>0</v>
      </c>
      <c r="M84" s="24">
        <f>ROUND(G84*L84,P4)</f>
        <v>0</v>
      </c>
      <c r="N84" s="25" t="s">
        <v>6049</v>
      </c>
      <c r="O84" s="31">
        <f>M84*AA84</f>
        <v>0</v>
      </c>
      <c r="P84" s="1">
        <v>3</v>
      </c>
      <c r="AA84" s="1">
        <f>IF(P84=1,$O$3,IF(P84=2,$O$4,$O$5))</f>
        <v>0</v>
      </c>
    </row>
    <row r="85">
      <c r="A85" s="1" t="s">
        <v>510</v>
      </c>
      <c r="E85" s="27" t="s">
        <v>506</v>
      </c>
    </row>
    <row r="86" ht="25.5">
      <c r="A86" s="1" t="s">
        <v>511</v>
      </c>
      <c r="E86" s="32" t="s">
        <v>647</v>
      </c>
    </row>
    <row r="87" ht="25.5">
      <c r="A87" s="1" t="s">
        <v>513</v>
      </c>
      <c r="E87" s="27" t="s">
        <v>6051</v>
      </c>
    </row>
    <row r="88">
      <c r="A88" s="1" t="s">
        <v>504</v>
      </c>
      <c r="B88" s="1">
        <v>20</v>
      </c>
      <c r="C88" s="26" t="s">
        <v>7720</v>
      </c>
      <c r="D88" t="s">
        <v>506</v>
      </c>
      <c r="E88" s="27" t="s">
        <v>7721</v>
      </c>
      <c r="F88" s="28" t="s">
        <v>519</v>
      </c>
      <c r="G88" s="29">
        <v>45</v>
      </c>
      <c r="H88" s="28">
        <v>5.0000000000000002E-05</v>
      </c>
      <c r="I88" s="30">
        <f>ROUND(G88*H88,P4)</f>
        <v>0</v>
      </c>
      <c r="L88" s="30">
        <v>0</v>
      </c>
      <c r="M88" s="24">
        <f>ROUND(G88*L88,P4)</f>
        <v>0</v>
      </c>
      <c r="N88" s="25" t="s">
        <v>6049</v>
      </c>
      <c r="O88" s="31">
        <f>M88*AA88</f>
        <v>0</v>
      </c>
      <c r="P88" s="1">
        <v>3</v>
      </c>
      <c r="AA88" s="1">
        <f>IF(P88=1,$O$3,IF(P88=2,$O$4,$O$5))</f>
        <v>0</v>
      </c>
    </row>
    <row r="89">
      <c r="A89" s="1" t="s">
        <v>510</v>
      </c>
      <c r="E89" s="27" t="s">
        <v>506</v>
      </c>
    </row>
    <row r="90" ht="25.5">
      <c r="A90" s="1" t="s">
        <v>511</v>
      </c>
      <c r="E90" s="32" t="s">
        <v>7722</v>
      </c>
    </row>
    <row r="91" ht="25.5">
      <c r="A91" s="1" t="s">
        <v>513</v>
      </c>
      <c r="E91" s="27" t="s">
        <v>6051</v>
      </c>
    </row>
    <row r="92">
      <c r="A92" s="1" t="s">
        <v>504</v>
      </c>
      <c r="B92" s="1">
        <v>21</v>
      </c>
      <c r="C92" s="26" t="s">
        <v>7723</v>
      </c>
      <c r="D92" t="s">
        <v>506</v>
      </c>
      <c r="E92" s="27" t="s">
        <v>7724</v>
      </c>
      <c r="F92" s="28" t="s">
        <v>519</v>
      </c>
      <c r="G92" s="29">
        <v>2</v>
      </c>
      <c r="H92" s="28">
        <v>0</v>
      </c>
      <c r="I92" s="30">
        <f>ROUND(G92*H92,P4)</f>
        <v>0</v>
      </c>
      <c r="L92" s="30">
        <v>0</v>
      </c>
      <c r="M92" s="24">
        <f>ROUND(G92*L92,P4)</f>
        <v>0</v>
      </c>
      <c r="N92" s="25" t="s">
        <v>6049</v>
      </c>
      <c r="O92" s="31">
        <f>M92*AA92</f>
        <v>0</v>
      </c>
      <c r="P92" s="1">
        <v>3</v>
      </c>
      <c r="AA92" s="1">
        <f>IF(P92=1,$O$3,IF(P92=2,$O$4,$O$5))</f>
        <v>0</v>
      </c>
    </row>
    <row r="93">
      <c r="A93" s="1" t="s">
        <v>510</v>
      </c>
      <c r="E93" s="27" t="s">
        <v>506</v>
      </c>
    </row>
    <row r="94" ht="25.5">
      <c r="A94" s="1" t="s">
        <v>511</v>
      </c>
      <c r="E94" s="32" t="s">
        <v>526</v>
      </c>
    </row>
    <row r="95" ht="25.5">
      <c r="A95" s="1" t="s">
        <v>513</v>
      </c>
      <c r="E95" s="27" t="s">
        <v>6051</v>
      </c>
    </row>
    <row r="96">
      <c r="A96" s="1" t="s">
        <v>504</v>
      </c>
      <c r="B96" s="1">
        <v>22</v>
      </c>
      <c r="C96" s="26" t="s">
        <v>7725</v>
      </c>
      <c r="D96" t="s">
        <v>506</v>
      </c>
      <c r="E96" s="27" t="s">
        <v>7726</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5.5">
      <c r="A98" s="1" t="s">
        <v>511</v>
      </c>
      <c r="E98" s="32" t="s">
        <v>526</v>
      </c>
    </row>
    <row r="99">
      <c r="A99" s="1" t="s">
        <v>513</v>
      </c>
      <c r="E99" s="27" t="s">
        <v>506</v>
      </c>
    </row>
    <row r="100">
      <c r="A100" s="1" t="s">
        <v>504</v>
      </c>
      <c r="B100" s="1">
        <v>23</v>
      </c>
      <c r="C100" s="26" t="s">
        <v>7727</v>
      </c>
      <c r="D100" t="s">
        <v>506</v>
      </c>
      <c r="E100" s="27" t="s">
        <v>7728</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5.5">
      <c r="A102" s="1" t="s">
        <v>511</v>
      </c>
      <c r="E102" s="32" t="s">
        <v>2326</v>
      </c>
    </row>
    <row r="103">
      <c r="A103" s="1" t="s">
        <v>513</v>
      </c>
      <c r="E103" s="27" t="s">
        <v>506</v>
      </c>
    </row>
    <row r="104">
      <c r="A104" s="1" t="s">
        <v>504</v>
      </c>
      <c r="B104" s="1">
        <v>24</v>
      </c>
      <c r="C104" s="26" t="s">
        <v>7654</v>
      </c>
      <c r="D104" t="s">
        <v>506</v>
      </c>
      <c r="E104" s="27" t="s">
        <v>7655</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521</v>
      </c>
    </row>
    <row r="107">
      <c r="A107" s="1" t="s">
        <v>513</v>
      </c>
      <c r="E107" s="27" t="s">
        <v>506</v>
      </c>
    </row>
    <row r="108" ht="25.5">
      <c r="A108" s="1" t="s">
        <v>504</v>
      </c>
      <c r="B108" s="1">
        <v>25</v>
      </c>
      <c r="C108" s="26" t="s">
        <v>7729</v>
      </c>
      <c r="D108" t="s">
        <v>506</v>
      </c>
      <c r="E108" s="27" t="s">
        <v>7730</v>
      </c>
      <c r="F108" s="28" t="s">
        <v>519</v>
      </c>
      <c r="G108" s="29">
        <v>1</v>
      </c>
      <c r="H108" s="28">
        <v>0</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5.5">
      <c r="A110" s="1" t="s">
        <v>511</v>
      </c>
      <c r="E110" s="32" t="s">
        <v>521</v>
      </c>
    </row>
    <row r="111" ht="25.5">
      <c r="A111" s="1" t="s">
        <v>513</v>
      </c>
      <c r="E111" s="27" t="s">
        <v>6051</v>
      </c>
    </row>
    <row r="112">
      <c r="A112" s="1" t="s">
        <v>504</v>
      </c>
      <c r="B112" s="1">
        <v>26</v>
      </c>
      <c r="C112" s="26" t="s">
        <v>7731</v>
      </c>
      <c r="D112" t="s">
        <v>506</v>
      </c>
      <c r="E112" s="27" t="s">
        <v>7732</v>
      </c>
      <c r="F112" s="28" t="s">
        <v>1258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521</v>
      </c>
    </row>
    <row r="115">
      <c r="A115" s="1" t="s">
        <v>513</v>
      </c>
      <c r="E115" s="27" t="s">
        <v>506</v>
      </c>
    </row>
    <row r="116" ht="25.5">
      <c r="A116" s="1" t="s">
        <v>504</v>
      </c>
      <c r="B116" s="1">
        <v>27</v>
      </c>
      <c r="C116" s="26" t="s">
        <v>7733</v>
      </c>
      <c r="D116" t="s">
        <v>506</v>
      </c>
      <c r="E116" s="27" t="s">
        <v>7734</v>
      </c>
      <c r="F116" s="28" t="s">
        <v>519</v>
      </c>
      <c r="G116" s="29">
        <v>4</v>
      </c>
      <c r="H116" s="28">
        <v>0</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5.5">
      <c r="A118" s="1" t="s">
        <v>511</v>
      </c>
      <c r="E118" s="32" t="s">
        <v>541</v>
      </c>
    </row>
    <row r="119" ht="25.5">
      <c r="A119" s="1" t="s">
        <v>513</v>
      </c>
      <c r="E119" s="27" t="s">
        <v>6051</v>
      </c>
    </row>
    <row r="120">
      <c r="A120" s="1" t="s">
        <v>504</v>
      </c>
      <c r="B120" s="1">
        <v>28</v>
      </c>
      <c r="C120" s="26" t="s">
        <v>7735</v>
      </c>
      <c r="D120" t="s">
        <v>506</v>
      </c>
      <c r="E120" s="27" t="s">
        <v>7736</v>
      </c>
      <c r="F120" s="28" t="s">
        <v>1258</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541</v>
      </c>
    </row>
    <row r="123">
      <c r="A123" s="1" t="s">
        <v>513</v>
      </c>
      <c r="E123" s="27" t="s">
        <v>506</v>
      </c>
    </row>
    <row r="124" ht="25.5">
      <c r="A124" s="1" t="s">
        <v>504</v>
      </c>
      <c r="B124" s="1">
        <v>29</v>
      </c>
      <c r="C124" s="26" t="s">
        <v>7737</v>
      </c>
      <c r="D124" t="s">
        <v>506</v>
      </c>
      <c r="E124" s="27" t="s">
        <v>7738</v>
      </c>
      <c r="F124" s="28" t="s">
        <v>519</v>
      </c>
      <c r="G124" s="29">
        <v>2</v>
      </c>
      <c r="H124" s="28">
        <v>0.00024000000000000001</v>
      </c>
      <c r="I124" s="30">
        <f>ROUND(G124*H124,P4)</f>
        <v>0</v>
      </c>
      <c r="L124" s="30">
        <v>0</v>
      </c>
      <c r="M124" s="24">
        <f>ROUND(G124*L124,P4)</f>
        <v>0</v>
      </c>
      <c r="N124" s="25" t="s">
        <v>6049</v>
      </c>
      <c r="O124" s="31">
        <f>M124*AA124</f>
        <v>0</v>
      </c>
      <c r="P124" s="1">
        <v>3</v>
      </c>
      <c r="AA124" s="1">
        <f>IF(P124=1,$O$3,IF(P124=2,$O$4,$O$5))</f>
        <v>0</v>
      </c>
    </row>
    <row r="125">
      <c r="A125" s="1" t="s">
        <v>510</v>
      </c>
      <c r="E125" s="27" t="s">
        <v>506</v>
      </c>
    </row>
    <row r="126" ht="25.5">
      <c r="A126" s="1" t="s">
        <v>511</v>
      </c>
      <c r="E126" s="32" t="s">
        <v>526</v>
      </c>
    </row>
    <row r="127" ht="25.5">
      <c r="A127" s="1" t="s">
        <v>513</v>
      </c>
      <c r="E127" s="27" t="s">
        <v>6051</v>
      </c>
    </row>
    <row r="128">
      <c r="A128" s="1" t="s">
        <v>504</v>
      </c>
      <c r="B128" s="1">
        <v>30</v>
      </c>
      <c r="C128" s="26" t="s">
        <v>7739</v>
      </c>
      <c r="D128" t="s">
        <v>506</v>
      </c>
      <c r="E128" s="27" t="s">
        <v>7740</v>
      </c>
      <c r="F128" s="28" t="s">
        <v>1258</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5.5">
      <c r="A130" s="1" t="s">
        <v>511</v>
      </c>
      <c r="E130" s="32" t="s">
        <v>541</v>
      </c>
    </row>
    <row r="131">
      <c r="A131" s="1" t="s">
        <v>513</v>
      </c>
      <c r="E131" s="27" t="s">
        <v>506</v>
      </c>
    </row>
    <row r="132">
      <c r="A132" s="1" t="s">
        <v>504</v>
      </c>
      <c r="B132" s="1">
        <v>31</v>
      </c>
      <c r="C132" s="26" t="s">
        <v>7741</v>
      </c>
      <c r="D132" t="s">
        <v>506</v>
      </c>
      <c r="E132" s="27" t="s">
        <v>7742</v>
      </c>
      <c r="F132" s="28" t="s">
        <v>519</v>
      </c>
      <c r="G132" s="29">
        <v>4</v>
      </c>
      <c r="H132" s="28">
        <v>0.00013999999999999999</v>
      </c>
      <c r="I132" s="30">
        <f>ROUND(G132*H132,P4)</f>
        <v>0</v>
      </c>
      <c r="L132" s="30">
        <v>0</v>
      </c>
      <c r="M132" s="24">
        <f>ROUND(G132*L132,P4)</f>
        <v>0</v>
      </c>
      <c r="N132" s="25" t="s">
        <v>6049</v>
      </c>
      <c r="O132" s="31">
        <f>M132*AA132</f>
        <v>0</v>
      </c>
      <c r="P132" s="1">
        <v>3</v>
      </c>
      <c r="AA132" s="1">
        <f>IF(P132=1,$O$3,IF(P132=2,$O$4,$O$5))</f>
        <v>0</v>
      </c>
    </row>
    <row r="133">
      <c r="A133" s="1" t="s">
        <v>510</v>
      </c>
      <c r="E133" s="27" t="s">
        <v>506</v>
      </c>
    </row>
    <row r="134" ht="25.5">
      <c r="A134" s="1" t="s">
        <v>511</v>
      </c>
      <c r="E134" s="32" t="s">
        <v>541</v>
      </c>
    </row>
    <row r="135" ht="25.5">
      <c r="A135" s="1" t="s">
        <v>513</v>
      </c>
      <c r="E135" s="27" t="s">
        <v>6051</v>
      </c>
    </row>
    <row r="136">
      <c r="A136" s="1" t="s">
        <v>504</v>
      </c>
      <c r="B136" s="1">
        <v>32</v>
      </c>
      <c r="C136" s="26" t="s">
        <v>7743</v>
      </c>
      <c r="D136" t="s">
        <v>506</v>
      </c>
      <c r="E136" s="27" t="s">
        <v>7744</v>
      </c>
      <c r="F136" s="28" t="s">
        <v>1258</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5.5">
      <c r="A138" s="1" t="s">
        <v>511</v>
      </c>
      <c r="E138" s="32" t="s">
        <v>541</v>
      </c>
    </row>
    <row r="139">
      <c r="A139" s="1" t="s">
        <v>513</v>
      </c>
      <c r="E139" s="27" t="s">
        <v>506</v>
      </c>
    </row>
    <row r="140" ht="25.5">
      <c r="A140" s="1" t="s">
        <v>504</v>
      </c>
      <c r="B140" s="1">
        <v>33</v>
      </c>
      <c r="C140" s="26" t="s">
        <v>7745</v>
      </c>
      <c r="D140" t="s">
        <v>506</v>
      </c>
      <c r="E140" s="27" t="s">
        <v>7746</v>
      </c>
      <c r="F140" s="28" t="s">
        <v>564</v>
      </c>
      <c r="G140" s="29">
        <v>12.699999999999999</v>
      </c>
      <c r="H140" s="28">
        <v>0</v>
      </c>
      <c r="I140" s="30">
        <f>ROUND(G140*H140,P4)</f>
        <v>0</v>
      </c>
      <c r="L140" s="30">
        <v>0</v>
      </c>
      <c r="M140" s="24">
        <f>ROUND(G140*L140,P4)</f>
        <v>0</v>
      </c>
      <c r="N140" s="25" t="s">
        <v>6049</v>
      </c>
      <c r="O140" s="31">
        <f>M140*AA140</f>
        <v>0</v>
      </c>
      <c r="P140" s="1">
        <v>3</v>
      </c>
      <c r="AA140" s="1">
        <f>IF(P140=1,$O$3,IF(P140=2,$O$4,$O$5))</f>
        <v>0</v>
      </c>
    </row>
    <row r="141">
      <c r="A141" s="1" t="s">
        <v>510</v>
      </c>
      <c r="E141" s="27" t="s">
        <v>506</v>
      </c>
    </row>
    <row r="142" ht="25.5">
      <c r="A142" s="1" t="s">
        <v>511</v>
      </c>
      <c r="E142" s="32" t="s">
        <v>7747</v>
      </c>
    </row>
    <row r="143" ht="25.5">
      <c r="A143" s="1" t="s">
        <v>513</v>
      </c>
      <c r="E143" s="27" t="s">
        <v>6051</v>
      </c>
    </row>
    <row r="144" ht="25.5">
      <c r="A144" s="1" t="s">
        <v>504</v>
      </c>
      <c r="B144" s="1">
        <v>34</v>
      </c>
      <c r="C144" s="26" t="s">
        <v>7748</v>
      </c>
      <c r="D144" t="s">
        <v>506</v>
      </c>
      <c r="E144" s="27" t="s">
        <v>7749</v>
      </c>
      <c r="F144" s="28" t="s">
        <v>564</v>
      </c>
      <c r="G144" s="29">
        <v>1.5</v>
      </c>
      <c r="H144" s="28">
        <v>0</v>
      </c>
      <c r="I144" s="30">
        <f>ROUND(G144*H144,P4)</f>
        <v>0</v>
      </c>
      <c r="L144" s="30">
        <v>0</v>
      </c>
      <c r="M144" s="24">
        <f>ROUND(G144*L144,P4)</f>
        <v>0</v>
      </c>
      <c r="N144" s="25" t="s">
        <v>6049</v>
      </c>
      <c r="O144" s="31">
        <f>M144*AA144</f>
        <v>0</v>
      </c>
      <c r="P144" s="1">
        <v>3</v>
      </c>
      <c r="AA144" s="1">
        <f>IF(P144=1,$O$3,IF(P144=2,$O$4,$O$5))</f>
        <v>0</v>
      </c>
    </row>
    <row r="145">
      <c r="A145" s="1" t="s">
        <v>510</v>
      </c>
      <c r="E145" s="27" t="s">
        <v>506</v>
      </c>
    </row>
    <row r="146" ht="25.5">
      <c r="A146" s="1" t="s">
        <v>511</v>
      </c>
      <c r="E146" s="32" t="s">
        <v>6966</v>
      </c>
    </row>
    <row r="147" ht="25.5">
      <c r="A147" s="1" t="s">
        <v>513</v>
      </c>
      <c r="E147" s="27" t="s">
        <v>6051</v>
      </c>
    </row>
    <row r="148">
      <c r="A148" s="1" t="s">
        <v>504</v>
      </c>
      <c r="B148" s="1">
        <v>35</v>
      </c>
      <c r="C148" s="26" t="s">
        <v>7750</v>
      </c>
      <c r="D148" t="s">
        <v>506</v>
      </c>
      <c r="E148" s="27" t="s">
        <v>7751</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5.5">
      <c r="A150" s="1" t="s">
        <v>511</v>
      </c>
      <c r="E150" s="32" t="s">
        <v>7752</v>
      </c>
    </row>
    <row r="151">
      <c r="A151" s="1" t="s">
        <v>513</v>
      </c>
      <c r="E151" s="27" t="s">
        <v>506</v>
      </c>
    </row>
    <row r="152" ht="25.5">
      <c r="A152" s="1" t="s">
        <v>504</v>
      </c>
      <c r="B152" s="1">
        <v>36</v>
      </c>
      <c r="C152" s="26" t="s">
        <v>7753</v>
      </c>
      <c r="D152" t="s">
        <v>506</v>
      </c>
      <c r="E152" s="27" t="s">
        <v>7754</v>
      </c>
      <c r="F152" s="28" t="s">
        <v>564</v>
      </c>
      <c r="G152" s="29">
        <v>1.8</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25.5">
      <c r="A154" s="1" t="s">
        <v>511</v>
      </c>
      <c r="E154" s="32" t="s">
        <v>3314</v>
      </c>
    </row>
    <row r="155" ht="25.5">
      <c r="A155" s="1" t="s">
        <v>513</v>
      </c>
      <c r="E155" s="27" t="s">
        <v>6051</v>
      </c>
    </row>
    <row r="156">
      <c r="A156" s="1" t="s">
        <v>504</v>
      </c>
      <c r="B156" s="1">
        <v>37</v>
      </c>
      <c r="C156" s="26" t="s">
        <v>7755</v>
      </c>
      <c r="D156" t="s">
        <v>506</v>
      </c>
      <c r="E156" s="27" t="s">
        <v>7756</v>
      </c>
      <c r="F156" s="28" t="s">
        <v>564</v>
      </c>
      <c r="G156" s="29">
        <v>1.8899999999999999</v>
      </c>
      <c r="H156" s="28">
        <v>0.0010499999999999999</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7757</v>
      </c>
    </row>
    <row r="159" ht="25.5">
      <c r="A159" s="1" t="s">
        <v>513</v>
      </c>
      <c r="E159" s="27" t="s">
        <v>6051</v>
      </c>
    </row>
    <row r="160" ht="25.5">
      <c r="A160" s="1" t="s">
        <v>504</v>
      </c>
      <c r="B160" s="1">
        <v>38</v>
      </c>
      <c r="C160" s="26" t="s">
        <v>7758</v>
      </c>
      <c r="D160" t="s">
        <v>506</v>
      </c>
      <c r="E160" s="27" t="s">
        <v>7759</v>
      </c>
      <c r="F160" s="28" t="s">
        <v>564</v>
      </c>
      <c r="G160" s="29">
        <v>49.200000000000003</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25.5">
      <c r="A162" s="1" t="s">
        <v>511</v>
      </c>
      <c r="E162" s="32" t="s">
        <v>7760</v>
      </c>
    </row>
    <row r="163" ht="25.5">
      <c r="A163" s="1" t="s">
        <v>513</v>
      </c>
      <c r="E163" s="27" t="s">
        <v>6051</v>
      </c>
    </row>
    <row r="164">
      <c r="A164" s="1" t="s">
        <v>504</v>
      </c>
      <c r="B164" s="1">
        <v>39</v>
      </c>
      <c r="C164" s="26" t="s">
        <v>7761</v>
      </c>
      <c r="D164" t="s">
        <v>506</v>
      </c>
      <c r="E164" s="27" t="s">
        <v>7762</v>
      </c>
      <c r="F164" s="28" t="s">
        <v>564</v>
      </c>
      <c r="G164" s="29">
        <v>51.659999999999997</v>
      </c>
      <c r="H164" s="28">
        <v>0.0014400000000000001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5.5">
      <c r="A166" s="1" t="s">
        <v>511</v>
      </c>
      <c r="E166" s="32" t="s">
        <v>7763</v>
      </c>
    </row>
    <row r="167" ht="25.5">
      <c r="A167" s="1" t="s">
        <v>513</v>
      </c>
      <c r="E167" s="27" t="s">
        <v>6051</v>
      </c>
    </row>
    <row r="168">
      <c r="A168" s="1" t="s">
        <v>504</v>
      </c>
      <c r="B168" s="1">
        <v>40</v>
      </c>
      <c r="C168" s="26" t="s">
        <v>7764</v>
      </c>
      <c r="D168" t="s">
        <v>506</v>
      </c>
      <c r="E168" s="27" t="s">
        <v>7765</v>
      </c>
      <c r="F168" s="28" t="s">
        <v>564</v>
      </c>
      <c r="G168" s="29">
        <v>12.699999999999999</v>
      </c>
      <c r="H168" s="28">
        <v>0</v>
      </c>
      <c r="I168" s="30">
        <f>ROUND(G168*H168,P4)</f>
        <v>0</v>
      </c>
      <c r="L168" s="30">
        <v>0</v>
      </c>
      <c r="M168" s="24">
        <f>ROUND(G168*L168,P4)</f>
        <v>0</v>
      </c>
      <c r="N168" s="25" t="s">
        <v>6049</v>
      </c>
      <c r="O168" s="31">
        <f>M168*AA168</f>
        <v>0</v>
      </c>
      <c r="P168" s="1">
        <v>3</v>
      </c>
      <c r="AA168" s="1">
        <f>IF(P168=1,$O$3,IF(P168=2,$O$4,$O$5))</f>
        <v>0</v>
      </c>
    </row>
    <row r="169">
      <c r="A169" s="1" t="s">
        <v>510</v>
      </c>
      <c r="E169" s="27" t="s">
        <v>506</v>
      </c>
    </row>
    <row r="170" ht="25.5">
      <c r="A170" s="1" t="s">
        <v>511</v>
      </c>
      <c r="E170" s="32" t="s">
        <v>7747</v>
      </c>
    </row>
    <row r="171" ht="25.5">
      <c r="A171" s="1" t="s">
        <v>513</v>
      </c>
      <c r="E171" s="27" t="s">
        <v>6051</v>
      </c>
    </row>
    <row r="172">
      <c r="A172" s="1" t="s">
        <v>504</v>
      </c>
      <c r="B172" s="1">
        <v>41</v>
      </c>
      <c r="C172" s="26" t="s">
        <v>7766</v>
      </c>
      <c r="D172" t="s">
        <v>506</v>
      </c>
      <c r="E172" s="27" t="s">
        <v>7767</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5.5">
      <c r="A174" s="1" t="s">
        <v>511</v>
      </c>
      <c r="E174" s="32" t="s">
        <v>7768</v>
      </c>
    </row>
    <row r="175">
      <c r="A175" s="1" t="s">
        <v>513</v>
      </c>
      <c r="E175" s="27" t="s">
        <v>506</v>
      </c>
    </row>
    <row r="176" ht="25.5">
      <c r="A176" s="1" t="s">
        <v>504</v>
      </c>
      <c r="B176" s="1">
        <v>42</v>
      </c>
      <c r="C176" s="26" t="s">
        <v>7769</v>
      </c>
      <c r="D176" t="s">
        <v>506</v>
      </c>
      <c r="E176" s="27" t="s">
        <v>7770</v>
      </c>
      <c r="F176" s="28" t="s">
        <v>519</v>
      </c>
      <c r="G176" s="29">
        <v>2</v>
      </c>
      <c r="H176" s="28">
        <v>0</v>
      </c>
      <c r="I176" s="30">
        <f>ROUND(G176*H176,P4)</f>
        <v>0</v>
      </c>
      <c r="L176" s="30">
        <v>0</v>
      </c>
      <c r="M176" s="24">
        <f>ROUND(G176*L176,P4)</f>
        <v>0</v>
      </c>
      <c r="N176" s="25" t="s">
        <v>6049</v>
      </c>
      <c r="O176" s="31">
        <f>M176*AA176</f>
        <v>0</v>
      </c>
      <c r="P176" s="1">
        <v>3</v>
      </c>
      <c r="AA176" s="1">
        <f>IF(P176=1,$O$3,IF(P176=2,$O$4,$O$5))</f>
        <v>0</v>
      </c>
    </row>
    <row r="177">
      <c r="A177" s="1" t="s">
        <v>510</v>
      </c>
      <c r="E177" s="27" t="s">
        <v>506</v>
      </c>
    </row>
    <row r="178" ht="25.5">
      <c r="A178" s="1" t="s">
        <v>511</v>
      </c>
      <c r="E178" s="32" t="s">
        <v>526</v>
      </c>
    </row>
    <row r="179" ht="25.5">
      <c r="A179" s="1" t="s">
        <v>513</v>
      </c>
      <c r="E179" s="27" t="s">
        <v>6051</v>
      </c>
    </row>
    <row r="180">
      <c r="A180" s="1" t="s">
        <v>504</v>
      </c>
      <c r="B180" s="1">
        <v>43</v>
      </c>
      <c r="C180" s="26" t="s">
        <v>7771</v>
      </c>
      <c r="D180" t="s">
        <v>506</v>
      </c>
      <c r="E180" s="27" t="s">
        <v>7772</v>
      </c>
      <c r="F180" s="28" t="s">
        <v>1258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5.5">
      <c r="A182" s="1" t="s">
        <v>511</v>
      </c>
      <c r="E182" s="32" t="s">
        <v>521</v>
      </c>
    </row>
    <row r="183">
      <c r="A183" s="1" t="s">
        <v>513</v>
      </c>
      <c r="E183" s="27" t="s">
        <v>506</v>
      </c>
    </row>
    <row r="184">
      <c r="A184" s="1" t="s">
        <v>504</v>
      </c>
      <c r="B184" s="1">
        <v>44</v>
      </c>
      <c r="C184" s="26" t="s">
        <v>7773</v>
      </c>
      <c r="D184" t="s">
        <v>506</v>
      </c>
      <c r="E184" s="27" t="s">
        <v>7774</v>
      </c>
      <c r="F184" s="28" t="s">
        <v>1258</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5.5">
      <c r="A186" s="1" t="s">
        <v>511</v>
      </c>
      <c r="E186" s="32" t="s">
        <v>521</v>
      </c>
    </row>
    <row r="187">
      <c r="A187" s="1" t="s">
        <v>513</v>
      </c>
      <c r="E187" s="27" t="s">
        <v>506</v>
      </c>
    </row>
    <row r="188" ht="25.5">
      <c r="A188" s="1" t="s">
        <v>504</v>
      </c>
      <c r="B188" s="1">
        <v>45</v>
      </c>
      <c r="C188" s="26" t="s">
        <v>7775</v>
      </c>
      <c r="D188" t="s">
        <v>506</v>
      </c>
      <c r="E188" s="27" t="s">
        <v>7776</v>
      </c>
      <c r="F188" s="28" t="s">
        <v>519</v>
      </c>
      <c r="G188" s="29">
        <v>1</v>
      </c>
      <c r="H188" s="28">
        <v>0</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521</v>
      </c>
    </row>
    <row r="191" ht="25.5">
      <c r="A191" s="1" t="s">
        <v>513</v>
      </c>
      <c r="E191" s="27" t="s">
        <v>6051</v>
      </c>
    </row>
    <row r="192">
      <c r="A192" s="1" t="s">
        <v>504</v>
      </c>
      <c r="B192" s="1">
        <v>46</v>
      </c>
      <c r="C192" s="26" t="s">
        <v>7777</v>
      </c>
      <c r="D192" t="s">
        <v>506</v>
      </c>
      <c r="E192" s="27" t="s">
        <v>7778</v>
      </c>
      <c r="F192" s="28" t="s">
        <v>1258</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5.5">
      <c r="A194" s="1" t="s">
        <v>511</v>
      </c>
      <c r="E194" s="32" t="s">
        <v>521</v>
      </c>
    </row>
    <row r="195">
      <c r="A195" s="1" t="s">
        <v>513</v>
      </c>
      <c r="E195" s="27" t="s">
        <v>506</v>
      </c>
    </row>
    <row r="196" ht="25.5">
      <c r="A196" s="1" t="s">
        <v>504</v>
      </c>
      <c r="B196" s="1">
        <v>47</v>
      </c>
      <c r="C196" s="26" t="s">
        <v>7779</v>
      </c>
      <c r="D196" t="s">
        <v>506</v>
      </c>
      <c r="E196" s="27" t="s">
        <v>7780</v>
      </c>
      <c r="F196" s="28" t="s">
        <v>519</v>
      </c>
      <c r="G196" s="29">
        <v>12</v>
      </c>
      <c r="H196" s="28">
        <v>0</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538</v>
      </c>
    </row>
    <row r="199" ht="25.5">
      <c r="A199" s="1" t="s">
        <v>513</v>
      </c>
      <c r="E199" s="27" t="s">
        <v>6051</v>
      </c>
    </row>
    <row r="200">
      <c r="A200" s="1" t="s">
        <v>504</v>
      </c>
      <c r="B200" s="1">
        <v>48</v>
      </c>
      <c r="C200" s="26" t="s">
        <v>7781</v>
      </c>
      <c r="D200" t="s">
        <v>506</v>
      </c>
      <c r="E200" s="27" t="s">
        <v>7782</v>
      </c>
      <c r="F200" s="28" t="s">
        <v>1258</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5.5">
      <c r="A202" s="1" t="s">
        <v>511</v>
      </c>
      <c r="E202" s="32" t="s">
        <v>541</v>
      </c>
    </row>
    <row r="203">
      <c r="A203" s="1" t="s">
        <v>513</v>
      </c>
      <c r="E203" s="27" t="s">
        <v>506</v>
      </c>
    </row>
    <row r="204">
      <c r="A204" s="1" t="s">
        <v>504</v>
      </c>
      <c r="B204" s="1">
        <v>49</v>
      </c>
      <c r="C204" s="26" t="s">
        <v>7783</v>
      </c>
      <c r="D204" t="s">
        <v>506</v>
      </c>
      <c r="E204" s="27" t="s">
        <v>7784</v>
      </c>
      <c r="F204" s="28" t="s">
        <v>1258</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5.5">
      <c r="A206" s="1" t="s">
        <v>511</v>
      </c>
      <c r="E206" s="32" t="s">
        <v>541</v>
      </c>
    </row>
    <row r="207">
      <c r="A207" s="1" t="s">
        <v>513</v>
      </c>
      <c r="E207" s="27" t="s">
        <v>506</v>
      </c>
    </row>
    <row r="208">
      <c r="A208" s="1" t="s">
        <v>504</v>
      </c>
      <c r="B208" s="1">
        <v>50</v>
      </c>
      <c r="C208" s="26" t="s">
        <v>7785</v>
      </c>
      <c r="D208" t="s">
        <v>506</v>
      </c>
      <c r="E208" s="27" t="s">
        <v>7786</v>
      </c>
      <c r="F208" s="28" t="s">
        <v>1258</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5.5">
      <c r="A210" s="1" t="s">
        <v>511</v>
      </c>
      <c r="E210" s="32" t="s">
        <v>541</v>
      </c>
    </row>
    <row r="211">
      <c r="A211" s="1" t="s">
        <v>513</v>
      </c>
      <c r="E211" s="27" t="s">
        <v>506</v>
      </c>
    </row>
    <row r="212" ht="25.5">
      <c r="A212" s="1" t="s">
        <v>504</v>
      </c>
      <c r="B212" s="1">
        <v>51</v>
      </c>
      <c r="C212" s="26" t="s">
        <v>7787</v>
      </c>
      <c r="D212" t="s">
        <v>506</v>
      </c>
      <c r="E212" s="27" t="s">
        <v>7788</v>
      </c>
      <c r="F212" s="28" t="s">
        <v>519</v>
      </c>
      <c r="G212" s="29">
        <v>23</v>
      </c>
      <c r="H212" s="28">
        <v>0</v>
      </c>
      <c r="I212" s="30">
        <f>ROUND(G212*H212,P4)</f>
        <v>0</v>
      </c>
      <c r="L212" s="30">
        <v>0</v>
      </c>
      <c r="M212" s="24">
        <f>ROUND(G212*L212,P4)</f>
        <v>0</v>
      </c>
      <c r="N212" s="25" t="s">
        <v>6049</v>
      </c>
      <c r="O212" s="31">
        <f>M212*AA212</f>
        <v>0</v>
      </c>
      <c r="P212" s="1">
        <v>3</v>
      </c>
      <c r="AA212" s="1">
        <f>IF(P212=1,$O$3,IF(P212=2,$O$4,$O$5))</f>
        <v>0</v>
      </c>
    </row>
    <row r="213">
      <c r="A213" s="1" t="s">
        <v>510</v>
      </c>
      <c r="E213" s="27" t="s">
        <v>506</v>
      </c>
    </row>
    <row r="214" ht="25.5">
      <c r="A214" s="1" t="s">
        <v>511</v>
      </c>
      <c r="E214" s="32" t="s">
        <v>1973</v>
      </c>
    </row>
    <row r="215" ht="25.5">
      <c r="A215" s="1" t="s">
        <v>513</v>
      </c>
      <c r="E215" s="27" t="s">
        <v>6051</v>
      </c>
    </row>
    <row r="216">
      <c r="A216" s="1" t="s">
        <v>504</v>
      </c>
      <c r="B216" s="1">
        <v>52</v>
      </c>
      <c r="C216" s="26" t="s">
        <v>7789</v>
      </c>
      <c r="D216" t="s">
        <v>506</v>
      </c>
      <c r="E216" s="27" t="s">
        <v>7790</v>
      </c>
      <c r="F216" s="28" t="s">
        <v>1258</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5.5">
      <c r="A218" s="1" t="s">
        <v>511</v>
      </c>
      <c r="E218" s="32" t="s">
        <v>541</v>
      </c>
    </row>
    <row r="219">
      <c r="A219" s="1" t="s">
        <v>513</v>
      </c>
      <c r="E219" s="27" t="s">
        <v>506</v>
      </c>
    </row>
    <row r="220">
      <c r="A220" s="1" t="s">
        <v>504</v>
      </c>
      <c r="B220" s="1">
        <v>53</v>
      </c>
      <c r="C220" s="26" t="s">
        <v>7791</v>
      </c>
      <c r="D220" t="s">
        <v>506</v>
      </c>
      <c r="E220" s="27" t="s">
        <v>7792</v>
      </c>
      <c r="F220" s="28" t="s">
        <v>1258</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5.5">
      <c r="A222" s="1" t="s">
        <v>511</v>
      </c>
      <c r="E222" s="32" t="s">
        <v>541</v>
      </c>
    </row>
    <row r="223">
      <c r="A223" s="1" t="s">
        <v>513</v>
      </c>
      <c r="E223" s="27" t="s">
        <v>506</v>
      </c>
    </row>
    <row r="224">
      <c r="A224" s="1" t="s">
        <v>504</v>
      </c>
      <c r="B224" s="1">
        <v>54</v>
      </c>
      <c r="C224" s="26" t="s">
        <v>7793</v>
      </c>
      <c r="D224" t="s">
        <v>506</v>
      </c>
      <c r="E224" s="27" t="s">
        <v>7794</v>
      </c>
      <c r="F224" s="28" t="s">
        <v>1258</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5.5">
      <c r="A226" s="1" t="s">
        <v>511</v>
      </c>
      <c r="E226" s="32" t="s">
        <v>541</v>
      </c>
    </row>
    <row r="227">
      <c r="A227" s="1" t="s">
        <v>513</v>
      </c>
      <c r="E227" s="27" t="s">
        <v>506</v>
      </c>
    </row>
    <row r="228">
      <c r="A228" s="1" t="s">
        <v>504</v>
      </c>
      <c r="B228" s="1">
        <v>55</v>
      </c>
      <c r="C228" s="26" t="s">
        <v>7795</v>
      </c>
      <c r="D228" t="s">
        <v>506</v>
      </c>
      <c r="E228" s="27" t="s">
        <v>7796</v>
      </c>
      <c r="F228" s="28" t="s">
        <v>1258</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5.5">
      <c r="A230" s="1" t="s">
        <v>511</v>
      </c>
      <c r="E230" s="32" t="s">
        <v>521</v>
      </c>
    </row>
    <row r="231">
      <c r="A231" s="1" t="s">
        <v>513</v>
      </c>
      <c r="E231" s="27" t="s">
        <v>506</v>
      </c>
    </row>
    <row r="232">
      <c r="A232" s="1" t="s">
        <v>504</v>
      </c>
      <c r="B232" s="1">
        <v>56</v>
      </c>
      <c r="C232" s="26" t="s">
        <v>7797</v>
      </c>
      <c r="D232" t="s">
        <v>506</v>
      </c>
      <c r="E232" s="27" t="s">
        <v>7798</v>
      </c>
      <c r="F232" s="28" t="s">
        <v>1258</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5.5">
      <c r="A234" s="1" t="s">
        <v>511</v>
      </c>
      <c r="E234" s="32" t="s">
        <v>521</v>
      </c>
    </row>
    <row r="235">
      <c r="A235" s="1" t="s">
        <v>513</v>
      </c>
      <c r="E235" s="27" t="s">
        <v>506</v>
      </c>
    </row>
    <row r="236">
      <c r="A236" s="1" t="s">
        <v>504</v>
      </c>
      <c r="B236" s="1">
        <v>57</v>
      </c>
      <c r="C236" s="26" t="s">
        <v>7799</v>
      </c>
      <c r="D236" t="s">
        <v>506</v>
      </c>
      <c r="E236" s="27" t="s">
        <v>7800</v>
      </c>
      <c r="F236" s="28" t="s">
        <v>1258</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5.5">
      <c r="A238" s="1" t="s">
        <v>511</v>
      </c>
      <c r="E238" s="32" t="s">
        <v>671</v>
      </c>
    </row>
    <row r="239">
      <c r="A239" s="1" t="s">
        <v>513</v>
      </c>
      <c r="E239" s="27" t="s">
        <v>506</v>
      </c>
    </row>
    <row r="240">
      <c r="A240" s="1" t="s">
        <v>504</v>
      </c>
      <c r="B240" s="1">
        <v>58</v>
      </c>
      <c r="C240" s="26" t="s">
        <v>7801</v>
      </c>
      <c r="D240" t="s">
        <v>506</v>
      </c>
      <c r="E240" s="27" t="s">
        <v>7802</v>
      </c>
      <c r="F240" s="28" t="s">
        <v>1258</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5.5">
      <c r="A242" s="1" t="s">
        <v>511</v>
      </c>
      <c r="E242" s="32" t="s">
        <v>1081</v>
      </c>
    </row>
    <row r="243">
      <c r="A243" s="1" t="s">
        <v>513</v>
      </c>
      <c r="E243" s="27" t="s">
        <v>506</v>
      </c>
    </row>
    <row r="244">
      <c r="A244" s="1" t="s">
        <v>504</v>
      </c>
      <c r="B244" s="1">
        <v>59</v>
      </c>
      <c r="C244" s="26" t="s">
        <v>7803</v>
      </c>
      <c r="D244" t="s">
        <v>506</v>
      </c>
      <c r="E244" s="27" t="s">
        <v>7804</v>
      </c>
      <c r="F244" s="28" t="s">
        <v>1258</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5.5">
      <c r="A246" s="1" t="s">
        <v>511</v>
      </c>
      <c r="E246" s="32" t="s">
        <v>521</v>
      </c>
    </row>
    <row r="247">
      <c r="A247" s="1" t="s">
        <v>513</v>
      </c>
      <c r="E247" s="27" t="s">
        <v>506</v>
      </c>
    </row>
    <row r="248">
      <c r="A248" s="1" t="s">
        <v>504</v>
      </c>
      <c r="B248" s="1">
        <v>60</v>
      </c>
      <c r="C248" s="26" t="s">
        <v>7633</v>
      </c>
      <c r="D248" t="s">
        <v>506</v>
      </c>
      <c r="E248" s="27" t="s">
        <v>7634</v>
      </c>
      <c r="F248" s="28" t="s">
        <v>1626</v>
      </c>
      <c r="G248" s="29">
        <v>2</v>
      </c>
      <c r="H248" s="28">
        <v>0</v>
      </c>
      <c r="I248" s="30">
        <f>ROUND(G248*H248,P4)</f>
        <v>0</v>
      </c>
      <c r="L248" s="30">
        <v>0</v>
      </c>
      <c r="M248" s="24">
        <f>ROUND(G248*L248,P4)</f>
        <v>0</v>
      </c>
      <c r="N248" s="25" t="s">
        <v>6049</v>
      </c>
      <c r="O248" s="31">
        <f>M248*AA248</f>
        <v>0</v>
      </c>
      <c r="P248" s="1">
        <v>3</v>
      </c>
      <c r="AA248" s="1">
        <f>IF(P248=1,$O$3,IF(P248=2,$O$4,$O$5))</f>
        <v>0</v>
      </c>
    </row>
    <row r="249">
      <c r="A249" s="1" t="s">
        <v>510</v>
      </c>
      <c r="E249" s="27" t="s">
        <v>506</v>
      </c>
    </row>
    <row r="250" ht="38.25">
      <c r="A250" s="1" t="s">
        <v>511</v>
      </c>
      <c r="E250" s="32" t="s">
        <v>7805</v>
      </c>
    </row>
    <row r="251" ht="25.5">
      <c r="A251" s="1" t="s">
        <v>513</v>
      </c>
      <c r="E251" s="27" t="s">
        <v>6051</v>
      </c>
    </row>
    <row r="252">
      <c r="A252" s="1" t="s">
        <v>504</v>
      </c>
      <c r="B252" s="1">
        <v>61</v>
      </c>
      <c r="C252" s="26" t="s">
        <v>7636</v>
      </c>
      <c r="D252" t="s">
        <v>506</v>
      </c>
      <c r="E252" s="27" t="s">
        <v>7637</v>
      </c>
      <c r="F252" s="28" t="s">
        <v>1258</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5.5">
      <c r="A254" s="1" t="s">
        <v>511</v>
      </c>
      <c r="E254" s="32" t="s">
        <v>526</v>
      </c>
    </row>
    <row r="255">
      <c r="A255" s="1" t="s">
        <v>513</v>
      </c>
      <c r="E255" s="27" t="s">
        <v>506</v>
      </c>
    </row>
    <row r="256">
      <c r="A256" s="1" t="s">
        <v>504</v>
      </c>
      <c r="B256" s="1">
        <v>62</v>
      </c>
      <c r="C256" s="26" t="s">
        <v>7639</v>
      </c>
      <c r="D256" t="s">
        <v>506</v>
      </c>
      <c r="E256" s="27" t="s">
        <v>7640</v>
      </c>
      <c r="F256" s="28" t="s">
        <v>519</v>
      </c>
      <c r="G256" s="29">
        <v>1</v>
      </c>
      <c r="H256" s="28">
        <v>0</v>
      </c>
      <c r="I256" s="30">
        <f>ROUND(G256*H256,P4)</f>
        <v>0</v>
      </c>
      <c r="L256" s="30">
        <v>0</v>
      </c>
      <c r="M256" s="24">
        <f>ROUND(G256*L256,P4)</f>
        <v>0</v>
      </c>
      <c r="N256" s="25" t="s">
        <v>6049</v>
      </c>
      <c r="O256" s="31">
        <f>M256*AA256</f>
        <v>0</v>
      </c>
      <c r="P256" s="1">
        <v>3</v>
      </c>
      <c r="AA256" s="1">
        <f>IF(P256=1,$O$3,IF(P256=2,$O$4,$O$5))</f>
        <v>0</v>
      </c>
    </row>
    <row r="257">
      <c r="A257" s="1" t="s">
        <v>510</v>
      </c>
      <c r="E257" s="27" t="s">
        <v>506</v>
      </c>
    </row>
    <row r="258" ht="25.5">
      <c r="A258" s="1" t="s">
        <v>511</v>
      </c>
      <c r="E258" s="32" t="s">
        <v>521</v>
      </c>
    </row>
    <row r="259" ht="25.5">
      <c r="A259" s="1" t="s">
        <v>513</v>
      </c>
      <c r="E259" s="27" t="s">
        <v>6051</v>
      </c>
    </row>
    <row r="260">
      <c r="A260" s="1" t="s">
        <v>504</v>
      </c>
      <c r="B260" s="1">
        <v>63</v>
      </c>
      <c r="C260" s="26" t="s">
        <v>7641</v>
      </c>
      <c r="D260" t="s">
        <v>506</v>
      </c>
      <c r="E260" s="27" t="s">
        <v>7642</v>
      </c>
      <c r="F260" s="28" t="s">
        <v>1258</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5.5">
      <c r="A262" s="1" t="s">
        <v>511</v>
      </c>
      <c r="E262" s="32" t="s">
        <v>521</v>
      </c>
    </row>
    <row r="263">
      <c r="A263" s="1" t="s">
        <v>513</v>
      </c>
      <c r="E263" s="27" t="s">
        <v>506</v>
      </c>
    </row>
    <row r="264">
      <c r="A264" s="1" t="s">
        <v>504</v>
      </c>
      <c r="B264" s="1">
        <v>64</v>
      </c>
      <c r="C264" s="26" t="s">
        <v>7643</v>
      </c>
      <c r="D264" t="s">
        <v>506</v>
      </c>
      <c r="E264" s="27" t="s">
        <v>7644</v>
      </c>
      <c r="F264" s="28" t="s">
        <v>519</v>
      </c>
      <c r="G264" s="29">
        <v>1</v>
      </c>
      <c r="H264" s="28">
        <v>0.0053600000000000002</v>
      </c>
      <c r="I264" s="30">
        <f>ROUND(G264*H264,P4)</f>
        <v>0</v>
      </c>
      <c r="L264" s="30">
        <v>0</v>
      </c>
      <c r="M264" s="24">
        <f>ROUND(G264*L264,P4)</f>
        <v>0</v>
      </c>
      <c r="N264" s="25" t="s">
        <v>6049</v>
      </c>
      <c r="O264" s="31">
        <f>M264*AA264</f>
        <v>0</v>
      </c>
      <c r="P264" s="1">
        <v>3</v>
      </c>
      <c r="AA264" s="1">
        <f>IF(P264=1,$O$3,IF(P264=2,$O$4,$O$5))</f>
        <v>0</v>
      </c>
    </row>
    <row r="265">
      <c r="A265" s="1" t="s">
        <v>510</v>
      </c>
      <c r="E265" s="27" t="s">
        <v>506</v>
      </c>
    </row>
    <row r="266" ht="25.5">
      <c r="A266" s="1" t="s">
        <v>511</v>
      </c>
      <c r="E266" s="32" t="s">
        <v>521</v>
      </c>
    </row>
    <row r="267" ht="25.5">
      <c r="A267" s="1" t="s">
        <v>513</v>
      </c>
      <c r="E267" s="27" t="s">
        <v>6051</v>
      </c>
    </row>
    <row r="268">
      <c r="A268" s="1" t="s">
        <v>504</v>
      </c>
      <c r="B268" s="1">
        <v>65</v>
      </c>
      <c r="C268" s="26" t="s">
        <v>7645</v>
      </c>
      <c r="D268" t="s">
        <v>506</v>
      </c>
      <c r="E268" s="27" t="s">
        <v>7646</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5.5">
      <c r="A270" s="1" t="s">
        <v>511</v>
      </c>
      <c r="E270" s="32" t="s">
        <v>521</v>
      </c>
    </row>
    <row r="271">
      <c r="A271" s="1" t="s">
        <v>513</v>
      </c>
      <c r="E271" s="27" t="s">
        <v>506</v>
      </c>
    </row>
    <row r="272">
      <c r="A272" s="1" t="s">
        <v>504</v>
      </c>
      <c r="B272" s="1">
        <v>66</v>
      </c>
      <c r="C272" s="26" t="s">
        <v>7806</v>
      </c>
      <c r="D272" t="s">
        <v>506</v>
      </c>
      <c r="E272" s="27" t="s">
        <v>7807</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5.5">
      <c r="A274" s="1" t="s">
        <v>511</v>
      </c>
      <c r="E274" s="32" t="s">
        <v>521</v>
      </c>
    </row>
    <row r="275">
      <c r="A275" s="1" t="s">
        <v>513</v>
      </c>
      <c r="E275" s="27" t="s">
        <v>506</v>
      </c>
    </row>
    <row r="276">
      <c r="A276" s="1" t="s">
        <v>504</v>
      </c>
      <c r="B276" s="1">
        <v>67</v>
      </c>
      <c r="C276" s="26" t="s">
        <v>7808</v>
      </c>
      <c r="D276" t="s">
        <v>506</v>
      </c>
      <c r="E276" s="27" t="s">
        <v>7809</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5.5">
      <c r="A278" s="1" t="s">
        <v>511</v>
      </c>
      <c r="E278" s="32" t="s">
        <v>521</v>
      </c>
    </row>
    <row r="279">
      <c r="A279" s="1" t="s">
        <v>513</v>
      </c>
      <c r="E279" s="27" t="s">
        <v>506</v>
      </c>
    </row>
    <row r="280">
      <c r="A280" s="1" t="s">
        <v>504</v>
      </c>
      <c r="B280" s="1">
        <v>68</v>
      </c>
      <c r="C280" s="26" t="s">
        <v>7656</v>
      </c>
      <c r="D280" t="s">
        <v>506</v>
      </c>
      <c r="E280" s="27" t="s">
        <v>7657</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5.5">
      <c r="A282" s="1" t="s">
        <v>511</v>
      </c>
      <c r="E282" s="32" t="s">
        <v>7810</v>
      </c>
    </row>
    <row r="283">
      <c r="A283" s="1" t="s">
        <v>513</v>
      </c>
      <c r="E283" s="27" t="s">
        <v>506</v>
      </c>
    </row>
    <row r="284">
      <c r="A284" s="1" t="s">
        <v>504</v>
      </c>
      <c r="B284" s="1">
        <v>69</v>
      </c>
      <c r="C284" s="26" t="s">
        <v>7658</v>
      </c>
      <c r="D284" t="s">
        <v>506</v>
      </c>
      <c r="E284" s="27" t="s">
        <v>7659</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5.5">
      <c r="A286" s="1" t="s">
        <v>511</v>
      </c>
      <c r="E286" s="32" t="s">
        <v>2326</v>
      </c>
    </row>
    <row r="287">
      <c r="A287" s="1" t="s">
        <v>513</v>
      </c>
      <c r="E287" s="27" t="s">
        <v>506</v>
      </c>
    </row>
    <row r="288">
      <c r="A288" s="1" t="s">
        <v>504</v>
      </c>
      <c r="B288" s="1">
        <v>70</v>
      </c>
      <c r="C288" s="26" t="s">
        <v>7811</v>
      </c>
      <c r="D288" t="s">
        <v>506</v>
      </c>
      <c r="E288" s="27" t="s">
        <v>7812</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5.5">
      <c r="A290" s="1" t="s">
        <v>511</v>
      </c>
      <c r="E290" s="32" t="s">
        <v>521</v>
      </c>
    </row>
    <row r="291">
      <c r="A291" s="1" t="s">
        <v>513</v>
      </c>
      <c r="E291" s="27" t="s">
        <v>506</v>
      </c>
    </row>
    <row r="292">
      <c r="A292" s="1" t="s">
        <v>501</v>
      </c>
      <c r="C292" s="22" t="s">
        <v>857</v>
      </c>
      <c r="E292" s="23" t="s">
        <v>3456</v>
      </c>
      <c r="L292" s="24">
        <f>SUMIFS(L293:L296,A293:A296,"P")</f>
        <v>0</v>
      </c>
      <c r="M292" s="24">
        <f>SUMIFS(M293:M296,A293:A296,"P")</f>
        <v>0</v>
      </c>
      <c r="N292" s="25"/>
    </row>
    <row r="293" ht="25.5">
      <c r="A293" s="1" t="s">
        <v>504</v>
      </c>
      <c r="B293" s="1">
        <v>71</v>
      </c>
      <c r="C293" s="26" t="s">
        <v>7660</v>
      </c>
      <c r="D293" t="s">
        <v>506</v>
      </c>
      <c r="E293" s="27" t="s">
        <v>7661</v>
      </c>
      <c r="F293" s="28" t="s">
        <v>560</v>
      </c>
      <c r="G293" s="29">
        <v>11.970000000000001</v>
      </c>
      <c r="H293" s="28">
        <v>0</v>
      </c>
      <c r="I293" s="30">
        <f>ROUND(G293*H293,P4)</f>
        <v>0</v>
      </c>
      <c r="L293" s="30">
        <v>0</v>
      </c>
      <c r="M293" s="24">
        <f>ROUND(G293*L293,P4)</f>
        <v>0</v>
      </c>
      <c r="N293" s="25" t="s">
        <v>6049</v>
      </c>
      <c r="O293" s="31">
        <f>M293*AA293</f>
        <v>0</v>
      </c>
      <c r="P293" s="1">
        <v>3</v>
      </c>
      <c r="AA293" s="1">
        <f>IF(P293=1,$O$3,IF(P293=2,$O$4,$O$5))</f>
        <v>0</v>
      </c>
    </row>
    <row r="294">
      <c r="A294" s="1" t="s">
        <v>510</v>
      </c>
      <c r="E294" s="27" t="s">
        <v>506</v>
      </c>
    </row>
    <row r="295" ht="25.5">
      <c r="A295" s="1" t="s">
        <v>511</v>
      </c>
      <c r="E295" s="32" t="s">
        <v>7813</v>
      </c>
    </row>
    <row r="296" ht="25.5">
      <c r="A296" s="1" t="s">
        <v>513</v>
      </c>
      <c r="E296" s="27" t="s">
        <v>6051</v>
      </c>
    </row>
    <row r="297">
      <c r="A297" s="1" t="s">
        <v>501</v>
      </c>
      <c r="C297" s="22" t="s">
        <v>3502</v>
      </c>
      <c r="E297" s="23" t="s">
        <v>4925</v>
      </c>
      <c r="L297" s="24">
        <f>SUMIFS(L298:L317,A298:A317,"P")</f>
        <v>0</v>
      </c>
      <c r="M297" s="24">
        <f>SUMIFS(M298:M317,A298:A317,"P")</f>
        <v>0</v>
      </c>
      <c r="N297" s="25"/>
    </row>
    <row r="298">
      <c r="A298" s="1" t="s">
        <v>504</v>
      </c>
      <c r="B298" s="1">
        <v>72</v>
      </c>
      <c r="C298" s="26" t="s">
        <v>7670</v>
      </c>
      <c r="D298" t="s">
        <v>506</v>
      </c>
      <c r="E298" s="27" t="s">
        <v>7671</v>
      </c>
      <c r="F298" s="28" t="s">
        <v>519</v>
      </c>
      <c r="G298" s="29">
        <v>1</v>
      </c>
      <c r="H298" s="28">
        <v>0.010189999999999999</v>
      </c>
      <c r="I298" s="30">
        <f>ROUND(G298*H298,P4)</f>
        <v>0</v>
      </c>
      <c r="L298" s="30">
        <v>0</v>
      </c>
      <c r="M298" s="24">
        <f>ROUND(G298*L298,P4)</f>
        <v>0</v>
      </c>
      <c r="N298" s="25" t="s">
        <v>6049</v>
      </c>
      <c r="O298" s="31">
        <f>M298*AA298</f>
        <v>0</v>
      </c>
      <c r="P298" s="1">
        <v>3</v>
      </c>
      <c r="AA298" s="1">
        <f>IF(P298=1,$O$3,IF(P298=2,$O$4,$O$5))</f>
        <v>0</v>
      </c>
    </row>
    <row r="299">
      <c r="A299" s="1" t="s">
        <v>510</v>
      </c>
      <c r="E299" s="27" t="s">
        <v>506</v>
      </c>
    </row>
    <row r="300" ht="25.5">
      <c r="A300" s="1" t="s">
        <v>511</v>
      </c>
      <c r="E300" s="32" t="s">
        <v>521</v>
      </c>
    </row>
    <row r="301" ht="25.5">
      <c r="A301" s="1" t="s">
        <v>513</v>
      </c>
      <c r="E301" s="27" t="s">
        <v>6051</v>
      </c>
    </row>
    <row r="302">
      <c r="A302" s="1" t="s">
        <v>504</v>
      </c>
      <c r="B302" s="1">
        <v>73</v>
      </c>
      <c r="C302" s="26" t="s">
        <v>7672</v>
      </c>
      <c r="D302" t="s">
        <v>506</v>
      </c>
      <c r="E302" s="27" t="s">
        <v>7673</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5.5">
      <c r="A304" s="1" t="s">
        <v>511</v>
      </c>
      <c r="E304" s="32" t="s">
        <v>521</v>
      </c>
    </row>
    <row r="305">
      <c r="A305" s="1" t="s">
        <v>513</v>
      </c>
      <c r="E305" s="27" t="s">
        <v>506</v>
      </c>
    </row>
    <row r="306">
      <c r="A306" s="1" t="s">
        <v>504</v>
      </c>
      <c r="B306" s="1">
        <v>74</v>
      </c>
      <c r="C306" s="26" t="s">
        <v>7674</v>
      </c>
      <c r="D306" t="s">
        <v>506</v>
      </c>
      <c r="E306" s="27" t="s">
        <v>7675</v>
      </c>
      <c r="F306" s="28" t="s">
        <v>2701</v>
      </c>
      <c r="G306" s="29">
        <v>0.70699999999999996</v>
      </c>
      <c r="H306" s="28">
        <v>1</v>
      </c>
      <c r="I306" s="30">
        <f>ROUND(G306*H306,P4)</f>
        <v>0</v>
      </c>
      <c r="L306" s="30">
        <v>0</v>
      </c>
      <c r="M306" s="24">
        <f>ROUND(G306*L306,P4)</f>
        <v>0</v>
      </c>
      <c r="N306" s="25" t="s">
        <v>6049</v>
      </c>
      <c r="O306" s="31">
        <f>M306*AA306</f>
        <v>0</v>
      </c>
      <c r="P306" s="1">
        <v>3</v>
      </c>
      <c r="AA306" s="1">
        <f>IF(P306=1,$O$3,IF(P306=2,$O$4,$O$5))</f>
        <v>0</v>
      </c>
    </row>
    <row r="307">
      <c r="A307" s="1" t="s">
        <v>510</v>
      </c>
      <c r="E307" s="27" t="s">
        <v>506</v>
      </c>
    </row>
    <row r="308" ht="38.25">
      <c r="A308" s="1" t="s">
        <v>511</v>
      </c>
      <c r="E308" s="32" t="s">
        <v>7814</v>
      </c>
    </row>
    <row r="309" ht="25.5">
      <c r="A309" s="1" t="s">
        <v>513</v>
      </c>
      <c r="E309" s="27" t="s">
        <v>6051</v>
      </c>
    </row>
    <row r="310">
      <c r="A310" s="1" t="s">
        <v>504</v>
      </c>
      <c r="B310" s="1">
        <v>75</v>
      </c>
      <c r="C310" s="26" t="s">
        <v>7815</v>
      </c>
      <c r="D310" t="s">
        <v>506</v>
      </c>
      <c r="E310" s="27" t="s">
        <v>7816</v>
      </c>
      <c r="F310" s="28" t="s">
        <v>564</v>
      </c>
      <c r="G310" s="29">
        <v>25.399999999999999</v>
      </c>
      <c r="H310" s="28">
        <v>0.00019000000000000001</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5.5">
      <c r="A312" s="1" t="s">
        <v>511</v>
      </c>
      <c r="E312" s="32" t="s">
        <v>7817</v>
      </c>
    </row>
    <row r="313" ht="25.5">
      <c r="A313" s="1" t="s">
        <v>513</v>
      </c>
      <c r="E313" s="27" t="s">
        <v>6051</v>
      </c>
    </row>
    <row r="314">
      <c r="A314" s="1" t="s">
        <v>504</v>
      </c>
      <c r="B314" s="1">
        <v>76</v>
      </c>
      <c r="C314" s="26" t="s">
        <v>7818</v>
      </c>
      <c r="D314" t="s">
        <v>506</v>
      </c>
      <c r="E314" s="27" t="s">
        <v>7819</v>
      </c>
      <c r="F314" s="28" t="s">
        <v>564</v>
      </c>
      <c r="G314" s="29">
        <v>48</v>
      </c>
      <c r="H314" s="28">
        <v>9.0000000000000006E-05</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5.5">
      <c r="A316" s="1" t="s">
        <v>511</v>
      </c>
      <c r="E316" s="32" t="s">
        <v>770</v>
      </c>
    </row>
    <row r="317" ht="25.5">
      <c r="A317" s="1" t="s">
        <v>513</v>
      </c>
      <c r="E317" s="27" t="s">
        <v>6051</v>
      </c>
    </row>
    <row r="318">
      <c r="A318" s="1" t="s">
        <v>501</v>
      </c>
      <c r="C318" s="22" t="s">
        <v>7680</v>
      </c>
      <c r="E318" s="23" t="s">
        <v>7681</v>
      </c>
      <c r="L318" s="24">
        <f>SUMIFS(L319:L330,A319:A330,"P")</f>
        <v>0</v>
      </c>
      <c r="M318" s="24">
        <f>SUMIFS(M319:M330,A319:A330,"P")</f>
        <v>0</v>
      </c>
      <c r="N318" s="25"/>
    </row>
    <row r="319">
      <c r="A319" s="1" t="s">
        <v>504</v>
      </c>
      <c r="B319" s="1">
        <v>77</v>
      </c>
      <c r="C319" s="26" t="s">
        <v>7682</v>
      </c>
      <c r="D319" t="s">
        <v>506</v>
      </c>
      <c r="E319" s="27" t="s">
        <v>7683</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5.5">
      <c r="A321" s="1" t="s">
        <v>511</v>
      </c>
      <c r="E321" s="32" t="s">
        <v>521</v>
      </c>
    </row>
    <row r="322">
      <c r="A322" s="1" t="s">
        <v>513</v>
      </c>
      <c r="E322" s="27" t="s">
        <v>506</v>
      </c>
    </row>
    <row r="323">
      <c r="A323" s="1" t="s">
        <v>504</v>
      </c>
      <c r="B323" s="1">
        <v>78</v>
      </c>
      <c r="C323" s="26" t="s">
        <v>7684</v>
      </c>
      <c r="D323" t="s">
        <v>506</v>
      </c>
      <c r="E323" s="27" t="s">
        <v>7685</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5.5">
      <c r="A325" s="1" t="s">
        <v>511</v>
      </c>
      <c r="E325" s="32" t="s">
        <v>521</v>
      </c>
    </row>
    <row r="326">
      <c r="A326" s="1" t="s">
        <v>513</v>
      </c>
      <c r="E326" s="27" t="s">
        <v>506</v>
      </c>
    </row>
    <row r="327">
      <c r="A327" s="1" t="s">
        <v>504</v>
      </c>
      <c r="B327" s="1">
        <v>79</v>
      </c>
      <c r="C327" s="26" t="s">
        <v>7686</v>
      </c>
      <c r="D327" t="s">
        <v>506</v>
      </c>
      <c r="E327" s="27" t="s">
        <v>7687</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5.5">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7820</v>
      </c>
      <c r="E8" s="23" t="s">
        <v>295</v>
      </c>
      <c r="L8" s="24">
        <f>L9+L18+L39+L56</f>
        <v>0</v>
      </c>
      <c r="M8" s="24">
        <f>M9+M18+M39+M56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181.03700000000001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7821</v>
      </c>
    </row>
    <row r="17" ht="25.5">
      <c r="A17" s="1" t="s">
        <v>513</v>
      </c>
      <c r="E17" s="27" t="s">
        <v>2702</v>
      </c>
    </row>
    <row r="18">
      <c r="A18" s="1" t="s">
        <v>501</v>
      </c>
      <c r="C18" s="22" t="s">
        <v>597</v>
      </c>
      <c r="E18" s="23" t="s">
        <v>557</v>
      </c>
      <c r="L18" s="24">
        <f>SUMIFS(L19:L38,A19:A38,"P")</f>
        <v>0</v>
      </c>
      <c r="M18" s="24">
        <f>SUMIFS(M19:M38,A19:A38,"P")</f>
        <v>0</v>
      </c>
      <c r="N18" s="25"/>
    </row>
    <row r="19">
      <c r="A19" s="1" t="s">
        <v>504</v>
      </c>
      <c r="B19" s="1">
        <v>3</v>
      </c>
      <c r="C19" s="26" t="s">
        <v>4054</v>
      </c>
      <c r="D19" t="s">
        <v>506</v>
      </c>
      <c r="E19" s="27" t="s">
        <v>4055</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0.25">
      <c r="A21" s="1" t="s">
        <v>511</v>
      </c>
      <c r="E21" s="32" t="s">
        <v>7822</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76.5">
      <c r="A25" s="1" t="s">
        <v>511</v>
      </c>
      <c r="E25" s="32" t="s">
        <v>7823</v>
      </c>
    </row>
    <row r="26">
      <c r="A26" s="1" t="s">
        <v>513</v>
      </c>
      <c r="E26" s="27" t="s">
        <v>514</v>
      </c>
    </row>
    <row r="27">
      <c r="A27" s="1" t="s">
        <v>504</v>
      </c>
      <c r="B27" s="1">
        <v>5</v>
      </c>
      <c r="C27" s="26" t="s">
        <v>3562</v>
      </c>
      <c r="D27" t="s">
        <v>506</v>
      </c>
      <c r="E27" s="27" t="s">
        <v>3563</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27.5">
      <c r="A29" s="1" t="s">
        <v>511</v>
      </c>
      <c r="E29" s="32" t="s">
        <v>7824</v>
      </c>
    </row>
    <row r="30">
      <c r="A30" s="1" t="s">
        <v>513</v>
      </c>
      <c r="E30" s="27" t="s">
        <v>514</v>
      </c>
    </row>
    <row r="31">
      <c r="A31" s="1" t="s">
        <v>504</v>
      </c>
      <c r="B31" s="1">
        <v>6</v>
      </c>
      <c r="C31" s="26" t="s">
        <v>3436</v>
      </c>
      <c r="D31" t="s">
        <v>506</v>
      </c>
      <c r="E31" s="27" t="s">
        <v>3437</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6.5">
      <c r="A33" s="1" t="s">
        <v>511</v>
      </c>
      <c r="E33" s="32" t="s">
        <v>7825</v>
      </c>
    </row>
    <row r="34">
      <c r="A34" s="1" t="s">
        <v>513</v>
      </c>
      <c r="E34" s="27" t="s">
        <v>514</v>
      </c>
    </row>
    <row r="35">
      <c r="A35" s="1" t="s">
        <v>504</v>
      </c>
      <c r="B35" s="1">
        <v>7</v>
      </c>
      <c r="C35" s="26" t="s">
        <v>4064</v>
      </c>
      <c r="D35" t="s">
        <v>506</v>
      </c>
      <c r="E35" s="27" t="s">
        <v>4065</v>
      </c>
      <c r="F35" s="28" t="s">
        <v>1626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7826</v>
      </c>
    </row>
    <row r="38">
      <c r="A38" s="1" t="s">
        <v>513</v>
      </c>
      <c r="E38" s="27" t="s">
        <v>514</v>
      </c>
    </row>
    <row r="39">
      <c r="A39" s="1" t="s">
        <v>501</v>
      </c>
      <c r="C39" s="22" t="s">
        <v>857</v>
      </c>
      <c r="E39" s="23" t="s">
        <v>3456</v>
      </c>
      <c r="L39" s="24">
        <f>SUMIFS(L40:L55,A40:A55,"P")</f>
        <v>0</v>
      </c>
      <c r="M39" s="24">
        <f>SUMIFS(M40:M55,A40:A55,"P")</f>
        <v>0</v>
      </c>
      <c r="N39" s="25"/>
    </row>
    <row r="40">
      <c r="A40" s="1" t="s">
        <v>504</v>
      </c>
      <c r="B40" s="1">
        <v>8</v>
      </c>
      <c r="C40" s="26" t="s">
        <v>3472</v>
      </c>
      <c r="D40" t="s">
        <v>506</v>
      </c>
      <c r="E40" s="27" t="s">
        <v>3473</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1">
      <c r="A42" s="1" t="s">
        <v>511</v>
      </c>
      <c r="E42" s="32" t="s">
        <v>7827</v>
      </c>
    </row>
    <row r="43">
      <c r="A43" s="1" t="s">
        <v>513</v>
      </c>
      <c r="E43" s="27" t="s">
        <v>514</v>
      </c>
    </row>
    <row r="44">
      <c r="A44" s="1" t="s">
        <v>504</v>
      </c>
      <c r="B44" s="1">
        <v>9</v>
      </c>
      <c r="C44" s="26" t="s">
        <v>3588</v>
      </c>
      <c r="D44" t="s">
        <v>506</v>
      </c>
      <c r="E44" s="27" t="s">
        <v>3589</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7828</v>
      </c>
    </row>
    <row r="47">
      <c r="A47" s="1" t="s">
        <v>513</v>
      </c>
      <c r="E47" s="27" t="s">
        <v>514</v>
      </c>
    </row>
    <row r="48">
      <c r="A48" s="1" t="s">
        <v>504</v>
      </c>
      <c r="B48" s="1">
        <v>10</v>
      </c>
      <c r="C48" s="26" t="s">
        <v>3469</v>
      </c>
      <c r="D48" t="s">
        <v>506</v>
      </c>
      <c r="E48" s="27" t="s">
        <v>3470</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7829</v>
      </c>
    </row>
    <row r="51">
      <c r="A51" s="1" t="s">
        <v>513</v>
      </c>
      <c r="E51" s="27" t="s">
        <v>514</v>
      </c>
    </row>
    <row r="52">
      <c r="A52" s="1" t="s">
        <v>504</v>
      </c>
      <c r="B52" s="1">
        <v>11</v>
      </c>
      <c r="C52" s="26" t="s">
        <v>7830</v>
      </c>
      <c r="D52" t="s">
        <v>506</v>
      </c>
      <c r="E52" s="27" t="s">
        <v>7831</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7832</v>
      </c>
    </row>
    <row r="55">
      <c r="A55" s="1" t="s">
        <v>513</v>
      </c>
      <c r="E55" s="27" t="s">
        <v>514</v>
      </c>
    </row>
    <row r="56">
      <c r="A56" s="1" t="s">
        <v>501</v>
      </c>
      <c r="C56" s="22" t="s">
        <v>3502</v>
      </c>
      <c r="E56" s="23" t="s">
        <v>3503</v>
      </c>
      <c r="L56" s="24">
        <f>SUMIFS(L57:L92,A57:A92,"P")</f>
        <v>0</v>
      </c>
      <c r="M56" s="24">
        <f>SUMIFS(M57:M92,A57:A92,"P")</f>
        <v>0</v>
      </c>
      <c r="N56" s="25"/>
    </row>
    <row r="57">
      <c r="A57" s="1" t="s">
        <v>504</v>
      </c>
      <c r="B57" s="1">
        <v>12</v>
      </c>
      <c r="C57" s="26" t="s">
        <v>4437</v>
      </c>
      <c r="D57" t="s">
        <v>506</v>
      </c>
      <c r="E57" s="27" t="s">
        <v>4438</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7833</v>
      </c>
    </row>
    <row r="60">
      <c r="A60" s="1" t="s">
        <v>513</v>
      </c>
      <c r="E60" s="27" t="s">
        <v>514</v>
      </c>
    </row>
    <row r="61">
      <c r="A61" s="1" t="s">
        <v>504</v>
      </c>
      <c r="B61" s="1">
        <v>13</v>
      </c>
      <c r="C61" s="26" t="s">
        <v>7222</v>
      </c>
      <c r="D61" t="s">
        <v>506</v>
      </c>
      <c r="E61" s="27" t="s">
        <v>7223</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7834</v>
      </c>
    </row>
    <row r="64">
      <c r="A64" s="1" t="s">
        <v>513</v>
      </c>
      <c r="E64" s="27" t="s">
        <v>514</v>
      </c>
    </row>
    <row r="65">
      <c r="A65" s="1" t="s">
        <v>504</v>
      </c>
      <c r="B65" s="1">
        <v>14</v>
      </c>
      <c r="C65" s="26" t="s">
        <v>7225</v>
      </c>
      <c r="D65" t="s">
        <v>506</v>
      </c>
      <c r="E65" s="27" t="s">
        <v>7226</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7835</v>
      </c>
    </row>
    <row r="68">
      <c r="A68" s="1" t="s">
        <v>513</v>
      </c>
      <c r="E68" s="27" t="s">
        <v>514</v>
      </c>
    </row>
    <row r="69">
      <c r="A69" s="1" t="s">
        <v>504</v>
      </c>
      <c r="B69" s="1">
        <v>15</v>
      </c>
      <c r="C69" s="26" t="s">
        <v>7240</v>
      </c>
      <c r="D69" t="s">
        <v>506</v>
      </c>
      <c r="E69" s="27" t="s">
        <v>7241</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7835</v>
      </c>
    </row>
    <row r="72">
      <c r="A72" s="1" t="s">
        <v>513</v>
      </c>
      <c r="E72" s="27" t="s">
        <v>514</v>
      </c>
    </row>
    <row r="73">
      <c r="A73" s="1" t="s">
        <v>504</v>
      </c>
      <c r="B73" s="1">
        <v>16</v>
      </c>
      <c r="C73" s="26" t="s">
        <v>7243</v>
      </c>
      <c r="D73" t="s">
        <v>506</v>
      </c>
      <c r="E73" s="27" t="s">
        <v>7244</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7835</v>
      </c>
    </row>
    <row r="76">
      <c r="A76" s="1" t="s">
        <v>513</v>
      </c>
      <c r="E76" s="27" t="s">
        <v>514</v>
      </c>
    </row>
    <row r="77">
      <c r="A77" s="1" t="s">
        <v>504</v>
      </c>
      <c r="B77" s="1">
        <v>17</v>
      </c>
      <c r="C77" s="26" t="s">
        <v>7248</v>
      </c>
      <c r="D77" t="s">
        <v>506</v>
      </c>
      <c r="E77" s="27" t="s">
        <v>7249</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7836</v>
      </c>
    </row>
    <row r="80">
      <c r="A80" s="1" t="s">
        <v>513</v>
      </c>
      <c r="E80" s="27" t="s">
        <v>514</v>
      </c>
    </row>
    <row r="81">
      <c r="A81" s="1" t="s">
        <v>504</v>
      </c>
      <c r="B81" s="1">
        <v>18</v>
      </c>
      <c r="C81" s="26" t="s">
        <v>7251</v>
      </c>
      <c r="D81" t="s">
        <v>506</v>
      </c>
      <c r="E81" s="27" t="s">
        <v>7252</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7837</v>
      </c>
    </row>
    <row r="84">
      <c r="A84" s="1" t="s">
        <v>513</v>
      </c>
      <c r="E84" s="27" t="s">
        <v>514</v>
      </c>
    </row>
    <row r="85">
      <c r="A85" s="1" t="s">
        <v>504</v>
      </c>
      <c r="B85" s="1">
        <v>19</v>
      </c>
      <c r="C85" s="26" t="s">
        <v>7254</v>
      </c>
      <c r="D85" t="s">
        <v>506</v>
      </c>
      <c r="E85" s="27" t="s">
        <v>7255</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7835</v>
      </c>
    </row>
    <row r="88">
      <c r="A88" s="1" t="s">
        <v>513</v>
      </c>
      <c r="E88" s="27" t="s">
        <v>514</v>
      </c>
    </row>
    <row r="89">
      <c r="A89" s="1" t="s">
        <v>504</v>
      </c>
      <c r="B89" s="1">
        <v>20</v>
      </c>
      <c r="C89" s="26" t="s">
        <v>7838</v>
      </c>
      <c r="D89" t="s">
        <v>506</v>
      </c>
      <c r="E89" s="27" t="s">
        <v>7839</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6.5">
      <c r="A91" s="1" t="s">
        <v>511</v>
      </c>
      <c r="E91" s="32" t="s">
        <v>7840</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7841</v>
      </c>
      <c r="E8" s="23" t="s">
        <v>297</v>
      </c>
      <c r="L8" s="24">
        <f>L9+L26+L51+L64+L133</f>
        <v>0</v>
      </c>
      <c r="M8" s="24">
        <f>M9+M26+M51+M64+M133</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709.49000000000001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7842</v>
      </c>
    </row>
    <row r="17" ht="25.5">
      <c r="A17" s="1" t="s">
        <v>513</v>
      </c>
      <c r="E17" s="27" t="s">
        <v>2702</v>
      </c>
    </row>
    <row r="18" ht="25.5">
      <c r="A18" s="1" t="s">
        <v>504</v>
      </c>
      <c r="B18" s="1">
        <v>3</v>
      </c>
      <c r="C18" s="26" t="s">
        <v>2703</v>
      </c>
      <c r="D18" t="s">
        <v>2704</v>
      </c>
      <c r="E18" s="27" t="s">
        <v>2705</v>
      </c>
      <c r="F18" s="28" t="s">
        <v>2701</v>
      </c>
      <c r="G18" s="29">
        <v>4.2000000000000002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7843</v>
      </c>
    </row>
    <row r="21" ht="25.5">
      <c r="A21" s="1" t="s">
        <v>513</v>
      </c>
      <c r="E21" s="27" t="s">
        <v>2702</v>
      </c>
    </row>
    <row r="22" ht="25.5">
      <c r="A22" s="1" t="s">
        <v>504</v>
      </c>
      <c r="B22" s="1">
        <v>4</v>
      </c>
      <c r="C22" s="26" t="s">
        <v>2712</v>
      </c>
      <c r="D22" t="s">
        <v>2713</v>
      </c>
      <c r="E22" s="27" t="s">
        <v>2714</v>
      </c>
      <c r="F22" s="28" t="s">
        <v>2701</v>
      </c>
      <c r="G22" s="29">
        <v>0.14999999999999999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63.75">
      <c r="A24" s="1" t="s">
        <v>511</v>
      </c>
      <c r="E24" s="32" t="s">
        <v>7844</v>
      </c>
    </row>
    <row r="25" ht="25.5">
      <c r="A25" s="1" t="s">
        <v>513</v>
      </c>
      <c r="E25" s="27" t="s">
        <v>2702</v>
      </c>
    </row>
    <row r="26">
      <c r="A26" s="1" t="s">
        <v>501</v>
      </c>
      <c r="C26" s="22" t="s">
        <v>597</v>
      </c>
      <c r="E26" s="23" t="s">
        <v>557</v>
      </c>
      <c r="L26" s="24">
        <f>SUMIFS(L27:L50,A27:A50,"P")</f>
        <v>0</v>
      </c>
      <c r="M26" s="24">
        <f>SUMIFS(M27:M50,A27:A50,"P")</f>
        <v>0</v>
      </c>
      <c r="N26" s="25"/>
    </row>
    <row r="27">
      <c r="A27" s="1" t="s">
        <v>504</v>
      </c>
      <c r="B27" s="1">
        <v>5</v>
      </c>
      <c r="C27" s="26" t="s">
        <v>4054</v>
      </c>
      <c r="D27" t="s">
        <v>506</v>
      </c>
      <c r="E27" s="27" t="s">
        <v>4055</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65.75">
      <c r="A29" s="1" t="s">
        <v>511</v>
      </c>
      <c r="E29" s="32" t="s">
        <v>7845</v>
      </c>
    </row>
    <row r="30">
      <c r="A30" s="1" t="s">
        <v>513</v>
      </c>
      <c r="E30" s="27" t="s">
        <v>514</v>
      </c>
    </row>
    <row r="31">
      <c r="A31" s="1" t="s">
        <v>504</v>
      </c>
      <c r="B31" s="1">
        <v>6</v>
      </c>
      <c r="C31" s="26" t="s">
        <v>7203</v>
      </c>
      <c r="D31" t="s">
        <v>506</v>
      </c>
      <c r="E31" s="27" t="s">
        <v>7204</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16.75">
      <c r="A33" s="1" t="s">
        <v>511</v>
      </c>
      <c r="E33" s="32" t="s">
        <v>7846</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89.25">
      <c r="A37" s="1" t="s">
        <v>511</v>
      </c>
      <c r="E37" s="32" t="s">
        <v>7847</v>
      </c>
    </row>
    <row r="38">
      <c r="A38" s="1" t="s">
        <v>513</v>
      </c>
      <c r="E38" s="27" t="s">
        <v>514</v>
      </c>
    </row>
    <row r="39">
      <c r="A39" s="1" t="s">
        <v>504</v>
      </c>
      <c r="B39" s="1">
        <v>8</v>
      </c>
      <c r="C39" s="26" t="s">
        <v>3562</v>
      </c>
      <c r="D39" t="s">
        <v>506</v>
      </c>
      <c r="E39" s="27" t="s">
        <v>3563</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65.75">
      <c r="A41" s="1" t="s">
        <v>511</v>
      </c>
      <c r="E41" s="32" t="s">
        <v>7848</v>
      </c>
    </row>
    <row r="42">
      <c r="A42" s="1" t="s">
        <v>513</v>
      </c>
      <c r="E42" s="27" t="s">
        <v>514</v>
      </c>
    </row>
    <row r="43">
      <c r="A43" s="1" t="s">
        <v>504</v>
      </c>
      <c r="B43" s="1">
        <v>9</v>
      </c>
      <c r="C43" s="26" t="s">
        <v>3436</v>
      </c>
      <c r="D43" t="s">
        <v>506</v>
      </c>
      <c r="E43" s="27" t="s">
        <v>3437</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89.25">
      <c r="A45" s="1" t="s">
        <v>511</v>
      </c>
      <c r="E45" s="32" t="s">
        <v>7849</v>
      </c>
    </row>
    <row r="46">
      <c r="A46" s="1" t="s">
        <v>513</v>
      </c>
      <c r="E46" s="27" t="s">
        <v>514</v>
      </c>
    </row>
    <row r="47">
      <c r="A47" s="1" t="s">
        <v>504</v>
      </c>
      <c r="B47" s="1">
        <v>10</v>
      </c>
      <c r="C47" s="26" t="s">
        <v>4064</v>
      </c>
      <c r="D47" t="s">
        <v>506</v>
      </c>
      <c r="E47" s="27" t="s">
        <v>4065</v>
      </c>
      <c r="F47" s="28" t="s">
        <v>1626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4.75">
      <c r="A49" s="1" t="s">
        <v>511</v>
      </c>
      <c r="E49" s="32" t="s">
        <v>7850</v>
      </c>
    </row>
    <row r="50">
      <c r="A50" s="1" t="s">
        <v>513</v>
      </c>
      <c r="E50" s="27" t="s">
        <v>514</v>
      </c>
    </row>
    <row r="51">
      <c r="A51" s="1" t="s">
        <v>501</v>
      </c>
      <c r="C51" s="22" t="s">
        <v>857</v>
      </c>
      <c r="E51" s="23" t="s">
        <v>3456</v>
      </c>
      <c r="L51" s="24">
        <f>SUMIFS(L52:L63,A52:A63,"P")</f>
        <v>0</v>
      </c>
      <c r="M51" s="24">
        <f>SUMIFS(M52:M63,A52:A63,"P")</f>
        <v>0</v>
      </c>
      <c r="N51" s="25"/>
    </row>
    <row r="52">
      <c r="A52" s="1" t="s">
        <v>504</v>
      </c>
      <c r="B52" s="1">
        <v>11</v>
      </c>
      <c r="C52" s="26" t="s">
        <v>3593</v>
      </c>
      <c r="D52" t="s">
        <v>506</v>
      </c>
      <c r="E52" s="27" t="s">
        <v>3594</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89.25">
      <c r="A54" s="1" t="s">
        <v>511</v>
      </c>
      <c r="E54" s="32" t="s">
        <v>7851</v>
      </c>
    </row>
    <row r="55">
      <c r="A55" s="1" t="s">
        <v>513</v>
      </c>
      <c r="E55" s="27" t="s">
        <v>514</v>
      </c>
    </row>
    <row r="56">
      <c r="A56" s="1" t="s">
        <v>504</v>
      </c>
      <c r="B56" s="1">
        <v>12</v>
      </c>
      <c r="C56" s="26" t="s">
        <v>3588</v>
      </c>
      <c r="D56" t="s">
        <v>506</v>
      </c>
      <c r="E56" s="27" t="s">
        <v>3589</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89.25">
      <c r="A58" s="1" t="s">
        <v>511</v>
      </c>
      <c r="E58" s="32" t="s">
        <v>7852</v>
      </c>
    </row>
    <row r="59">
      <c r="A59" s="1" t="s">
        <v>513</v>
      </c>
      <c r="E59" s="27" t="s">
        <v>514</v>
      </c>
    </row>
    <row r="60">
      <c r="A60" s="1" t="s">
        <v>504</v>
      </c>
      <c r="B60" s="1">
        <v>13</v>
      </c>
      <c r="C60" s="26" t="s">
        <v>3469</v>
      </c>
      <c r="D60" t="s">
        <v>506</v>
      </c>
      <c r="E60" s="27" t="s">
        <v>3470</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6.5">
      <c r="A62" s="1" t="s">
        <v>511</v>
      </c>
      <c r="E62" s="32" t="s">
        <v>7853</v>
      </c>
    </row>
    <row r="63">
      <c r="A63" s="1" t="s">
        <v>513</v>
      </c>
      <c r="E63" s="27" t="s">
        <v>514</v>
      </c>
    </row>
    <row r="64">
      <c r="A64" s="1" t="s">
        <v>501</v>
      </c>
      <c r="C64" s="22" t="s">
        <v>3502</v>
      </c>
      <c r="E64" s="23" t="s">
        <v>3503</v>
      </c>
      <c r="L64" s="24">
        <f>SUMIFS(L65:L132,A65:A132,"P")</f>
        <v>0</v>
      </c>
      <c r="M64" s="24">
        <f>SUMIFS(M65:M132,A65:A132,"P")</f>
        <v>0</v>
      </c>
      <c r="N64" s="25"/>
    </row>
    <row r="65">
      <c r="A65" s="1" t="s">
        <v>504</v>
      </c>
      <c r="B65" s="1">
        <v>14</v>
      </c>
      <c r="C65" s="26" t="s">
        <v>4155</v>
      </c>
      <c r="D65" t="s">
        <v>506</v>
      </c>
      <c r="E65" s="27" t="s">
        <v>4156</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89.25">
      <c r="A67" s="1" t="s">
        <v>511</v>
      </c>
      <c r="E67" s="32" t="s">
        <v>7854</v>
      </c>
    </row>
    <row r="68">
      <c r="A68" s="1" t="s">
        <v>513</v>
      </c>
      <c r="E68" s="27" t="s">
        <v>514</v>
      </c>
    </row>
    <row r="69">
      <c r="A69" s="1" t="s">
        <v>504</v>
      </c>
      <c r="B69" s="1">
        <v>15</v>
      </c>
      <c r="C69" s="26" t="s">
        <v>4437</v>
      </c>
      <c r="D69" t="s">
        <v>506</v>
      </c>
      <c r="E69" s="27" t="s">
        <v>4438</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4.75">
      <c r="A71" s="1" t="s">
        <v>511</v>
      </c>
      <c r="E71" s="32" t="s">
        <v>7855</v>
      </c>
    </row>
    <row r="72">
      <c r="A72" s="1" t="s">
        <v>513</v>
      </c>
      <c r="E72" s="27" t="s">
        <v>514</v>
      </c>
    </row>
    <row r="73">
      <c r="A73" s="1" t="s">
        <v>504</v>
      </c>
      <c r="B73" s="1">
        <v>16</v>
      </c>
      <c r="C73" s="26" t="s">
        <v>7222</v>
      </c>
      <c r="D73" t="s">
        <v>506</v>
      </c>
      <c r="E73" s="27" t="s">
        <v>7223</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2">
      <c r="A75" s="1" t="s">
        <v>511</v>
      </c>
      <c r="E75" s="32" t="s">
        <v>7856</v>
      </c>
    </row>
    <row r="76">
      <c r="A76" s="1" t="s">
        <v>513</v>
      </c>
      <c r="E76" s="27" t="s">
        <v>514</v>
      </c>
    </row>
    <row r="77">
      <c r="A77" s="1" t="s">
        <v>504</v>
      </c>
      <c r="B77" s="1">
        <v>17</v>
      </c>
      <c r="C77" s="26" t="s">
        <v>7225</v>
      </c>
      <c r="D77" t="s">
        <v>506</v>
      </c>
      <c r="E77" s="27" t="s">
        <v>7226</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7857</v>
      </c>
    </row>
    <row r="80">
      <c r="A80" s="1" t="s">
        <v>513</v>
      </c>
      <c r="E80" s="27" t="s">
        <v>514</v>
      </c>
    </row>
    <row r="81">
      <c r="A81" s="1" t="s">
        <v>504</v>
      </c>
      <c r="B81" s="1">
        <v>18</v>
      </c>
      <c r="C81" s="26" t="s">
        <v>7858</v>
      </c>
      <c r="D81" t="s">
        <v>506</v>
      </c>
      <c r="E81" s="27" t="s">
        <v>7859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2">
      <c r="A83" s="1" t="s">
        <v>511</v>
      </c>
      <c r="E83" s="32" t="s">
        <v>7860</v>
      </c>
    </row>
    <row r="84">
      <c r="A84" s="1" t="s">
        <v>513</v>
      </c>
      <c r="E84" s="27" t="s">
        <v>514</v>
      </c>
    </row>
    <row r="85">
      <c r="A85" s="1" t="s">
        <v>504</v>
      </c>
      <c r="B85" s="1">
        <v>19</v>
      </c>
      <c r="C85" s="26" t="s">
        <v>7228</v>
      </c>
      <c r="D85" t="s">
        <v>506</v>
      </c>
      <c r="E85" s="27" t="s">
        <v>7229</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2">
      <c r="A87" s="1" t="s">
        <v>511</v>
      </c>
      <c r="E87" s="32" t="s">
        <v>7861</v>
      </c>
    </row>
    <row r="88">
      <c r="A88" s="1" t="s">
        <v>513</v>
      </c>
      <c r="E88" s="27" t="s">
        <v>514</v>
      </c>
    </row>
    <row r="89">
      <c r="A89" s="1" t="s">
        <v>504</v>
      </c>
      <c r="B89" s="1">
        <v>20</v>
      </c>
      <c r="C89" s="26" t="s">
        <v>7862</v>
      </c>
      <c r="D89" t="s">
        <v>506</v>
      </c>
      <c r="E89" s="27" t="s">
        <v>7863</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2">
      <c r="A91" s="1" t="s">
        <v>511</v>
      </c>
      <c r="E91" s="32" t="s">
        <v>7864</v>
      </c>
    </row>
    <row r="92">
      <c r="A92" s="1" t="s">
        <v>513</v>
      </c>
      <c r="E92" s="27" t="s">
        <v>514</v>
      </c>
    </row>
    <row r="93">
      <c r="A93" s="1" t="s">
        <v>504</v>
      </c>
      <c r="B93" s="1">
        <v>21</v>
      </c>
      <c r="C93" s="26" t="s">
        <v>7231</v>
      </c>
      <c r="D93" t="s">
        <v>506</v>
      </c>
      <c r="E93" s="27" t="s">
        <v>7232</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2">
      <c r="A95" s="1" t="s">
        <v>511</v>
      </c>
      <c r="E95" s="32" t="s">
        <v>7865</v>
      </c>
    </row>
    <row r="96">
      <c r="A96" s="1" t="s">
        <v>513</v>
      </c>
      <c r="E96" s="27" t="s">
        <v>514</v>
      </c>
    </row>
    <row r="97">
      <c r="A97" s="1" t="s">
        <v>504</v>
      </c>
      <c r="B97" s="1">
        <v>22</v>
      </c>
      <c r="C97" s="26" t="s">
        <v>7240</v>
      </c>
      <c r="D97" t="s">
        <v>506</v>
      </c>
      <c r="E97" s="27" t="s">
        <v>7241</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7866</v>
      </c>
    </row>
    <row r="100">
      <c r="A100" s="1" t="s">
        <v>513</v>
      </c>
      <c r="E100" s="27" t="s">
        <v>514</v>
      </c>
    </row>
    <row r="101">
      <c r="A101" s="1" t="s">
        <v>504</v>
      </c>
      <c r="B101" s="1">
        <v>23</v>
      </c>
      <c r="C101" s="26" t="s">
        <v>7243</v>
      </c>
      <c r="D101" t="s">
        <v>506</v>
      </c>
      <c r="E101" s="27" t="s">
        <v>7244</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7866</v>
      </c>
    </row>
    <row r="104">
      <c r="A104" s="1" t="s">
        <v>513</v>
      </c>
      <c r="E104" s="27" t="s">
        <v>514</v>
      </c>
    </row>
    <row r="105">
      <c r="A105" s="1" t="s">
        <v>504</v>
      </c>
      <c r="B105" s="1">
        <v>24</v>
      </c>
      <c r="C105" s="26" t="s">
        <v>3508</v>
      </c>
      <c r="D105" t="s">
        <v>506</v>
      </c>
      <c r="E105" s="27" t="s">
        <v>3509</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6.5">
      <c r="A107" s="1" t="s">
        <v>511</v>
      </c>
      <c r="E107" s="32" t="s">
        <v>7867</v>
      </c>
    </row>
    <row r="108">
      <c r="A108" s="1" t="s">
        <v>513</v>
      </c>
      <c r="E108" s="27" t="s">
        <v>514</v>
      </c>
    </row>
    <row r="109">
      <c r="A109" s="1" t="s">
        <v>504</v>
      </c>
      <c r="B109" s="1">
        <v>25</v>
      </c>
      <c r="C109" s="26" t="s">
        <v>7245</v>
      </c>
      <c r="D109" t="s">
        <v>506</v>
      </c>
      <c r="E109" s="27" t="s">
        <v>7246</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7868</v>
      </c>
    </row>
    <row r="112">
      <c r="A112" s="1" t="s">
        <v>513</v>
      </c>
      <c r="E112" s="27" t="s">
        <v>514</v>
      </c>
    </row>
    <row r="113">
      <c r="A113" s="1" t="s">
        <v>504</v>
      </c>
      <c r="B113" s="1">
        <v>26</v>
      </c>
      <c r="C113" s="26" t="s">
        <v>7248</v>
      </c>
      <c r="D113" t="s">
        <v>506</v>
      </c>
      <c r="E113" s="27" t="s">
        <v>7249</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3.75">
      <c r="A115" s="1" t="s">
        <v>511</v>
      </c>
      <c r="E115" s="32" t="s">
        <v>7869</v>
      </c>
    </row>
    <row r="116">
      <c r="A116" s="1" t="s">
        <v>513</v>
      </c>
      <c r="E116" s="27" t="s">
        <v>514</v>
      </c>
    </row>
    <row r="117">
      <c r="A117" s="1" t="s">
        <v>504</v>
      </c>
      <c r="B117" s="1">
        <v>27</v>
      </c>
      <c r="C117" s="26" t="s">
        <v>7251</v>
      </c>
      <c r="D117" t="s">
        <v>506</v>
      </c>
      <c r="E117" s="27" t="s">
        <v>7252</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3.75">
      <c r="A119" s="1" t="s">
        <v>511</v>
      </c>
      <c r="E119" s="32" t="s">
        <v>7870</v>
      </c>
    </row>
    <row r="120">
      <c r="A120" s="1" t="s">
        <v>513</v>
      </c>
      <c r="E120" s="27" t="s">
        <v>514</v>
      </c>
    </row>
    <row r="121">
      <c r="A121" s="1" t="s">
        <v>504</v>
      </c>
      <c r="B121" s="1">
        <v>28</v>
      </c>
      <c r="C121" s="26" t="s">
        <v>7254</v>
      </c>
      <c r="D121" t="s">
        <v>506</v>
      </c>
      <c r="E121" s="27" t="s">
        <v>7255</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3.75">
      <c r="A123" s="1" t="s">
        <v>511</v>
      </c>
      <c r="E123" s="32" t="s">
        <v>7871</v>
      </c>
    </row>
    <row r="124">
      <c r="A124" s="1" t="s">
        <v>513</v>
      </c>
      <c r="E124" s="27" t="s">
        <v>514</v>
      </c>
    </row>
    <row r="125">
      <c r="A125" s="1" t="s">
        <v>504</v>
      </c>
      <c r="B125" s="1">
        <v>29</v>
      </c>
      <c r="C125" s="26" t="s">
        <v>7256</v>
      </c>
      <c r="D125" t="s">
        <v>506</v>
      </c>
      <c r="E125" s="27" t="s">
        <v>7374</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1">
      <c r="A127" s="1" t="s">
        <v>511</v>
      </c>
      <c r="E127" s="32" t="s">
        <v>7872</v>
      </c>
    </row>
    <row r="128">
      <c r="A128" s="1" t="s">
        <v>513</v>
      </c>
      <c r="E128" s="27" t="s">
        <v>506</v>
      </c>
    </row>
    <row r="129">
      <c r="A129" s="1" t="s">
        <v>504</v>
      </c>
      <c r="B129" s="1">
        <v>30</v>
      </c>
      <c r="C129" s="26" t="s">
        <v>7262</v>
      </c>
      <c r="D129" t="s">
        <v>506</v>
      </c>
      <c r="E129" s="27" t="s">
        <v>7263</v>
      </c>
      <c r="F129" s="28" t="s">
        <v>1626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4.75">
      <c r="A131" s="1" t="s">
        <v>511</v>
      </c>
      <c r="E131" s="32" t="s">
        <v>7873</v>
      </c>
    </row>
    <row r="132">
      <c r="A132" s="1" t="s">
        <v>513</v>
      </c>
      <c r="E132" s="27" t="s">
        <v>506</v>
      </c>
    </row>
    <row r="133">
      <c r="A133" s="1" t="s">
        <v>501</v>
      </c>
      <c r="C133" s="22" t="s">
        <v>2884</v>
      </c>
      <c r="E133" s="23" t="s">
        <v>2885</v>
      </c>
      <c r="L133" s="24">
        <f>SUMIFS(L134:L137,A134:A137,"P")</f>
        <v>0</v>
      </c>
      <c r="M133" s="24">
        <f>SUMIFS(M134:M137,A134:A137,"P")</f>
        <v>0</v>
      </c>
      <c r="N133" s="25"/>
    </row>
    <row r="134">
      <c r="A134" s="1" t="s">
        <v>504</v>
      </c>
      <c r="B134" s="1">
        <v>31</v>
      </c>
      <c r="C134" s="26" t="s">
        <v>6008</v>
      </c>
      <c r="D134" t="s">
        <v>506</v>
      </c>
      <c r="E134" s="27" t="s">
        <v>6009</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6.5">
      <c r="A136" s="1" t="s">
        <v>511</v>
      </c>
      <c r="E136" s="32" t="s">
        <v>7874</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COUNTIFS(L8:L126,"=0",A8:A126,"P")+COUNTIFS(L8:L126,"",A8:A126,"P")+SUM(Q8:Q126)</f>
        <v>0</v>
      </c>
    </row>
    <row r="8">
      <c r="A8" s="1" t="s">
        <v>499</v>
      </c>
      <c r="C8" s="22" t="s">
        <v>7875</v>
      </c>
      <c r="E8" s="23" t="s">
        <v>299</v>
      </c>
      <c r="L8" s="24">
        <f>L9+L30+L63+L76+L113</f>
        <v>0</v>
      </c>
      <c r="M8" s="24">
        <f>M9+M30+M63+M76+M113</f>
        <v>0</v>
      </c>
      <c r="N8" s="25"/>
    </row>
    <row r="9">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2028.037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7876</v>
      </c>
    </row>
    <row r="17" ht="25.5">
      <c r="A17" s="1" t="s">
        <v>513</v>
      </c>
      <c r="E17" s="27" t="s">
        <v>2702</v>
      </c>
    </row>
    <row r="18" ht="25.5">
      <c r="A18" s="1" t="s">
        <v>504</v>
      </c>
      <c r="B18" s="1">
        <v>3</v>
      </c>
      <c r="C18" s="26" t="s">
        <v>2703</v>
      </c>
      <c r="D18" t="s">
        <v>2704</v>
      </c>
      <c r="E18" s="27" t="s">
        <v>2705</v>
      </c>
      <c r="F18" s="28" t="s">
        <v>2701</v>
      </c>
      <c r="G18" s="29">
        <v>54.719999999999999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7877</v>
      </c>
    </row>
    <row r="21" ht="25.5">
      <c r="A21" s="1" t="s">
        <v>513</v>
      </c>
      <c r="E21" s="27" t="s">
        <v>2702</v>
      </c>
    </row>
    <row r="22" ht="25.5">
      <c r="A22" s="1" t="s">
        <v>504</v>
      </c>
      <c r="B22" s="1">
        <v>4</v>
      </c>
      <c r="C22" s="26" t="s">
        <v>7267</v>
      </c>
      <c r="D22" t="s">
        <v>7268</v>
      </c>
      <c r="E22" s="27" t="s">
        <v>7269</v>
      </c>
      <c r="F22" s="28" t="s">
        <v>2701</v>
      </c>
      <c r="G22" s="29">
        <v>2.762</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89.25">
      <c r="A24" s="1" t="s">
        <v>511</v>
      </c>
      <c r="E24" s="32" t="s">
        <v>7878</v>
      </c>
    </row>
    <row r="25" ht="25.5">
      <c r="A25" s="1" t="s">
        <v>513</v>
      </c>
      <c r="E25" s="27" t="s">
        <v>2702</v>
      </c>
    </row>
    <row r="26" ht="25.5">
      <c r="A26" s="1" t="s">
        <v>504</v>
      </c>
      <c r="B26" s="1">
        <v>5</v>
      </c>
      <c r="C26" s="26" t="s">
        <v>2712</v>
      </c>
      <c r="D26" t="s">
        <v>2713</v>
      </c>
      <c r="E26" s="27" t="s">
        <v>2714</v>
      </c>
      <c r="F26" s="28" t="s">
        <v>2701</v>
      </c>
      <c r="G26" s="29">
        <v>1.5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63.75">
      <c r="A28" s="1" t="s">
        <v>511</v>
      </c>
      <c r="E28" s="32" t="s">
        <v>7879</v>
      </c>
    </row>
    <row r="29" ht="25.5">
      <c r="A29" s="1" t="s">
        <v>513</v>
      </c>
      <c r="E29" s="27" t="s">
        <v>2702</v>
      </c>
    </row>
    <row r="30">
      <c r="A30" s="1" t="s">
        <v>501</v>
      </c>
      <c r="C30" s="22" t="s">
        <v>597</v>
      </c>
      <c r="E30" s="23" t="s">
        <v>557</v>
      </c>
      <c r="L30" s="24">
        <f>SUMIFS(L31:L62,A31:A62,"P")</f>
        <v>0</v>
      </c>
      <c r="M30" s="24">
        <f>SUMIFS(M31:M62,A31:A62,"P")</f>
        <v>0</v>
      </c>
      <c r="N30" s="25"/>
    </row>
    <row r="31">
      <c r="A31" s="1" t="s">
        <v>504</v>
      </c>
      <c r="B31" s="1">
        <v>6</v>
      </c>
      <c r="C31" s="26" t="s">
        <v>7344</v>
      </c>
      <c r="D31" t="s">
        <v>506</v>
      </c>
      <c r="E31" s="27" t="s">
        <v>7345</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7880</v>
      </c>
    </row>
    <row r="34">
      <c r="A34" s="1" t="s">
        <v>513</v>
      </c>
      <c r="E34" s="27" t="s">
        <v>514</v>
      </c>
    </row>
    <row r="35">
      <c r="A35" s="1" t="s">
        <v>504</v>
      </c>
      <c r="B35" s="1">
        <v>7</v>
      </c>
      <c r="C35" s="26" t="s">
        <v>7881</v>
      </c>
      <c r="D35" t="s">
        <v>506</v>
      </c>
      <c r="E35" s="27" t="s">
        <v>7882</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7883</v>
      </c>
    </row>
    <row r="38">
      <c r="A38" s="1" t="s">
        <v>513</v>
      </c>
      <c r="E38" s="27" t="s">
        <v>514</v>
      </c>
    </row>
    <row r="39">
      <c r="A39" s="1" t="s">
        <v>504</v>
      </c>
      <c r="B39" s="1">
        <v>8</v>
      </c>
      <c r="C39" s="26" t="s">
        <v>4054</v>
      </c>
      <c r="D39" t="s">
        <v>506</v>
      </c>
      <c r="E39" s="27" t="s">
        <v>4055</v>
      </c>
      <c r="F39" s="28" t="s">
        <v>560</v>
      </c>
      <c r="G39" s="29">
        <v>1613.652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78.5">
      <c r="A41" s="1" t="s">
        <v>511</v>
      </c>
      <c r="E41" s="32" t="s">
        <v>7884</v>
      </c>
    </row>
    <row r="42">
      <c r="A42" s="1" t="s">
        <v>513</v>
      </c>
      <c r="E42" s="27" t="s">
        <v>514</v>
      </c>
    </row>
    <row r="43">
      <c r="A43" s="1" t="s">
        <v>504</v>
      </c>
      <c r="B43" s="1">
        <v>9</v>
      </c>
      <c r="C43" s="26" t="s">
        <v>7203</v>
      </c>
      <c r="D43" t="s">
        <v>506</v>
      </c>
      <c r="E43" s="27" t="s">
        <v>7204</v>
      </c>
      <c r="F43" s="28" t="s">
        <v>560</v>
      </c>
      <c r="G43" s="29">
        <v>219.83500000000001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42.25">
      <c r="A45" s="1" t="s">
        <v>511</v>
      </c>
      <c r="E45" s="32" t="s">
        <v>7885</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3.75">
      <c r="A49" s="1" t="s">
        <v>511</v>
      </c>
      <c r="E49" s="32" t="s">
        <v>7886</v>
      </c>
    </row>
    <row r="50">
      <c r="A50" s="1" t="s">
        <v>513</v>
      </c>
      <c r="E50" s="27" t="s">
        <v>514</v>
      </c>
    </row>
    <row r="51">
      <c r="A51" s="1" t="s">
        <v>504</v>
      </c>
      <c r="B51" s="1">
        <v>11</v>
      </c>
      <c r="C51" s="26" t="s">
        <v>3562</v>
      </c>
      <c r="D51" t="s">
        <v>506</v>
      </c>
      <c r="E51" s="27" t="s">
        <v>3563</v>
      </c>
      <c r="F51" s="28" t="s">
        <v>560</v>
      </c>
      <c r="G51" s="29">
        <v>905.25900000000001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53">
      <c r="A53" s="1" t="s">
        <v>511</v>
      </c>
      <c r="E53" s="32" t="s">
        <v>7887</v>
      </c>
    </row>
    <row r="54">
      <c r="A54" s="1" t="s">
        <v>513</v>
      </c>
      <c r="E54" s="27" t="s">
        <v>514</v>
      </c>
    </row>
    <row r="55">
      <c r="A55" s="1" t="s">
        <v>504</v>
      </c>
      <c r="B55" s="1">
        <v>12</v>
      </c>
      <c r="C55" s="26" t="s">
        <v>3436</v>
      </c>
      <c r="D55" t="s">
        <v>506</v>
      </c>
      <c r="E55" s="27" t="s">
        <v>3437</v>
      </c>
      <c r="F55" s="28" t="s">
        <v>560</v>
      </c>
      <c r="G55" s="29">
        <v>119.679</v>
      </c>
      <c r="H55" s="28">
        <v>0</v>
      </c>
      <c r="I55" s="30">
        <f>ROUND(G55*H55,P4)</f>
        <v>0</v>
      </c>
      <c r="L55" s="30">
        <v>0</v>
      </c>
      <c r="M55" s="24">
        <f>ROUND(G55*L55,P4)</f>
        <v>0</v>
      </c>
      <c r="N55" s="25" t="s">
        <v>509</v>
      </c>
      <c r="O55" s="31">
        <f>M55*AA55</f>
        <v>0</v>
      </c>
      <c r="P55" s="1">
        <v>3</v>
      </c>
      <c r="AA55" s="1">
        <f>IF(P55=1,$O$3,IF(P55=2,$O$4,$O$5))</f>
        <v>0</v>
      </c>
    </row>
    <row r="56">
      <c r="A56" s="1" t="s">
        <v>510</v>
      </c>
      <c r="E56" s="27" t="s">
        <v>506</v>
      </c>
    </row>
    <row r="57" ht="114.75">
      <c r="A57" s="1" t="s">
        <v>511</v>
      </c>
      <c r="E57" s="32" t="s">
        <v>7888</v>
      </c>
    </row>
    <row r="58">
      <c r="A58" s="1" t="s">
        <v>513</v>
      </c>
      <c r="E58" s="27" t="s">
        <v>514</v>
      </c>
    </row>
    <row r="59">
      <c r="A59" s="1" t="s">
        <v>504</v>
      </c>
      <c r="B59" s="1">
        <v>13</v>
      </c>
      <c r="C59" s="26" t="s">
        <v>4064</v>
      </c>
      <c r="D59" t="s">
        <v>506</v>
      </c>
      <c r="E59" s="27" t="s">
        <v>4065</v>
      </c>
      <c r="F59" s="28" t="s">
        <v>1626</v>
      </c>
      <c r="G59" s="29">
        <v>403.80000000000001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4.75">
      <c r="A61" s="1" t="s">
        <v>511</v>
      </c>
      <c r="E61" s="32" t="s">
        <v>7889</v>
      </c>
    </row>
    <row r="62">
      <c r="A62" s="1" t="s">
        <v>513</v>
      </c>
      <c r="E62" s="27" t="s">
        <v>514</v>
      </c>
    </row>
    <row r="63">
      <c r="A63" s="1" t="s">
        <v>501</v>
      </c>
      <c r="C63" s="22" t="s">
        <v>857</v>
      </c>
      <c r="E63" s="23" t="s">
        <v>3456</v>
      </c>
      <c r="L63" s="24">
        <f>SUMIFS(L64:L75,A64:A75,"P")</f>
        <v>0</v>
      </c>
      <c r="M63" s="24">
        <f>SUMIFS(M64:M75,A64:A75,"P")</f>
        <v>0</v>
      </c>
      <c r="N63" s="25"/>
    </row>
    <row r="64">
      <c r="A64" s="1" t="s">
        <v>504</v>
      </c>
      <c r="B64" s="1">
        <v>14</v>
      </c>
      <c r="C64" s="26" t="s">
        <v>3472</v>
      </c>
      <c r="D64" t="s">
        <v>506</v>
      </c>
      <c r="E64" s="27" t="s">
        <v>3473</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89.25">
      <c r="A66" s="1" t="s">
        <v>511</v>
      </c>
      <c r="E66" s="32" t="s">
        <v>7890</v>
      </c>
    </row>
    <row r="67">
      <c r="A67" s="1" t="s">
        <v>513</v>
      </c>
      <c r="E67" s="27" t="s">
        <v>514</v>
      </c>
    </row>
    <row r="68">
      <c r="A68" s="1" t="s">
        <v>504</v>
      </c>
      <c r="B68" s="1">
        <v>15</v>
      </c>
      <c r="C68" s="26" t="s">
        <v>3588</v>
      </c>
      <c r="D68" t="s">
        <v>506</v>
      </c>
      <c r="E68" s="27" t="s">
        <v>3589</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2">
      <c r="A70" s="1" t="s">
        <v>511</v>
      </c>
      <c r="E70" s="32" t="s">
        <v>7891</v>
      </c>
    </row>
    <row r="71">
      <c r="A71" s="1" t="s">
        <v>513</v>
      </c>
      <c r="E71" s="27" t="s">
        <v>514</v>
      </c>
    </row>
    <row r="72">
      <c r="A72" s="1" t="s">
        <v>504</v>
      </c>
      <c r="B72" s="1">
        <v>16</v>
      </c>
      <c r="C72" s="26" t="s">
        <v>3469</v>
      </c>
      <c r="D72" t="s">
        <v>506</v>
      </c>
      <c r="E72" s="27" t="s">
        <v>3470</v>
      </c>
      <c r="F72" s="28" t="s">
        <v>560</v>
      </c>
      <c r="G72" s="29">
        <v>31.93</v>
      </c>
      <c r="H72" s="28">
        <v>0</v>
      </c>
      <c r="I72" s="30">
        <f>ROUND(G72*H72,P4)</f>
        <v>0</v>
      </c>
      <c r="L72" s="30">
        <v>0</v>
      </c>
      <c r="M72" s="24">
        <f>ROUND(G72*L72,P4)</f>
        <v>0</v>
      </c>
      <c r="N72" s="25" t="s">
        <v>509</v>
      </c>
      <c r="O72" s="31">
        <f>M72*AA72</f>
        <v>0</v>
      </c>
      <c r="P72" s="1">
        <v>3</v>
      </c>
      <c r="AA72" s="1">
        <f>IF(P72=1,$O$3,IF(P72=2,$O$4,$O$5))</f>
        <v>0</v>
      </c>
    </row>
    <row r="73">
      <c r="A73" s="1" t="s">
        <v>510</v>
      </c>
      <c r="E73" s="27" t="s">
        <v>506</v>
      </c>
    </row>
    <row r="74" ht="76.5">
      <c r="A74" s="1" t="s">
        <v>511</v>
      </c>
      <c r="E74" s="32" t="s">
        <v>7892</v>
      </c>
    </row>
    <row r="75">
      <c r="A75" s="1" t="s">
        <v>513</v>
      </c>
      <c r="E75" s="27" t="s">
        <v>514</v>
      </c>
    </row>
    <row r="76">
      <c r="A76" s="1" t="s">
        <v>501</v>
      </c>
      <c r="C76" s="22" t="s">
        <v>3502</v>
      </c>
      <c r="E76" s="23" t="s">
        <v>3503</v>
      </c>
      <c r="L76" s="24">
        <f>SUMIFS(L77:L112,A77:A112,"P")</f>
        <v>0</v>
      </c>
      <c r="M76" s="24">
        <f>SUMIFS(M77:M112,A77:A112,"P")</f>
        <v>0</v>
      </c>
      <c r="N76" s="25"/>
    </row>
    <row r="77">
      <c r="A77" s="1" t="s">
        <v>504</v>
      </c>
      <c r="B77" s="1">
        <v>17</v>
      </c>
      <c r="C77" s="26" t="s">
        <v>3625</v>
      </c>
      <c r="D77" t="s">
        <v>506</v>
      </c>
      <c r="E77" s="27" t="s">
        <v>3626</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7893</v>
      </c>
    </row>
    <row r="80">
      <c r="A80" s="1" t="s">
        <v>513</v>
      </c>
      <c r="E80" s="27" t="s">
        <v>514</v>
      </c>
    </row>
    <row r="81">
      <c r="A81" s="1" t="s">
        <v>504</v>
      </c>
      <c r="B81" s="1">
        <v>18</v>
      </c>
      <c r="C81" s="26" t="s">
        <v>7225</v>
      </c>
      <c r="D81" t="s">
        <v>506</v>
      </c>
      <c r="E81" s="27" t="s">
        <v>7226</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7894</v>
      </c>
    </row>
    <row r="84">
      <c r="A84" s="1" t="s">
        <v>513</v>
      </c>
      <c r="E84" s="27" t="s">
        <v>514</v>
      </c>
    </row>
    <row r="85">
      <c r="A85" s="1" t="s">
        <v>504</v>
      </c>
      <c r="B85" s="1">
        <v>19</v>
      </c>
      <c r="C85" s="26" t="s">
        <v>7228</v>
      </c>
      <c r="D85" t="s">
        <v>506</v>
      </c>
      <c r="E85" s="27" t="s">
        <v>7229</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89.25">
      <c r="A87" s="1" t="s">
        <v>511</v>
      </c>
      <c r="E87" s="32" t="s">
        <v>7895</v>
      </c>
    </row>
    <row r="88">
      <c r="A88" s="1" t="s">
        <v>513</v>
      </c>
      <c r="E88" s="27" t="s">
        <v>514</v>
      </c>
    </row>
    <row r="89">
      <c r="A89" s="1" t="s">
        <v>504</v>
      </c>
      <c r="B89" s="1">
        <v>20</v>
      </c>
      <c r="C89" s="26" t="s">
        <v>7231</v>
      </c>
      <c r="D89" t="s">
        <v>506</v>
      </c>
      <c r="E89" s="27" t="s">
        <v>7232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89.25">
      <c r="A91" s="1" t="s">
        <v>511</v>
      </c>
      <c r="E91" s="32" t="s">
        <v>7896</v>
      </c>
    </row>
    <row r="92">
      <c r="A92" s="1" t="s">
        <v>513</v>
      </c>
      <c r="E92" s="27" t="s">
        <v>514</v>
      </c>
    </row>
    <row r="93">
      <c r="A93" s="1" t="s">
        <v>504</v>
      </c>
      <c r="B93" s="1">
        <v>21</v>
      </c>
      <c r="C93" s="26" t="s">
        <v>7240</v>
      </c>
      <c r="D93" t="s">
        <v>506</v>
      </c>
      <c r="E93" s="27" t="s">
        <v>7241</v>
      </c>
      <c r="F93" s="28" t="s">
        <v>564</v>
      </c>
      <c r="G93" s="29">
        <v>260</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7897</v>
      </c>
    </row>
    <row r="96">
      <c r="A96" s="1" t="s">
        <v>513</v>
      </c>
      <c r="E96" s="27" t="s">
        <v>514</v>
      </c>
    </row>
    <row r="97">
      <c r="A97" s="1" t="s">
        <v>504</v>
      </c>
      <c r="B97" s="1">
        <v>22</v>
      </c>
      <c r="C97" s="26" t="s">
        <v>7243</v>
      </c>
      <c r="D97" t="s">
        <v>506</v>
      </c>
      <c r="E97" s="27" t="s">
        <v>7244</v>
      </c>
      <c r="F97" s="28" t="s">
        <v>564</v>
      </c>
      <c r="G97" s="29">
        <v>260</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7897</v>
      </c>
    </row>
    <row r="100">
      <c r="A100" s="1" t="s">
        <v>513</v>
      </c>
      <c r="E100" s="27" t="s">
        <v>514</v>
      </c>
    </row>
    <row r="101">
      <c r="A101" s="1" t="s">
        <v>504</v>
      </c>
      <c r="B101" s="1">
        <v>23</v>
      </c>
      <c r="C101" s="26" t="s">
        <v>3508</v>
      </c>
      <c r="D101" t="s">
        <v>506</v>
      </c>
      <c r="E101" s="27" t="s">
        <v>3509</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7898</v>
      </c>
    </row>
    <row r="104">
      <c r="A104" s="1" t="s">
        <v>513</v>
      </c>
      <c r="E104" s="27" t="s">
        <v>514</v>
      </c>
    </row>
    <row r="105">
      <c r="A105" s="1" t="s">
        <v>504</v>
      </c>
      <c r="B105" s="1">
        <v>24</v>
      </c>
      <c r="C105" s="26" t="s">
        <v>7254</v>
      </c>
      <c r="D105" t="s">
        <v>506</v>
      </c>
      <c r="E105" s="27" t="s">
        <v>7255</v>
      </c>
      <c r="F105" s="28" t="s">
        <v>564</v>
      </c>
      <c r="G105" s="29">
        <v>242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7899</v>
      </c>
    </row>
    <row r="108">
      <c r="A108" s="1" t="s">
        <v>513</v>
      </c>
      <c r="E108" s="27" t="s">
        <v>514</v>
      </c>
    </row>
    <row r="109">
      <c r="A109" s="1" t="s">
        <v>504</v>
      </c>
      <c r="B109" s="1">
        <v>25</v>
      </c>
      <c r="C109" s="26" t="s">
        <v>7262</v>
      </c>
      <c r="D109" t="s">
        <v>506</v>
      </c>
      <c r="E109" s="27" t="s">
        <v>7263</v>
      </c>
      <c r="F109" s="28" t="s">
        <v>1626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89.25">
      <c r="A111" s="1" t="s">
        <v>511</v>
      </c>
      <c r="E111" s="32" t="s">
        <v>7900</v>
      </c>
    </row>
    <row r="112">
      <c r="A112" s="1" t="s">
        <v>513</v>
      </c>
      <c r="E112" s="27" t="s">
        <v>506</v>
      </c>
    </row>
    <row r="113">
      <c r="A113" s="1" t="s">
        <v>501</v>
      </c>
      <c r="C113" s="22" t="s">
        <v>2884</v>
      </c>
      <c r="E113" s="23" t="s">
        <v>2885</v>
      </c>
      <c r="L113" s="24">
        <f>SUMIFS(L114:L125,A114:A125,"P")</f>
        <v>0</v>
      </c>
      <c r="M113" s="24">
        <f>SUMIFS(M114:M125,A114:A125,"P")</f>
        <v>0</v>
      </c>
      <c r="N113" s="25"/>
    </row>
    <row r="114">
      <c r="A114" s="1" t="s">
        <v>504</v>
      </c>
      <c r="B114" s="1">
        <v>26</v>
      </c>
      <c r="C114" s="26" t="s">
        <v>7251</v>
      </c>
      <c r="D114" t="s">
        <v>506</v>
      </c>
      <c r="E114" s="27" t="s">
        <v>7252</v>
      </c>
      <c r="F114" s="28" t="s">
        <v>564</v>
      </c>
      <c r="G114" s="29">
        <v>242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3.75">
      <c r="A116" s="1" t="s">
        <v>511</v>
      </c>
      <c r="E116" s="32" t="s">
        <v>7901</v>
      </c>
    </row>
    <row r="117">
      <c r="A117" s="1" t="s">
        <v>513</v>
      </c>
      <c r="E117" s="27" t="s">
        <v>514</v>
      </c>
    </row>
    <row r="118">
      <c r="A118" s="1" t="s">
        <v>504</v>
      </c>
      <c r="B118" s="1">
        <v>27</v>
      </c>
      <c r="C118" s="26" t="s">
        <v>6008</v>
      </c>
      <c r="D118" t="s">
        <v>506</v>
      </c>
      <c r="E118" s="27" t="s">
        <v>6009</v>
      </c>
      <c r="F118" s="28" t="s">
        <v>519</v>
      </c>
      <c r="G118" s="29">
        <v>8</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6.5">
      <c r="A120" s="1" t="s">
        <v>511</v>
      </c>
      <c r="E120" s="32" t="s">
        <v>7902</v>
      </c>
    </row>
    <row r="121">
      <c r="A121" s="1" t="s">
        <v>513</v>
      </c>
      <c r="E121" s="27" t="s">
        <v>514</v>
      </c>
    </row>
    <row r="122">
      <c r="A122" s="1" t="s">
        <v>504</v>
      </c>
      <c r="B122" s="1">
        <v>28</v>
      </c>
      <c r="C122" s="26" t="s">
        <v>7377</v>
      </c>
      <c r="D122" t="s">
        <v>506</v>
      </c>
      <c r="E122" s="27" t="s">
        <v>7378</v>
      </c>
      <c r="F122" s="28" t="s">
        <v>564</v>
      </c>
      <c r="G122" s="29">
        <v>197.30000000000001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76.5">
      <c r="A124" s="1" t="s">
        <v>511</v>
      </c>
      <c r="E124" s="32" t="s">
        <v>7903</v>
      </c>
    </row>
    <row r="125">
      <c r="A125" s="1" t="s">
        <v>513</v>
      </c>
      <c r="E12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COUNTIFS(L8:L49,"=0",A8:A49,"P")+COUNTIFS(L8:L49,"",A8:A49,"P")+SUM(Q8:Q49)</f>
        <v>0</v>
      </c>
    </row>
    <row r="8">
      <c r="A8" s="1" t="s">
        <v>499</v>
      </c>
      <c r="C8" s="22" t="s">
        <v>7904</v>
      </c>
      <c r="E8" s="23" t="s">
        <v>301</v>
      </c>
      <c r="L8" s="24">
        <f>L9+L22+L35+L40</f>
        <v>0</v>
      </c>
      <c r="M8" s="24">
        <f>M9+M22+M35+M40</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22.052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7905</v>
      </c>
    </row>
    <row r="17" ht="25.5">
      <c r="A17" s="1" t="s">
        <v>513</v>
      </c>
      <c r="E17" s="27" t="s">
        <v>2702</v>
      </c>
    </row>
    <row r="18" ht="25.5">
      <c r="A18" s="1" t="s">
        <v>504</v>
      </c>
      <c r="B18" s="1">
        <v>3</v>
      </c>
      <c r="C18" s="26" t="s">
        <v>2712</v>
      </c>
      <c r="D18" t="s">
        <v>2713</v>
      </c>
      <c r="E18" s="27" t="s">
        <v>7385</v>
      </c>
      <c r="F18" s="28" t="s">
        <v>2701</v>
      </c>
      <c r="G18" s="29">
        <v>11.129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7906</v>
      </c>
    </row>
    <row r="21" ht="25.5">
      <c r="A21" s="1" t="s">
        <v>513</v>
      </c>
      <c r="E21" s="27" t="s">
        <v>2702</v>
      </c>
    </row>
    <row r="22">
      <c r="A22" s="1" t="s">
        <v>501</v>
      </c>
      <c r="C22" s="22" t="s">
        <v>597</v>
      </c>
      <c r="E22" s="23" t="s">
        <v>557</v>
      </c>
      <c r="L22" s="24">
        <f>SUMIFS(L23:L34,A23:A34,"P")</f>
        <v>0</v>
      </c>
      <c r="M22" s="24">
        <f>SUMIFS(M23:M34,A23:A34,"P")</f>
        <v>0</v>
      </c>
      <c r="N22" s="25"/>
    </row>
    <row r="23">
      <c r="A23" s="1" t="s">
        <v>504</v>
      </c>
      <c r="B23" s="1">
        <v>4</v>
      </c>
      <c r="C23" s="26" t="s">
        <v>4054</v>
      </c>
      <c r="D23" t="s">
        <v>506</v>
      </c>
      <c r="E23" s="27" t="s">
        <v>4055</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27.5">
      <c r="A25" s="1" t="s">
        <v>511</v>
      </c>
      <c r="E25" s="32" t="s">
        <v>7907</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7908</v>
      </c>
    </row>
    <row r="30">
      <c r="A30" s="1" t="s">
        <v>513</v>
      </c>
      <c r="E30" s="27" t="s">
        <v>514</v>
      </c>
    </row>
    <row r="31">
      <c r="A31" s="1" t="s">
        <v>504</v>
      </c>
      <c r="B31" s="1">
        <v>6</v>
      </c>
      <c r="C31" s="26" t="s">
        <v>3562</v>
      </c>
      <c r="D31" t="s">
        <v>506</v>
      </c>
      <c r="E31" s="27" t="s">
        <v>3563</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7909</v>
      </c>
    </row>
    <row r="34">
      <c r="A34" s="1" t="s">
        <v>513</v>
      </c>
      <c r="E34" s="27" t="s">
        <v>514</v>
      </c>
    </row>
    <row r="35">
      <c r="A35" s="1" t="s">
        <v>501</v>
      </c>
      <c r="C35" s="22" t="s">
        <v>3502</v>
      </c>
      <c r="E35" s="23" t="s">
        <v>3503</v>
      </c>
      <c r="L35" s="24">
        <f>SUMIFS(L36:L39,A36:A39,"P")</f>
        <v>0</v>
      </c>
      <c r="M35" s="24">
        <f>SUMIFS(M36:M39,A36:A39,"P")</f>
        <v>0</v>
      </c>
      <c r="N35" s="25"/>
    </row>
    <row r="36">
      <c r="A36" s="1" t="s">
        <v>504</v>
      </c>
      <c r="B36" s="1">
        <v>7</v>
      </c>
      <c r="C36" s="26" t="s">
        <v>7910</v>
      </c>
      <c r="D36" t="s">
        <v>506</v>
      </c>
      <c r="E36" s="27" t="s">
        <v>7911</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89.25">
      <c r="A38" s="1" t="s">
        <v>511</v>
      </c>
      <c r="E38" s="32" t="s">
        <v>7912</v>
      </c>
    </row>
    <row r="39">
      <c r="A39" s="1" t="s">
        <v>513</v>
      </c>
      <c r="E39" s="27" t="s">
        <v>514</v>
      </c>
    </row>
    <row r="40">
      <c r="A40" s="1" t="s">
        <v>501</v>
      </c>
      <c r="C40" s="22" t="s">
        <v>2884</v>
      </c>
      <c r="E40" s="23" t="s">
        <v>2885</v>
      </c>
      <c r="L40" s="24">
        <f>SUMIFS(L41:L48,A41:A48,"P")</f>
        <v>0</v>
      </c>
      <c r="M40" s="24">
        <f>SUMIFS(M41:M48,A41:A48,"P")</f>
        <v>0</v>
      </c>
      <c r="N40" s="25"/>
    </row>
    <row r="41">
      <c r="A41" s="1" t="s">
        <v>504</v>
      </c>
      <c r="B41" s="1">
        <v>8</v>
      </c>
      <c r="C41" s="26" t="s">
        <v>7913</v>
      </c>
      <c r="D41" t="s">
        <v>506</v>
      </c>
      <c r="E41" s="27" t="s">
        <v>7914</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6.5">
      <c r="A43" s="1" t="s">
        <v>511</v>
      </c>
      <c r="E43" s="32" t="s">
        <v>7915</v>
      </c>
    </row>
    <row r="44">
      <c r="A44" s="1" t="s">
        <v>513</v>
      </c>
      <c r="E44" s="27" t="s">
        <v>514</v>
      </c>
    </row>
    <row r="45">
      <c r="A45" s="1" t="s">
        <v>504</v>
      </c>
      <c r="B45" s="1">
        <v>9</v>
      </c>
      <c r="C45" s="26" t="s">
        <v>7549</v>
      </c>
      <c r="D45" t="s">
        <v>506</v>
      </c>
      <c r="E45" s="27" t="s">
        <v>7550</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6.5">
      <c r="A47" s="1" t="s">
        <v>511</v>
      </c>
      <c r="E47" s="32" t="s">
        <v>7916</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COUNTIFS(L8:L119,"=0",A8:A119,"P")+COUNTIFS(L8:L119,"",A8:A119,"P")+SUM(Q8:Q119)</f>
        <v>0</v>
      </c>
    </row>
    <row r="8">
      <c r="A8" s="1" t="s">
        <v>499</v>
      </c>
      <c r="C8" s="22" t="s">
        <v>7917</v>
      </c>
      <c r="E8" s="23" t="s">
        <v>303</v>
      </c>
      <c r="L8" s="24">
        <f>L9+L22+L43+L56+L65+L114</f>
        <v>0</v>
      </c>
      <c r="M8" s="24">
        <f>M9+M22+M43+M56+M65+M114</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216.14400000000001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7918</v>
      </c>
    </row>
    <row r="17" ht="25.5">
      <c r="A17" s="1" t="s">
        <v>513</v>
      </c>
      <c r="E17" s="27" t="s">
        <v>2702</v>
      </c>
    </row>
    <row r="18" ht="25.5">
      <c r="A18" s="1" t="s">
        <v>504</v>
      </c>
      <c r="B18" s="1">
        <v>3</v>
      </c>
      <c r="C18" s="26" t="s">
        <v>7267</v>
      </c>
      <c r="D18" t="s">
        <v>7268</v>
      </c>
      <c r="E18" s="27" t="s">
        <v>7269</v>
      </c>
      <c r="F18" s="28" t="s">
        <v>2701</v>
      </c>
      <c r="G18" s="29">
        <v>0.112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7919</v>
      </c>
    </row>
    <row r="21" ht="25.5">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3">
      <c r="A25" s="1" t="s">
        <v>511</v>
      </c>
      <c r="E25" s="32" t="s">
        <v>7920</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7921</v>
      </c>
    </row>
    <row r="30">
      <c r="A30" s="1" t="s">
        <v>513</v>
      </c>
      <c r="E30" s="27" t="s">
        <v>514</v>
      </c>
    </row>
    <row r="31">
      <c r="A31" s="1" t="s">
        <v>504</v>
      </c>
      <c r="B31" s="1">
        <v>6</v>
      </c>
      <c r="C31" s="26" t="s">
        <v>3562</v>
      </c>
      <c r="D31" t="s">
        <v>506</v>
      </c>
      <c r="E31" s="27" t="s">
        <v>3563</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27.5">
      <c r="A33" s="1" t="s">
        <v>511</v>
      </c>
      <c r="E33" s="32" t="s">
        <v>7922</v>
      </c>
    </row>
    <row r="34">
      <c r="A34" s="1" t="s">
        <v>513</v>
      </c>
      <c r="E34" s="27" t="s">
        <v>514</v>
      </c>
    </row>
    <row r="35">
      <c r="A35" s="1" t="s">
        <v>504</v>
      </c>
      <c r="B35" s="1">
        <v>7</v>
      </c>
      <c r="C35" s="26" t="s">
        <v>3436</v>
      </c>
      <c r="D35" t="s">
        <v>506</v>
      </c>
      <c r="E35" s="27" t="s">
        <v>3437</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7923</v>
      </c>
    </row>
    <row r="38">
      <c r="A38" s="1" t="s">
        <v>513</v>
      </c>
      <c r="E38" s="27" t="s">
        <v>514</v>
      </c>
    </row>
    <row r="39">
      <c r="A39" s="1" t="s">
        <v>504</v>
      </c>
      <c r="B39" s="1">
        <v>8</v>
      </c>
      <c r="C39" s="26" t="s">
        <v>4064</v>
      </c>
      <c r="D39" t="s">
        <v>506</v>
      </c>
      <c r="E39" s="27" t="s">
        <v>4065</v>
      </c>
      <c r="F39" s="28" t="s">
        <v>1626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7924</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7925</v>
      </c>
    </row>
    <row r="47">
      <c r="A47" s="1" t="s">
        <v>513</v>
      </c>
      <c r="E47" s="27" t="s">
        <v>514</v>
      </c>
    </row>
    <row r="48">
      <c r="A48" s="1" t="s">
        <v>504</v>
      </c>
      <c r="B48" s="1">
        <v>10</v>
      </c>
      <c r="C48" s="26" t="s">
        <v>3588</v>
      </c>
      <c r="D48" t="s">
        <v>506</v>
      </c>
      <c r="E48" s="27" t="s">
        <v>3589</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7926</v>
      </c>
    </row>
    <row r="51">
      <c r="A51" s="1" t="s">
        <v>513</v>
      </c>
      <c r="E51" s="27" t="s">
        <v>514</v>
      </c>
    </row>
    <row r="52">
      <c r="A52" s="1" t="s">
        <v>504</v>
      </c>
      <c r="B52" s="1">
        <v>11</v>
      </c>
      <c r="C52" s="26" t="s">
        <v>3469</v>
      </c>
      <c r="D52" t="s">
        <v>506</v>
      </c>
      <c r="E52" s="27" t="s">
        <v>3470</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7927</v>
      </c>
    </row>
    <row r="55">
      <c r="A55" s="1" t="s">
        <v>513</v>
      </c>
      <c r="E55" s="27" t="s">
        <v>514</v>
      </c>
    </row>
    <row r="56">
      <c r="A56" s="1" t="s">
        <v>501</v>
      </c>
      <c r="C56" s="22" t="s">
        <v>7279</v>
      </c>
      <c r="E56" s="23" t="s">
        <v>7280</v>
      </c>
      <c r="L56" s="24">
        <f>SUMIFS(L57:L64,A57:A64,"P")</f>
        <v>0</v>
      </c>
      <c r="M56" s="24">
        <f>SUMIFS(M57:M64,A57:A64,"P")</f>
        <v>0</v>
      </c>
      <c r="N56" s="25"/>
    </row>
    <row r="57">
      <c r="A57" s="1" t="s">
        <v>504</v>
      </c>
      <c r="B57" s="1">
        <v>12</v>
      </c>
      <c r="C57" s="26" t="s">
        <v>7281</v>
      </c>
      <c r="D57" t="s">
        <v>506</v>
      </c>
      <c r="E57" s="27" t="s">
        <v>7282</v>
      </c>
      <c r="F57" s="28" t="s">
        <v>7283</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6.5">
      <c r="A59" s="1" t="s">
        <v>511</v>
      </c>
      <c r="E59" s="32" t="s">
        <v>7928</v>
      </c>
    </row>
    <row r="60">
      <c r="A60" s="1" t="s">
        <v>513</v>
      </c>
      <c r="E60" s="27" t="s">
        <v>506</v>
      </c>
    </row>
    <row r="61">
      <c r="A61" s="1" t="s">
        <v>504</v>
      </c>
      <c r="B61" s="1">
        <v>13</v>
      </c>
      <c r="C61" s="26" t="s">
        <v>7285</v>
      </c>
      <c r="D61" t="s">
        <v>506</v>
      </c>
      <c r="E61" s="27" t="s">
        <v>7286</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3.75">
      <c r="A63" s="1" t="s">
        <v>511</v>
      </c>
      <c r="E63" s="32" t="s">
        <v>7929</v>
      </c>
    </row>
    <row r="64">
      <c r="A64" s="1" t="s">
        <v>513</v>
      </c>
      <c r="E64" s="27" t="s">
        <v>506</v>
      </c>
    </row>
    <row r="65">
      <c r="A65" s="1" t="s">
        <v>501</v>
      </c>
      <c r="C65" s="22" t="s">
        <v>3502</v>
      </c>
      <c r="E65" s="23" t="s">
        <v>3503</v>
      </c>
      <c r="L65" s="24">
        <f>SUMIFS(L66:L113,A66:A113,"P")</f>
        <v>0</v>
      </c>
      <c r="M65" s="24">
        <f>SUMIFS(M66:M113,A66:A113,"P")</f>
        <v>0</v>
      </c>
      <c r="N65" s="25"/>
    </row>
    <row r="66">
      <c r="A66" s="1" t="s">
        <v>504</v>
      </c>
      <c r="B66" s="1">
        <v>14</v>
      </c>
      <c r="C66" s="26" t="s">
        <v>7291</v>
      </c>
      <c r="D66" t="s">
        <v>506</v>
      </c>
      <c r="E66" s="27" t="s">
        <v>7292</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3.75">
      <c r="A68" s="1" t="s">
        <v>511</v>
      </c>
      <c r="E68" s="32" t="s">
        <v>7930</v>
      </c>
    </row>
    <row r="69">
      <c r="A69" s="1" t="s">
        <v>513</v>
      </c>
      <c r="E69" s="27" t="s">
        <v>514</v>
      </c>
    </row>
    <row r="70">
      <c r="A70" s="1" t="s">
        <v>504</v>
      </c>
      <c r="B70" s="1">
        <v>15</v>
      </c>
      <c r="C70" s="26" t="s">
        <v>7931</v>
      </c>
      <c r="D70" t="s">
        <v>506</v>
      </c>
      <c r="E70" s="27" t="s">
        <v>7932</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3.75">
      <c r="A72" s="1" t="s">
        <v>511</v>
      </c>
      <c r="E72" s="32" t="s">
        <v>7933</v>
      </c>
    </row>
    <row r="73">
      <c r="A73" s="1" t="s">
        <v>513</v>
      </c>
      <c r="E73" s="27" t="s">
        <v>514</v>
      </c>
    </row>
    <row r="74">
      <c r="A74" s="1" t="s">
        <v>504</v>
      </c>
      <c r="B74" s="1">
        <v>16</v>
      </c>
      <c r="C74" s="26" t="s">
        <v>7300</v>
      </c>
      <c r="D74" t="s">
        <v>506</v>
      </c>
      <c r="E74" s="27" t="s">
        <v>7301</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3.75">
      <c r="A76" s="1" t="s">
        <v>511</v>
      </c>
      <c r="E76" s="32" t="s">
        <v>7934</v>
      </c>
    </row>
    <row r="77">
      <c r="A77" s="1" t="s">
        <v>513</v>
      </c>
      <c r="E77" s="27" t="s">
        <v>514</v>
      </c>
    </row>
    <row r="78">
      <c r="A78" s="1" t="s">
        <v>504</v>
      </c>
      <c r="B78" s="1">
        <v>17</v>
      </c>
      <c r="C78" s="26" t="s">
        <v>7309</v>
      </c>
      <c r="D78" t="s">
        <v>506</v>
      </c>
      <c r="E78" s="27" t="s">
        <v>7310</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3.75">
      <c r="A80" s="1" t="s">
        <v>511</v>
      </c>
      <c r="E80" s="32" t="s">
        <v>7935</v>
      </c>
    </row>
    <row r="81">
      <c r="A81" s="1" t="s">
        <v>513</v>
      </c>
      <c r="E81" s="27" t="s">
        <v>514</v>
      </c>
    </row>
    <row r="82">
      <c r="A82" s="1" t="s">
        <v>504</v>
      </c>
      <c r="B82" s="1">
        <v>18</v>
      </c>
      <c r="C82" s="26" t="s">
        <v>7312</v>
      </c>
      <c r="D82" t="s">
        <v>506</v>
      </c>
      <c r="E82" s="27" t="s">
        <v>7313</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3.75">
      <c r="A84" s="1" t="s">
        <v>511</v>
      </c>
      <c r="E84" s="32" t="s">
        <v>7936</v>
      </c>
    </row>
    <row r="85">
      <c r="A85" s="1" t="s">
        <v>513</v>
      </c>
      <c r="E85" s="27" t="s">
        <v>514</v>
      </c>
    </row>
    <row r="86">
      <c r="A86" s="1" t="s">
        <v>504</v>
      </c>
      <c r="B86" s="1">
        <v>19</v>
      </c>
      <c r="C86" s="26" t="s">
        <v>7317</v>
      </c>
      <c r="D86" t="s">
        <v>506</v>
      </c>
      <c r="E86" s="27" t="s">
        <v>7318</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89.25">
      <c r="A88" s="1" t="s">
        <v>511</v>
      </c>
      <c r="E88" s="32" t="s">
        <v>7937</v>
      </c>
    </row>
    <row r="89">
      <c r="A89" s="1" t="s">
        <v>513</v>
      </c>
      <c r="E89" s="27" t="s">
        <v>514</v>
      </c>
    </row>
    <row r="90">
      <c r="A90" s="1" t="s">
        <v>504</v>
      </c>
      <c r="B90" s="1">
        <v>20</v>
      </c>
      <c r="C90" s="26" t="s">
        <v>7234</v>
      </c>
      <c r="D90" t="s">
        <v>506</v>
      </c>
      <c r="E90" s="27" t="s">
        <v>7235</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6.5">
      <c r="A92" s="1" t="s">
        <v>511</v>
      </c>
      <c r="E92" s="32" t="s">
        <v>7938</v>
      </c>
    </row>
    <row r="93">
      <c r="A93" s="1" t="s">
        <v>513</v>
      </c>
      <c r="E93" s="27" t="s">
        <v>514</v>
      </c>
    </row>
    <row r="94">
      <c r="A94" s="1" t="s">
        <v>504</v>
      </c>
      <c r="B94" s="1">
        <v>21</v>
      </c>
      <c r="C94" s="26" t="s">
        <v>7240</v>
      </c>
      <c r="D94" t="s">
        <v>506</v>
      </c>
      <c r="E94" s="27" t="s">
        <v>7241</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3.75">
      <c r="A96" s="1" t="s">
        <v>511</v>
      </c>
      <c r="E96" s="32" t="s">
        <v>7933</v>
      </c>
    </row>
    <row r="97">
      <c r="A97" s="1" t="s">
        <v>513</v>
      </c>
      <c r="E97" s="27" t="s">
        <v>514</v>
      </c>
    </row>
    <row r="98">
      <c r="A98" s="1" t="s">
        <v>504</v>
      </c>
      <c r="B98" s="1">
        <v>22</v>
      </c>
      <c r="C98" s="26" t="s">
        <v>7243</v>
      </c>
      <c r="D98" t="s">
        <v>506</v>
      </c>
      <c r="E98" s="27" t="s">
        <v>7244</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3.75">
      <c r="A100" s="1" t="s">
        <v>511</v>
      </c>
      <c r="E100" s="32" t="s">
        <v>7933</v>
      </c>
    </row>
    <row r="101">
      <c r="A101" s="1" t="s">
        <v>513</v>
      </c>
      <c r="E101" s="27" t="s">
        <v>514</v>
      </c>
    </row>
    <row r="102">
      <c r="A102" s="1" t="s">
        <v>504</v>
      </c>
      <c r="B102" s="1">
        <v>23</v>
      </c>
      <c r="C102" s="26" t="s">
        <v>7325</v>
      </c>
      <c r="D102" t="s">
        <v>506</v>
      </c>
      <c r="E102" s="27" t="s">
        <v>7326</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3.75">
      <c r="A104" s="1" t="s">
        <v>511</v>
      </c>
      <c r="E104" s="32" t="s">
        <v>7939</v>
      </c>
    </row>
    <row r="105">
      <c r="A105" s="1" t="s">
        <v>513</v>
      </c>
      <c r="E105" s="27" t="s">
        <v>514</v>
      </c>
    </row>
    <row r="106">
      <c r="A106" s="1" t="s">
        <v>504</v>
      </c>
      <c r="B106" s="1">
        <v>24</v>
      </c>
      <c r="C106" s="26" t="s">
        <v>7327</v>
      </c>
      <c r="D106" t="s">
        <v>506</v>
      </c>
      <c r="E106" s="27" t="s">
        <v>7328</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3.75">
      <c r="A108" s="1" t="s">
        <v>511</v>
      </c>
      <c r="E108" s="32" t="s">
        <v>7939</v>
      </c>
    </row>
    <row r="109">
      <c r="A109" s="1" t="s">
        <v>513</v>
      </c>
      <c r="E109" s="27" t="s">
        <v>514</v>
      </c>
    </row>
    <row r="110">
      <c r="A110" s="1" t="s">
        <v>504</v>
      </c>
      <c r="B110" s="1">
        <v>25</v>
      </c>
      <c r="C110" s="26" t="s">
        <v>7940</v>
      </c>
      <c r="D110" t="s">
        <v>506</v>
      </c>
      <c r="E110" s="27" t="s">
        <v>7323</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3.75">
      <c r="A112" s="1" t="s">
        <v>511</v>
      </c>
      <c r="E112" s="32" t="s">
        <v>7941</v>
      </c>
    </row>
    <row r="113">
      <c r="A113" s="1" t="s">
        <v>513</v>
      </c>
      <c r="E113" s="27" t="s">
        <v>506</v>
      </c>
    </row>
    <row r="114">
      <c r="A114" s="1" t="s">
        <v>501</v>
      </c>
      <c r="C114" s="22" t="s">
        <v>2884</v>
      </c>
      <c r="E114" s="23" t="s">
        <v>2885</v>
      </c>
      <c r="L114" s="24">
        <f>SUMIFS(L115:L118,A115:A118,"P")</f>
        <v>0</v>
      </c>
      <c r="M114" s="24">
        <f>SUMIFS(M115:M118,A115:A118,"P")</f>
        <v>0</v>
      </c>
      <c r="N114" s="25"/>
    </row>
    <row r="115">
      <c r="A115" s="1" t="s">
        <v>504</v>
      </c>
      <c r="B115" s="1">
        <v>26</v>
      </c>
      <c r="C115" s="26" t="s">
        <v>7543</v>
      </c>
      <c r="D115" t="s">
        <v>506</v>
      </c>
      <c r="E115" s="27" t="s">
        <v>7544</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3.75">
      <c r="A117" s="1" t="s">
        <v>511</v>
      </c>
      <c r="E117" s="32" t="s">
        <v>7942</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7943</v>
      </c>
      <c r="E8" s="23" t="s">
        <v>305</v>
      </c>
      <c r="L8" s="24">
        <f>L9+L22+L55+L76+L105+L130+L135+L200</f>
        <v>0</v>
      </c>
      <c r="M8" s="24">
        <f>M9+M22+M55+M76+M105+M130+M135+M200</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359.21300000000002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7944</v>
      </c>
    </row>
    <row r="17" ht="25.5">
      <c r="A17" s="1" t="s">
        <v>513</v>
      </c>
      <c r="E17" s="27" t="s">
        <v>2702</v>
      </c>
    </row>
    <row r="18" ht="25.5">
      <c r="A18" s="1" t="s">
        <v>504</v>
      </c>
      <c r="B18" s="1">
        <v>3</v>
      </c>
      <c r="C18" s="26" t="s">
        <v>2703</v>
      </c>
      <c r="D18" t="s">
        <v>2704</v>
      </c>
      <c r="E18" s="27" t="s">
        <v>2705</v>
      </c>
      <c r="F18" s="28" t="s">
        <v>2701</v>
      </c>
      <c r="G18" s="29">
        <v>324.44299999999998</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140.25">
      <c r="A20" s="1" t="s">
        <v>511</v>
      </c>
      <c r="E20" s="32" t="s">
        <v>7945</v>
      </c>
    </row>
    <row r="21" ht="25.5">
      <c r="A21" s="1" t="s">
        <v>513</v>
      </c>
      <c r="E21" s="27" t="s">
        <v>2702</v>
      </c>
    </row>
    <row r="22">
      <c r="A22" s="1" t="s">
        <v>501</v>
      </c>
      <c r="C22" s="22" t="s">
        <v>597</v>
      </c>
      <c r="E22" s="23" t="s">
        <v>557</v>
      </c>
      <c r="L22" s="24">
        <f>SUMIFS(L23:L54,A23:A54,"P")</f>
        <v>0</v>
      </c>
      <c r="M22" s="24">
        <f>SUMIFS(M23:M54,A23:A54,"P")</f>
        <v>0</v>
      </c>
      <c r="N22" s="25"/>
    </row>
    <row r="23">
      <c r="A23" s="1" t="s">
        <v>504</v>
      </c>
      <c r="B23" s="1">
        <v>4</v>
      </c>
      <c r="C23" s="26" t="s">
        <v>7344</v>
      </c>
      <c r="D23" t="s">
        <v>506</v>
      </c>
      <c r="E23" s="27" t="s">
        <v>7345</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3.75">
      <c r="A25" s="1" t="s">
        <v>511</v>
      </c>
      <c r="E25" s="32" t="s">
        <v>7946</v>
      </c>
    </row>
    <row r="26">
      <c r="A26" s="1" t="s">
        <v>513</v>
      </c>
      <c r="E26" s="27" t="s">
        <v>514</v>
      </c>
    </row>
    <row r="27">
      <c r="A27" s="1" t="s">
        <v>504</v>
      </c>
      <c r="B27" s="1">
        <v>5</v>
      </c>
      <c r="C27" s="26" t="s">
        <v>5309</v>
      </c>
      <c r="D27" t="s">
        <v>506</v>
      </c>
      <c r="E27" s="27" t="s">
        <v>5310</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89.25">
      <c r="A29" s="1" t="s">
        <v>511</v>
      </c>
      <c r="E29" s="32" t="s">
        <v>7947</v>
      </c>
    </row>
    <row r="30">
      <c r="A30" s="1" t="s">
        <v>513</v>
      </c>
      <c r="E30" s="27" t="s">
        <v>514</v>
      </c>
    </row>
    <row r="31">
      <c r="A31" s="1" t="s">
        <v>504</v>
      </c>
      <c r="B31" s="1">
        <v>6</v>
      </c>
      <c r="C31" s="26" t="s">
        <v>6888</v>
      </c>
      <c r="D31" t="s">
        <v>506</v>
      </c>
      <c r="E31" s="27" t="s">
        <v>6889</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0.25">
      <c r="A33" s="1" t="s">
        <v>511</v>
      </c>
      <c r="E33" s="32" t="s">
        <v>7948</v>
      </c>
    </row>
    <row r="34">
      <c r="A34" s="1" t="s">
        <v>513</v>
      </c>
      <c r="E34" s="27" t="s">
        <v>514</v>
      </c>
    </row>
    <row r="35">
      <c r="A35" s="1" t="s">
        <v>504</v>
      </c>
      <c r="B35" s="1">
        <v>7</v>
      </c>
      <c r="C35" s="26" t="s">
        <v>4054</v>
      </c>
      <c r="D35" t="s">
        <v>506</v>
      </c>
      <c r="E35" s="27" t="s">
        <v>4055</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3">
      <c r="A37" s="1" t="s">
        <v>511</v>
      </c>
      <c r="E37" s="32" t="s">
        <v>7949</v>
      </c>
    </row>
    <row r="38">
      <c r="A38" s="1" t="s">
        <v>513</v>
      </c>
      <c r="E38" s="27" t="s">
        <v>514</v>
      </c>
    </row>
    <row r="39">
      <c r="A39" s="1" t="s">
        <v>504</v>
      </c>
      <c r="B39" s="1">
        <v>8</v>
      </c>
      <c r="C39" s="26" t="s">
        <v>7203</v>
      </c>
      <c r="D39" t="s">
        <v>506</v>
      </c>
      <c r="E39" s="27" t="s">
        <v>7204</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0.25">
      <c r="A41" s="1" t="s">
        <v>511</v>
      </c>
      <c r="E41" s="32" t="s">
        <v>7950</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4.75">
      <c r="A45" s="1" t="s">
        <v>511</v>
      </c>
      <c r="E45" s="32" t="s">
        <v>7951</v>
      </c>
    </row>
    <row r="46">
      <c r="A46" s="1" t="s">
        <v>513</v>
      </c>
      <c r="E46" s="27" t="s">
        <v>514</v>
      </c>
    </row>
    <row r="47">
      <c r="A47" s="1" t="s">
        <v>504</v>
      </c>
      <c r="B47" s="1">
        <v>10</v>
      </c>
      <c r="C47" s="26" t="s">
        <v>3562</v>
      </c>
      <c r="D47" t="s">
        <v>506</v>
      </c>
      <c r="E47" s="27" t="s">
        <v>3563</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65.75">
      <c r="A49" s="1" t="s">
        <v>511</v>
      </c>
      <c r="E49" s="32" t="s">
        <v>7952</v>
      </c>
    </row>
    <row r="50">
      <c r="A50" s="1" t="s">
        <v>513</v>
      </c>
      <c r="E50" s="27" t="s">
        <v>514</v>
      </c>
    </row>
    <row r="51">
      <c r="A51" s="1" t="s">
        <v>504</v>
      </c>
      <c r="B51" s="1">
        <v>11</v>
      </c>
      <c r="C51" s="26" t="s">
        <v>4064</v>
      </c>
      <c r="D51" t="s">
        <v>506</v>
      </c>
      <c r="E51" s="27" t="s">
        <v>4065</v>
      </c>
      <c r="F51" s="28" t="s">
        <v>1626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27.5">
      <c r="A53" s="1" t="s">
        <v>511</v>
      </c>
      <c r="E53" s="32" t="s">
        <v>7953</v>
      </c>
    </row>
    <row r="54">
      <c r="A54" s="1" t="s">
        <v>513</v>
      </c>
      <c r="E54" s="27" t="s">
        <v>514</v>
      </c>
    </row>
    <row r="55">
      <c r="A55" s="1" t="s">
        <v>501</v>
      </c>
      <c r="C55" s="22" t="s">
        <v>601</v>
      </c>
      <c r="E55" s="23" t="s">
        <v>4305</v>
      </c>
      <c r="L55" s="24">
        <f>SUMIFS(L56:L75,A56:A75,"P")</f>
        <v>0</v>
      </c>
      <c r="M55" s="24">
        <f>SUMIFS(M56:M75,A56:A75,"P")</f>
        <v>0</v>
      </c>
      <c r="N55" s="25"/>
    </row>
    <row r="56">
      <c r="A56" s="1" t="s">
        <v>504</v>
      </c>
      <c r="B56" s="1">
        <v>12</v>
      </c>
      <c r="C56" s="26" t="s">
        <v>3845</v>
      </c>
      <c r="D56" t="s">
        <v>506</v>
      </c>
      <c r="E56" s="27" t="s">
        <v>3846</v>
      </c>
      <c r="F56" s="28" t="s">
        <v>1626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6.5">
      <c r="A58" s="1" t="s">
        <v>511</v>
      </c>
      <c r="E58" s="32" t="s">
        <v>7954</v>
      </c>
    </row>
    <row r="59">
      <c r="A59" s="1" t="s">
        <v>513</v>
      </c>
      <c r="E59" s="27" t="s">
        <v>514</v>
      </c>
    </row>
    <row r="60">
      <c r="A60" s="1" t="s">
        <v>504</v>
      </c>
      <c r="B60" s="1">
        <v>13</v>
      </c>
      <c r="C60" s="26" t="s">
        <v>3849</v>
      </c>
      <c r="D60" t="s">
        <v>506</v>
      </c>
      <c r="E60" s="27" t="s">
        <v>3850</v>
      </c>
      <c r="F60" s="28" t="s">
        <v>1626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5.5">
      <c r="A62" s="1" t="s">
        <v>511</v>
      </c>
      <c r="E62" s="32" t="s">
        <v>7955</v>
      </c>
    </row>
    <row r="63">
      <c r="A63" s="1" t="s">
        <v>513</v>
      </c>
      <c r="E63" s="27" t="s">
        <v>514</v>
      </c>
    </row>
    <row r="64">
      <c r="A64" s="1" t="s">
        <v>504</v>
      </c>
      <c r="B64" s="1">
        <v>14</v>
      </c>
      <c r="C64" s="26" t="s">
        <v>3838</v>
      </c>
      <c r="D64" t="s">
        <v>506</v>
      </c>
      <c r="E64" s="27" t="s">
        <v>3839</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2">
      <c r="A66" s="1" t="s">
        <v>511</v>
      </c>
      <c r="E66" s="32" t="s">
        <v>7956</v>
      </c>
    </row>
    <row r="67">
      <c r="A67" s="1" t="s">
        <v>513</v>
      </c>
      <c r="E67" s="27" t="s">
        <v>514</v>
      </c>
    </row>
    <row r="68">
      <c r="A68" s="1" t="s">
        <v>504</v>
      </c>
      <c r="B68" s="1">
        <v>15</v>
      </c>
      <c r="C68" s="26" t="s">
        <v>1650</v>
      </c>
      <c r="D68" t="s">
        <v>506</v>
      </c>
      <c r="E68" s="27" t="s">
        <v>1651</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2">
      <c r="A70" s="1" t="s">
        <v>511</v>
      </c>
      <c r="E70" s="32" t="s">
        <v>7957</v>
      </c>
    </row>
    <row r="71">
      <c r="A71" s="1" t="s">
        <v>513</v>
      </c>
      <c r="E71" s="27" t="s">
        <v>514</v>
      </c>
    </row>
    <row r="72">
      <c r="A72" s="1" t="s">
        <v>504</v>
      </c>
      <c r="B72" s="1">
        <v>16</v>
      </c>
      <c r="C72" s="26" t="s">
        <v>7958</v>
      </c>
      <c r="D72" t="s">
        <v>506</v>
      </c>
      <c r="E72" s="27" t="s">
        <v>7959</v>
      </c>
      <c r="F72" s="28" t="s">
        <v>2701</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6.5">
      <c r="A74" s="1" t="s">
        <v>511</v>
      </c>
      <c r="E74" s="32" t="s">
        <v>7960</v>
      </c>
    </row>
    <row r="75">
      <c r="A75" s="1" t="s">
        <v>513</v>
      </c>
      <c r="E75" s="27" t="s">
        <v>506</v>
      </c>
    </row>
    <row r="76">
      <c r="A76" s="1" t="s">
        <v>501</v>
      </c>
      <c r="C76" s="22" t="s">
        <v>604</v>
      </c>
      <c r="E76" s="23" t="s">
        <v>3448</v>
      </c>
      <c r="L76" s="24">
        <f>SUMIFS(L77:L104,A77:A104,"P")</f>
        <v>0</v>
      </c>
      <c r="M76" s="24">
        <f>SUMIFS(M77:M104,A77:A104,"P")</f>
        <v>0</v>
      </c>
      <c r="N76" s="25"/>
    </row>
    <row r="77">
      <c r="A77" s="1" t="s">
        <v>504</v>
      </c>
      <c r="B77" s="1">
        <v>17</v>
      </c>
      <c r="C77" s="26" t="s">
        <v>7961</v>
      </c>
      <c r="D77" t="s">
        <v>506</v>
      </c>
      <c r="E77" s="27" t="s">
        <v>7962</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4.75">
      <c r="A79" s="1" t="s">
        <v>511</v>
      </c>
      <c r="E79" s="32" t="s">
        <v>7963</v>
      </c>
    </row>
    <row r="80">
      <c r="A80" s="1" t="s">
        <v>513</v>
      </c>
      <c r="E80" s="27" t="s">
        <v>514</v>
      </c>
    </row>
    <row r="81">
      <c r="A81" s="1" t="s">
        <v>504</v>
      </c>
      <c r="B81" s="1">
        <v>18</v>
      </c>
      <c r="C81" s="26" t="s">
        <v>7964</v>
      </c>
      <c r="D81" t="s">
        <v>506</v>
      </c>
      <c r="E81" s="27" t="s">
        <v>7965</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1">
      <c r="A83" s="1" t="s">
        <v>511</v>
      </c>
      <c r="E83" s="32" t="s">
        <v>7966</v>
      </c>
    </row>
    <row r="84">
      <c r="A84" s="1" t="s">
        <v>513</v>
      </c>
      <c r="E84" s="27" t="s">
        <v>514</v>
      </c>
    </row>
    <row r="85">
      <c r="A85" s="1" t="s">
        <v>504</v>
      </c>
      <c r="B85" s="1">
        <v>19</v>
      </c>
      <c r="C85" s="26" t="s">
        <v>7967</v>
      </c>
      <c r="D85" t="s">
        <v>506</v>
      </c>
      <c r="E85" s="27" t="s">
        <v>7968</v>
      </c>
      <c r="F85" s="28" t="s">
        <v>2701</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2">
      <c r="A87" s="1" t="s">
        <v>511</v>
      </c>
      <c r="E87" s="32" t="s">
        <v>7969</v>
      </c>
    </row>
    <row r="88">
      <c r="A88" s="1" t="s">
        <v>513</v>
      </c>
      <c r="E88" s="27" t="s">
        <v>514</v>
      </c>
    </row>
    <row r="89">
      <c r="A89" s="1" t="s">
        <v>504</v>
      </c>
      <c r="B89" s="1">
        <v>20</v>
      </c>
      <c r="C89" s="26" t="s">
        <v>7970</v>
      </c>
      <c r="D89" t="s">
        <v>506</v>
      </c>
      <c r="E89" s="27" t="s">
        <v>7971</v>
      </c>
      <c r="F89" s="28" t="s">
        <v>1626</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5.5">
      <c r="A91" s="1" t="s">
        <v>511</v>
      </c>
      <c r="E91" s="32" t="s">
        <v>2325</v>
      </c>
    </row>
    <row r="92">
      <c r="A92" s="1" t="s">
        <v>513</v>
      </c>
      <c r="E92" s="27" t="s">
        <v>506</v>
      </c>
    </row>
    <row r="93">
      <c r="A93" s="1" t="s">
        <v>504</v>
      </c>
      <c r="B93" s="1">
        <v>21</v>
      </c>
      <c r="C93" s="26" t="s">
        <v>7972</v>
      </c>
      <c r="D93" t="s">
        <v>506</v>
      </c>
      <c r="E93" s="27" t="s">
        <v>7973</v>
      </c>
      <c r="F93" s="28" t="s">
        <v>1626</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0.25">
      <c r="A95" s="1" t="s">
        <v>511</v>
      </c>
      <c r="E95" s="32" t="s">
        <v>7974</v>
      </c>
    </row>
    <row r="96">
      <c r="A96" s="1" t="s">
        <v>513</v>
      </c>
      <c r="E96" s="27" t="s">
        <v>506</v>
      </c>
    </row>
    <row r="97">
      <c r="A97" s="1" t="s">
        <v>504</v>
      </c>
      <c r="B97" s="1">
        <v>22</v>
      </c>
      <c r="C97" s="26" t="s">
        <v>7975</v>
      </c>
      <c r="D97" t="s">
        <v>506</v>
      </c>
      <c r="E97" s="27" t="s">
        <v>7976</v>
      </c>
      <c r="F97" s="28" t="s">
        <v>1626</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4.75">
      <c r="A99" s="1" t="s">
        <v>511</v>
      </c>
      <c r="E99" s="32" t="s">
        <v>7977</v>
      </c>
    </row>
    <row r="100">
      <c r="A100" s="1" t="s">
        <v>513</v>
      </c>
      <c r="E100" s="27" t="s">
        <v>506</v>
      </c>
    </row>
    <row r="101">
      <c r="A101" s="1" t="s">
        <v>504</v>
      </c>
      <c r="B101" s="1">
        <v>23</v>
      </c>
      <c r="C101" s="26" t="s">
        <v>7978</v>
      </c>
      <c r="D101" t="s">
        <v>506</v>
      </c>
      <c r="E101" s="27" t="s">
        <v>7979</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27.5">
      <c r="A103" s="1" t="s">
        <v>511</v>
      </c>
      <c r="E103" s="32" t="s">
        <v>7980</v>
      </c>
    </row>
    <row r="104">
      <c r="A104" s="1" t="s">
        <v>513</v>
      </c>
      <c r="E104" s="27" t="s">
        <v>506</v>
      </c>
    </row>
    <row r="105">
      <c r="A105" s="1" t="s">
        <v>501</v>
      </c>
      <c r="C105" s="22" t="s">
        <v>857</v>
      </c>
      <c r="E105" s="23" t="s">
        <v>3456</v>
      </c>
      <c r="L105" s="24">
        <f>SUMIFS(L106:L129,A106:A129,"P")</f>
        <v>0</v>
      </c>
      <c r="M105" s="24">
        <f>SUMIFS(M106:M129,A106:A129,"P")</f>
        <v>0</v>
      </c>
      <c r="N105" s="25"/>
    </row>
    <row r="106">
      <c r="A106" s="1" t="s">
        <v>504</v>
      </c>
      <c r="B106" s="1">
        <v>24</v>
      </c>
      <c r="C106" s="26" t="s">
        <v>7981</v>
      </c>
      <c r="D106" t="s">
        <v>506</v>
      </c>
      <c r="E106" s="27" t="s">
        <v>7982</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89.25">
      <c r="A108" s="1" t="s">
        <v>511</v>
      </c>
      <c r="E108" s="32" t="s">
        <v>7983</v>
      </c>
    </row>
    <row r="109">
      <c r="A109" s="1" t="s">
        <v>513</v>
      </c>
      <c r="E109" s="27" t="s">
        <v>514</v>
      </c>
    </row>
    <row r="110">
      <c r="A110" s="1" t="s">
        <v>504</v>
      </c>
      <c r="B110" s="1">
        <v>25</v>
      </c>
      <c r="C110" s="26" t="s">
        <v>3472</v>
      </c>
      <c r="D110" t="s">
        <v>506</v>
      </c>
      <c r="E110" s="27" t="s">
        <v>3473</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89.25">
      <c r="A112" s="1" t="s">
        <v>511</v>
      </c>
      <c r="E112" s="32" t="s">
        <v>7984</v>
      </c>
    </row>
    <row r="113">
      <c r="A113" s="1" t="s">
        <v>513</v>
      </c>
      <c r="E113" s="27" t="s">
        <v>514</v>
      </c>
    </row>
    <row r="114">
      <c r="A114" s="1" t="s">
        <v>504</v>
      </c>
      <c r="B114" s="1">
        <v>26</v>
      </c>
      <c r="C114" s="26" t="s">
        <v>3593</v>
      </c>
      <c r="D114" t="s">
        <v>506</v>
      </c>
      <c r="E114" s="27" t="s">
        <v>3594</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6.5">
      <c r="A116" s="1" t="s">
        <v>511</v>
      </c>
      <c r="E116" s="32" t="s">
        <v>7985</v>
      </c>
    </row>
    <row r="117">
      <c r="A117" s="1" t="s">
        <v>513</v>
      </c>
      <c r="E117" s="27" t="s">
        <v>514</v>
      </c>
    </row>
    <row r="118">
      <c r="A118" s="1" t="s">
        <v>504</v>
      </c>
      <c r="B118" s="1">
        <v>27</v>
      </c>
      <c r="C118" s="26" t="s">
        <v>3588</v>
      </c>
      <c r="D118" t="s">
        <v>506</v>
      </c>
      <c r="E118" s="27" t="s">
        <v>3589</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4.75">
      <c r="A120" s="1" t="s">
        <v>511</v>
      </c>
      <c r="E120" s="32" t="s">
        <v>7986</v>
      </c>
    </row>
    <row r="121">
      <c r="A121" s="1" t="s">
        <v>513</v>
      </c>
      <c r="E121" s="27" t="s">
        <v>514</v>
      </c>
    </row>
    <row r="122">
      <c r="A122" s="1" t="s">
        <v>504</v>
      </c>
      <c r="B122" s="1">
        <v>28</v>
      </c>
      <c r="C122" s="26" t="s">
        <v>3469</v>
      </c>
      <c r="D122" t="s">
        <v>506</v>
      </c>
      <c r="E122" s="27" t="s">
        <v>3470</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89.25">
      <c r="A124" s="1" t="s">
        <v>511</v>
      </c>
      <c r="E124" s="32" t="s">
        <v>7987</v>
      </c>
    </row>
    <row r="125">
      <c r="A125" s="1" t="s">
        <v>513</v>
      </c>
      <c r="E125" s="27" t="s">
        <v>514</v>
      </c>
    </row>
    <row r="126">
      <c r="A126" s="1" t="s">
        <v>504</v>
      </c>
      <c r="B126" s="1">
        <v>29</v>
      </c>
      <c r="C126" s="26" t="s">
        <v>7988</v>
      </c>
      <c r="D126" t="s">
        <v>506</v>
      </c>
      <c r="E126" s="27" t="s">
        <v>7989</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3.75">
      <c r="A128" s="1" t="s">
        <v>511</v>
      </c>
      <c r="E128" s="32" t="s">
        <v>7990</v>
      </c>
    </row>
    <row r="129">
      <c r="A129" s="1" t="s">
        <v>513</v>
      </c>
      <c r="E129" s="27" t="s">
        <v>514</v>
      </c>
    </row>
    <row r="130">
      <c r="A130" s="1" t="s">
        <v>501</v>
      </c>
      <c r="C130" s="22" t="s">
        <v>6162</v>
      </c>
      <c r="E130" s="23" t="s">
        <v>6163</v>
      </c>
      <c r="L130" s="24">
        <f>SUMIFS(L131:L134,A131:A134,"P")</f>
        <v>0</v>
      </c>
      <c r="M130" s="24">
        <f>SUMIFS(M131:M134,A131:A134,"P")</f>
        <v>0</v>
      </c>
      <c r="N130" s="25"/>
    </row>
    <row r="131">
      <c r="A131" s="1" t="s">
        <v>504</v>
      </c>
      <c r="B131" s="1">
        <v>30</v>
      </c>
      <c r="C131" s="26" t="s">
        <v>7991</v>
      </c>
      <c r="D131" t="s">
        <v>506</v>
      </c>
      <c r="E131" s="27" t="s">
        <v>7992</v>
      </c>
      <c r="F131" s="28" t="s">
        <v>1626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6.5">
      <c r="A133" s="1" t="s">
        <v>511</v>
      </c>
      <c r="E133" s="32" t="s">
        <v>7993</v>
      </c>
    </row>
    <row r="134">
      <c r="A134" s="1" t="s">
        <v>513</v>
      </c>
      <c r="E134" s="27" t="s">
        <v>514</v>
      </c>
    </row>
    <row r="135">
      <c r="A135" s="1" t="s">
        <v>501</v>
      </c>
      <c r="C135" s="22" t="s">
        <v>3502</v>
      </c>
      <c r="E135" s="23" t="s">
        <v>3503</v>
      </c>
      <c r="L135" s="24">
        <f>SUMIFS(L136:L199,A136:A199,"P")</f>
        <v>0</v>
      </c>
      <c r="M135" s="24">
        <f>SUMIFS(M136:M199,A136:A199,"P")</f>
        <v>0</v>
      </c>
      <c r="N135" s="25"/>
    </row>
    <row r="136">
      <c r="A136" s="1" t="s">
        <v>504</v>
      </c>
      <c r="B136" s="1">
        <v>31</v>
      </c>
      <c r="C136" s="26" t="s">
        <v>4437</v>
      </c>
      <c r="D136" t="s">
        <v>506</v>
      </c>
      <c r="E136" s="27" t="s">
        <v>4438</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6.5">
      <c r="A138" s="1" t="s">
        <v>511</v>
      </c>
      <c r="E138" s="32" t="s">
        <v>7994</v>
      </c>
    </row>
    <row r="139">
      <c r="A139" s="1" t="s">
        <v>513</v>
      </c>
      <c r="E139" s="27" t="s">
        <v>514</v>
      </c>
    </row>
    <row r="140">
      <c r="A140" s="1" t="s">
        <v>504</v>
      </c>
      <c r="B140" s="1">
        <v>32</v>
      </c>
      <c r="C140" s="26" t="s">
        <v>3625</v>
      </c>
      <c r="D140" t="s">
        <v>506</v>
      </c>
      <c r="E140" s="27" t="s">
        <v>3626</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6.5">
      <c r="A142" s="1" t="s">
        <v>511</v>
      </c>
      <c r="E142" s="32" t="s">
        <v>7995</v>
      </c>
    </row>
    <row r="143">
      <c r="A143" s="1" t="s">
        <v>513</v>
      </c>
      <c r="E143" s="27" t="s">
        <v>514</v>
      </c>
    </row>
    <row r="144">
      <c r="A144" s="1" t="s">
        <v>504</v>
      </c>
      <c r="B144" s="1">
        <v>33</v>
      </c>
      <c r="C144" s="26" t="s">
        <v>7225</v>
      </c>
      <c r="D144" t="s">
        <v>506</v>
      </c>
      <c r="E144" s="27" t="s">
        <v>7226</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89.25">
      <c r="A146" s="1" t="s">
        <v>511</v>
      </c>
      <c r="E146" s="32" t="s">
        <v>7996</v>
      </c>
    </row>
    <row r="147">
      <c r="A147" s="1" t="s">
        <v>513</v>
      </c>
      <c r="E147" s="27" t="s">
        <v>514</v>
      </c>
    </row>
    <row r="148">
      <c r="A148" s="1" t="s">
        <v>504</v>
      </c>
      <c r="B148" s="1">
        <v>34</v>
      </c>
      <c r="C148" s="26" t="s">
        <v>7228</v>
      </c>
      <c r="D148" t="s">
        <v>506</v>
      </c>
      <c r="E148" s="27" t="s">
        <v>7229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6.5">
      <c r="A150" s="1" t="s">
        <v>511</v>
      </c>
      <c r="E150" s="32" t="s">
        <v>7997</v>
      </c>
    </row>
    <row r="151">
      <c r="A151" s="1" t="s">
        <v>513</v>
      </c>
      <c r="E151" s="27" t="s">
        <v>514</v>
      </c>
    </row>
    <row r="152">
      <c r="A152" s="1" t="s">
        <v>504</v>
      </c>
      <c r="B152" s="1">
        <v>35</v>
      </c>
      <c r="C152" s="26" t="s">
        <v>7234</v>
      </c>
      <c r="D152" t="s">
        <v>506</v>
      </c>
      <c r="E152" s="27" t="s">
        <v>7235</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89.25">
      <c r="A154" s="1" t="s">
        <v>511</v>
      </c>
      <c r="E154" s="32" t="s">
        <v>7998</v>
      </c>
    </row>
    <row r="155">
      <c r="A155" s="1" t="s">
        <v>513</v>
      </c>
      <c r="E155" s="27" t="s">
        <v>514</v>
      </c>
    </row>
    <row r="156">
      <c r="A156" s="1" t="s">
        <v>504</v>
      </c>
      <c r="B156" s="1">
        <v>36</v>
      </c>
      <c r="C156" s="26" t="s">
        <v>7237</v>
      </c>
      <c r="D156" t="s">
        <v>506</v>
      </c>
      <c r="E156" s="27" t="s">
        <v>7238</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6.5">
      <c r="A158" s="1" t="s">
        <v>511</v>
      </c>
      <c r="E158" s="32" t="s">
        <v>7999</v>
      </c>
    </row>
    <row r="159">
      <c r="A159" s="1" t="s">
        <v>513</v>
      </c>
      <c r="E159" s="27" t="s">
        <v>514</v>
      </c>
    </row>
    <row r="160">
      <c r="A160" s="1" t="s">
        <v>504</v>
      </c>
      <c r="B160" s="1">
        <v>37</v>
      </c>
      <c r="C160" s="26" t="s">
        <v>4934</v>
      </c>
      <c r="D160" t="s">
        <v>506</v>
      </c>
      <c r="E160" s="27" t="s">
        <v>4935</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6.5">
      <c r="A162" s="1" t="s">
        <v>511</v>
      </c>
      <c r="E162" s="32" t="s">
        <v>8000</v>
      </c>
    </row>
    <row r="163">
      <c r="A163" s="1" t="s">
        <v>513</v>
      </c>
      <c r="E163" s="27" t="s">
        <v>514</v>
      </c>
    </row>
    <row r="164">
      <c r="A164" s="1" t="s">
        <v>504</v>
      </c>
      <c r="B164" s="1">
        <v>38</v>
      </c>
      <c r="C164" s="26" t="s">
        <v>7240</v>
      </c>
      <c r="D164" t="s">
        <v>506</v>
      </c>
      <c r="E164" s="27" t="s">
        <v>7241</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3.75">
      <c r="A166" s="1" t="s">
        <v>511</v>
      </c>
      <c r="E166" s="32" t="s">
        <v>8001</v>
      </c>
    </row>
    <row r="167">
      <c r="A167" s="1" t="s">
        <v>513</v>
      </c>
      <c r="E167" s="27" t="s">
        <v>514</v>
      </c>
    </row>
    <row r="168">
      <c r="A168" s="1" t="s">
        <v>504</v>
      </c>
      <c r="B168" s="1">
        <v>39</v>
      </c>
      <c r="C168" s="26" t="s">
        <v>7243</v>
      </c>
      <c r="D168" t="s">
        <v>506</v>
      </c>
      <c r="E168" s="27" t="s">
        <v>7244</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3.75">
      <c r="A170" s="1" t="s">
        <v>511</v>
      </c>
      <c r="E170" s="32" t="s">
        <v>8001</v>
      </c>
    </row>
    <row r="171">
      <c r="A171" s="1" t="s">
        <v>513</v>
      </c>
      <c r="E171" s="27" t="s">
        <v>514</v>
      </c>
    </row>
    <row r="172">
      <c r="A172" s="1" t="s">
        <v>504</v>
      </c>
      <c r="B172" s="1">
        <v>40</v>
      </c>
      <c r="C172" s="26" t="s">
        <v>8002</v>
      </c>
      <c r="D172" t="s">
        <v>506</v>
      </c>
      <c r="E172" s="27" t="s">
        <v>8003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89.25">
      <c r="A174" s="1" t="s">
        <v>511</v>
      </c>
      <c r="E174" s="32" t="s">
        <v>8004</v>
      </c>
    </row>
    <row r="175">
      <c r="A175" s="1" t="s">
        <v>513</v>
      </c>
      <c r="E175" s="27" t="s">
        <v>514</v>
      </c>
    </row>
    <row r="176">
      <c r="A176" s="1" t="s">
        <v>504</v>
      </c>
      <c r="B176" s="1">
        <v>41</v>
      </c>
      <c r="C176" s="26" t="s">
        <v>3508</v>
      </c>
      <c r="D176" t="s">
        <v>506</v>
      </c>
      <c r="E176" s="27" t="s">
        <v>3509</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89.25">
      <c r="A178" s="1" t="s">
        <v>511</v>
      </c>
      <c r="E178" s="32" t="s">
        <v>8005</v>
      </c>
    </row>
    <row r="179">
      <c r="A179" s="1" t="s">
        <v>513</v>
      </c>
      <c r="E179" s="27" t="s">
        <v>514</v>
      </c>
    </row>
    <row r="180">
      <c r="A180" s="1" t="s">
        <v>504</v>
      </c>
      <c r="B180" s="1">
        <v>42</v>
      </c>
      <c r="C180" s="26" t="s">
        <v>7248</v>
      </c>
      <c r="D180" t="s">
        <v>506</v>
      </c>
      <c r="E180" s="27" t="s">
        <v>7249</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3.75">
      <c r="A182" s="1" t="s">
        <v>511</v>
      </c>
      <c r="E182" s="32" t="s">
        <v>8006</v>
      </c>
    </row>
    <row r="183">
      <c r="A183" s="1" t="s">
        <v>513</v>
      </c>
      <c r="E183" s="27" t="s">
        <v>514</v>
      </c>
    </row>
    <row r="184">
      <c r="A184" s="1" t="s">
        <v>504</v>
      </c>
      <c r="B184" s="1">
        <v>43</v>
      </c>
      <c r="C184" s="26" t="s">
        <v>7251</v>
      </c>
      <c r="D184" t="s">
        <v>506</v>
      </c>
      <c r="E184" s="27" t="s">
        <v>7252</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3.75">
      <c r="A186" s="1" t="s">
        <v>511</v>
      </c>
      <c r="E186" s="32" t="s">
        <v>8007</v>
      </c>
    </row>
    <row r="187">
      <c r="A187" s="1" t="s">
        <v>513</v>
      </c>
      <c r="E187" s="27" t="s">
        <v>514</v>
      </c>
    </row>
    <row r="188">
      <c r="A188" s="1" t="s">
        <v>504</v>
      </c>
      <c r="B188" s="1">
        <v>44</v>
      </c>
      <c r="C188" s="26" t="s">
        <v>8008</v>
      </c>
      <c r="D188" t="s">
        <v>506</v>
      </c>
      <c r="E188" s="27" t="s">
        <v>8009</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89.25">
      <c r="A190" s="1" t="s">
        <v>511</v>
      </c>
      <c r="E190" s="32" t="s">
        <v>8010</v>
      </c>
    </row>
    <row r="191">
      <c r="A191" s="1" t="s">
        <v>513</v>
      </c>
      <c r="E191" s="27" t="s">
        <v>514</v>
      </c>
    </row>
    <row r="192">
      <c r="A192" s="1" t="s">
        <v>504</v>
      </c>
      <c r="B192" s="1">
        <v>45</v>
      </c>
      <c r="C192" s="26" t="s">
        <v>7254</v>
      </c>
      <c r="D192" t="s">
        <v>506</v>
      </c>
      <c r="E192" s="27" t="s">
        <v>7255</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3.75">
      <c r="A194" s="1" t="s">
        <v>511</v>
      </c>
      <c r="E194" s="32" t="s">
        <v>8011</v>
      </c>
    </row>
    <row r="195">
      <c r="A195" s="1" t="s">
        <v>513</v>
      </c>
      <c r="E195" s="27" t="s">
        <v>514</v>
      </c>
    </row>
    <row r="196">
      <c r="A196" s="1" t="s">
        <v>504</v>
      </c>
      <c r="B196" s="1">
        <v>46</v>
      </c>
      <c r="C196" s="26" t="s">
        <v>8012</v>
      </c>
      <c r="D196" t="s">
        <v>506</v>
      </c>
      <c r="E196" s="27" t="s">
        <v>8013</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2">
      <c r="A198" s="1" t="s">
        <v>511</v>
      </c>
      <c r="E198" s="32" t="s">
        <v>8014</v>
      </c>
    </row>
    <row r="199">
      <c r="A199" s="1" t="s">
        <v>513</v>
      </c>
      <c r="E199" s="27" t="s">
        <v>506</v>
      </c>
    </row>
    <row r="200">
      <c r="A200" s="1" t="s">
        <v>501</v>
      </c>
      <c r="C200" s="22" t="s">
        <v>2884</v>
      </c>
      <c r="E200" s="23" t="s">
        <v>2885</v>
      </c>
      <c r="L200" s="24">
        <f>SUMIFS(L201:L224,A201:A224,"P")</f>
        <v>0</v>
      </c>
      <c r="M200" s="24">
        <f>SUMIFS(M201:M224,A201:A224,"P")</f>
        <v>0</v>
      </c>
      <c r="N200" s="25"/>
    </row>
    <row r="201">
      <c r="A201" s="1" t="s">
        <v>504</v>
      </c>
      <c r="B201" s="1">
        <v>47</v>
      </c>
      <c r="C201" s="26" t="s">
        <v>8015</v>
      </c>
      <c r="D201" t="s">
        <v>506</v>
      </c>
      <c r="E201" s="27" t="s">
        <v>8016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5.5">
      <c r="A203" s="1" t="s">
        <v>511</v>
      </c>
      <c r="E203" s="32" t="s">
        <v>521</v>
      </c>
    </row>
    <row r="204">
      <c r="A204" s="1" t="s">
        <v>513</v>
      </c>
      <c r="E204" s="27" t="s">
        <v>514</v>
      </c>
    </row>
    <row r="205">
      <c r="A205" s="1" t="s">
        <v>504</v>
      </c>
      <c r="B205" s="1">
        <v>48</v>
      </c>
      <c r="C205" s="26" t="s">
        <v>7081</v>
      </c>
      <c r="D205" t="s">
        <v>506</v>
      </c>
      <c r="E205" s="27" t="s">
        <v>7082</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89.25">
      <c r="A207" s="1" t="s">
        <v>511</v>
      </c>
      <c r="E207" s="32" t="s">
        <v>8017</v>
      </c>
    </row>
    <row r="208">
      <c r="A208" s="1" t="s">
        <v>513</v>
      </c>
      <c r="E208" s="27" t="s">
        <v>514</v>
      </c>
    </row>
    <row r="209">
      <c r="A209" s="1" t="s">
        <v>504</v>
      </c>
      <c r="B209" s="1">
        <v>49</v>
      </c>
      <c r="C209" s="26" t="s">
        <v>6008</v>
      </c>
      <c r="D209" t="s">
        <v>506</v>
      </c>
      <c r="E209" s="27" t="s">
        <v>6009</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6.5">
      <c r="A211" s="1" t="s">
        <v>511</v>
      </c>
      <c r="E211" s="32" t="s">
        <v>8018</v>
      </c>
    </row>
    <row r="212">
      <c r="A212" s="1" t="s">
        <v>513</v>
      </c>
      <c r="E212" s="27" t="s">
        <v>514</v>
      </c>
    </row>
    <row r="213">
      <c r="A213" s="1" t="s">
        <v>504</v>
      </c>
      <c r="B213" s="1">
        <v>50</v>
      </c>
      <c r="C213" s="26" t="s">
        <v>8019</v>
      </c>
      <c r="D213" t="s">
        <v>506</v>
      </c>
      <c r="E213" s="27" t="s">
        <v>8020</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89.25">
      <c r="A215" s="1" t="s">
        <v>511</v>
      </c>
      <c r="E215" s="32" t="s">
        <v>8021</v>
      </c>
    </row>
    <row r="216">
      <c r="A216" s="1" t="s">
        <v>513</v>
      </c>
      <c r="E216" s="27" t="s">
        <v>514</v>
      </c>
    </row>
    <row r="217">
      <c r="A217" s="1" t="s">
        <v>504</v>
      </c>
      <c r="B217" s="1">
        <v>51</v>
      </c>
      <c r="C217" s="26" t="s">
        <v>7380</v>
      </c>
      <c r="D217" t="s">
        <v>506</v>
      </c>
      <c r="E217" s="27" t="s">
        <v>7381</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89.25">
      <c r="A219" s="1" t="s">
        <v>511</v>
      </c>
      <c r="E219" s="32" t="s">
        <v>8022</v>
      </c>
    </row>
    <row r="220">
      <c r="A220" s="1" t="s">
        <v>513</v>
      </c>
      <c r="E220" s="27" t="s">
        <v>514</v>
      </c>
    </row>
    <row r="221">
      <c r="A221" s="1" t="s">
        <v>504</v>
      </c>
      <c r="B221" s="1">
        <v>52</v>
      </c>
      <c r="C221" s="26" t="s">
        <v>8023</v>
      </c>
      <c r="D221" t="s">
        <v>506</v>
      </c>
      <c r="E221" s="27" t="s">
        <v>8024</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4.75">
      <c r="A223" s="1" t="s">
        <v>511</v>
      </c>
      <c r="E223" s="32" t="s">
        <v>8025</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8026</v>
      </c>
      <c r="E8" s="23" t="s">
        <v>307</v>
      </c>
      <c r="L8" s="24">
        <f>L9+L18+L43+L64+L69+L106</f>
        <v>0</v>
      </c>
      <c r="M8" s="24">
        <f>M9+M18+M43+M64+M69+M106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800.78399999999999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51">
      <c r="A16" s="1" t="s">
        <v>511</v>
      </c>
      <c r="E16" s="32" t="s">
        <v>8027</v>
      </c>
    </row>
    <row r="17" ht="25.5">
      <c r="A17" s="1" t="s">
        <v>513</v>
      </c>
      <c r="E17" s="27" t="s">
        <v>2702</v>
      </c>
    </row>
    <row r="18">
      <c r="A18" s="1" t="s">
        <v>501</v>
      </c>
      <c r="C18" s="22" t="s">
        <v>597</v>
      </c>
      <c r="E18" s="23" t="s">
        <v>557</v>
      </c>
      <c r="L18" s="24">
        <f>SUMIFS(L19:L42,A19:A42,"P")</f>
        <v>0</v>
      </c>
      <c r="M18" s="24">
        <f>SUMIFS(M19:M42,A19:A42,"P")</f>
        <v>0</v>
      </c>
      <c r="N18" s="25"/>
    </row>
    <row r="19">
      <c r="A19" s="1" t="s">
        <v>504</v>
      </c>
      <c r="B19" s="1">
        <v>3</v>
      </c>
      <c r="C19" s="26" t="s">
        <v>5591</v>
      </c>
      <c r="D19" t="s">
        <v>506</v>
      </c>
      <c r="E19" s="27" t="s">
        <v>5592</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3.75">
      <c r="A21" s="1" t="s">
        <v>511</v>
      </c>
      <c r="E21" s="32" t="s">
        <v>8028</v>
      </c>
    </row>
    <row r="22">
      <c r="A22" s="1" t="s">
        <v>513</v>
      </c>
      <c r="E22" s="27" t="s">
        <v>514</v>
      </c>
    </row>
    <row r="23">
      <c r="A23" s="1" t="s">
        <v>504</v>
      </c>
      <c r="B23" s="1">
        <v>4</v>
      </c>
      <c r="C23" s="26" t="s">
        <v>8029</v>
      </c>
      <c r="D23" t="s">
        <v>506</v>
      </c>
      <c r="E23" s="27" t="s">
        <v>8030</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3.75">
      <c r="A25" s="1" t="s">
        <v>511</v>
      </c>
      <c r="E25" s="32" t="s">
        <v>8031</v>
      </c>
    </row>
    <row r="26">
      <c r="A26" s="1" t="s">
        <v>513</v>
      </c>
      <c r="E26" s="27" t="s">
        <v>514</v>
      </c>
    </row>
    <row r="27">
      <c r="A27" s="1" t="s">
        <v>504</v>
      </c>
      <c r="B27" s="1">
        <v>5</v>
      </c>
      <c r="C27" s="26" t="s">
        <v>6888</v>
      </c>
      <c r="D27" t="s">
        <v>506</v>
      </c>
      <c r="E27" s="27" t="s">
        <v>6889</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8032</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27.5">
      <c r="A33" s="1" t="s">
        <v>511</v>
      </c>
      <c r="E33" s="32" t="s">
        <v>8033</v>
      </c>
    </row>
    <row r="34">
      <c r="A34" s="1" t="s">
        <v>513</v>
      </c>
      <c r="E34" s="27" t="s">
        <v>514</v>
      </c>
    </row>
    <row r="35">
      <c r="A35" s="1" t="s">
        <v>504</v>
      </c>
      <c r="B35" s="1">
        <v>7</v>
      </c>
      <c r="C35" s="26" t="s">
        <v>3562</v>
      </c>
      <c r="D35" t="s">
        <v>506</v>
      </c>
      <c r="E35" s="27" t="s">
        <v>3563</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8034</v>
      </c>
    </row>
    <row r="38">
      <c r="A38" s="1" t="s">
        <v>513</v>
      </c>
      <c r="E38" s="27" t="s">
        <v>514</v>
      </c>
    </row>
    <row r="39">
      <c r="A39" s="1" t="s">
        <v>504</v>
      </c>
      <c r="B39" s="1">
        <v>8</v>
      </c>
      <c r="C39" s="26" t="s">
        <v>4064</v>
      </c>
      <c r="D39" t="s">
        <v>506</v>
      </c>
      <c r="E39" s="27" t="s">
        <v>4065</v>
      </c>
      <c r="F39" s="28" t="s">
        <v>1626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8035</v>
      </c>
    </row>
    <row r="42">
      <c r="A42" s="1" t="s">
        <v>513</v>
      </c>
      <c r="E42" s="27" t="s">
        <v>514</v>
      </c>
    </row>
    <row r="43">
      <c r="A43" s="1" t="s">
        <v>501</v>
      </c>
      <c r="C43" s="22" t="s">
        <v>601</v>
      </c>
      <c r="E43" s="23" t="s">
        <v>4305</v>
      </c>
      <c r="L43" s="24">
        <f>SUMIFS(L44:L63,A44:A63,"P")</f>
        <v>0</v>
      </c>
      <c r="M43" s="24">
        <f>SUMIFS(M44:M63,A44:A63,"P")</f>
        <v>0</v>
      </c>
      <c r="N43" s="25"/>
    </row>
    <row r="44">
      <c r="A44" s="1" t="s">
        <v>504</v>
      </c>
      <c r="B44" s="1">
        <v>9</v>
      </c>
      <c r="C44" s="26" t="s">
        <v>3845</v>
      </c>
      <c r="D44" t="s">
        <v>506</v>
      </c>
      <c r="E44" s="27" t="s">
        <v>3846</v>
      </c>
      <c r="F44" s="28" t="s">
        <v>1626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6.5">
      <c r="A46" s="1" t="s">
        <v>511</v>
      </c>
      <c r="E46" s="32" t="s">
        <v>8036</v>
      </c>
    </row>
    <row r="47">
      <c r="A47" s="1" t="s">
        <v>513</v>
      </c>
      <c r="E47" s="27" t="s">
        <v>514</v>
      </c>
    </row>
    <row r="48">
      <c r="A48" s="1" t="s">
        <v>504</v>
      </c>
      <c r="B48" s="1">
        <v>10</v>
      </c>
      <c r="C48" s="26" t="s">
        <v>3849</v>
      </c>
      <c r="D48" t="s">
        <v>506</v>
      </c>
      <c r="E48" s="27" t="s">
        <v>3850</v>
      </c>
      <c r="F48" s="28" t="s">
        <v>1626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8037</v>
      </c>
    </row>
    <row r="51">
      <c r="A51" s="1" t="s">
        <v>513</v>
      </c>
      <c r="E51" s="27" t="s">
        <v>514</v>
      </c>
    </row>
    <row r="52">
      <c r="A52" s="1" t="s">
        <v>504</v>
      </c>
      <c r="B52" s="1">
        <v>11</v>
      </c>
      <c r="C52" s="26" t="s">
        <v>3838</v>
      </c>
      <c r="D52" t="s">
        <v>506</v>
      </c>
      <c r="E52" s="27" t="s">
        <v>3839</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6.5">
      <c r="A54" s="1" t="s">
        <v>511</v>
      </c>
      <c r="E54" s="32" t="s">
        <v>8038</v>
      </c>
    </row>
    <row r="55">
      <c r="A55" s="1" t="s">
        <v>513</v>
      </c>
      <c r="E55" s="27" t="s">
        <v>514</v>
      </c>
    </row>
    <row r="56">
      <c r="A56" s="1" t="s">
        <v>504</v>
      </c>
      <c r="B56" s="1">
        <v>12</v>
      </c>
      <c r="C56" s="26" t="s">
        <v>1650</v>
      </c>
      <c r="D56" t="s">
        <v>506</v>
      </c>
      <c r="E56" s="27" t="s">
        <v>1651</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6.5">
      <c r="A58" s="1" t="s">
        <v>511</v>
      </c>
      <c r="E58" s="32" t="s">
        <v>8039</v>
      </c>
    </row>
    <row r="59">
      <c r="A59" s="1" t="s">
        <v>513</v>
      </c>
      <c r="E59" s="27" t="s">
        <v>514</v>
      </c>
    </row>
    <row r="60">
      <c r="A60" s="1" t="s">
        <v>504</v>
      </c>
      <c r="B60" s="1">
        <v>13</v>
      </c>
      <c r="C60" s="26" t="s">
        <v>7958</v>
      </c>
      <c r="D60" t="s">
        <v>506</v>
      </c>
      <c r="E60" s="27" t="s">
        <v>7959</v>
      </c>
      <c r="F60" s="28" t="s">
        <v>2701</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6.5">
      <c r="A62" s="1" t="s">
        <v>511</v>
      </c>
      <c r="E62" s="32" t="s">
        <v>8040</v>
      </c>
    </row>
    <row r="63">
      <c r="A63" s="1" t="s">
        <v>513</v>
      </c>
      <c r="E63" s="27" t="s">
        <v>506</v>
      </c>
    </row>
    <row r="64">
      <c r="A64" s="1" t="s">
        <v>501</v>
      </c>
      <c r="C64" s="22" t="s">
        <v>604</v>
      </c>
      <c r="E64" s="23" t="s">
        <v>3448</v>
      </c>
      <c r="L64" s="24">
        <f>SUMIFS(L65:L68,A65:A68,"P")</f>
        <v>0</v>
      </c>
      <c r="M64" s="24">
        <f>SUMIFS(M65:M68,A65:A68,"P")</f>
        <v>0</v>
      </c>
      <c r="N64" s="25"/>
    </row>
    <row r="65">
      <c r="A65" s="1" t="s">
        <v>504</v>
      </c>
      <c r="B65" s="1">
        <v>14</v>
      </c>
      <c r="C65" s="26" t="s">
        <v>8041</v>
      </c>
      <c r="D65" t="s">
        <v>506</v>
      </c>
      <c r="E65" s="27" t="s">
        <v>8042</v>
      </c>
      <c r="F65" s="28" t="s">
        <v>8043</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4.75">
      <c r="A67" s="1" t="s">
        <v>511</v>
      </c>
      <c r="E67" s="32" t="s">
        <v>8044</v>
      </c>
    </row>
    <row r="68">
      <c r="A68" s="1" t="s">
        <v>513</v>
      </c>
      <c r="E68" s="27" t="s">
        <v>506</v>
      </c>
    </row>
    <row r="69">
      <c r="A69" s="1" t="s">
        <v>501</v>
      </c>
      <c r="C69" s="22" t="s">
        <v>3502</v>
      </c>
      <c r="E69" s="23" t="s">
        <v>3503</v>
      </c>
      <c r="L69" s="24">
        <f>SUMIFS(L70:L105,A70:A105,"P")</f>
        <v>0</v>
      </c>
      <c r="M69" s="24">
        <f>SUMIFS(M70:M105,A70:A105,"P")</f>
        <v>0</v>
      </c>
      <c r="N69" s="25"/>
    </row>
    <row r="70">
      <c r="A70" s="1" t="s">
        <v>504</v>
      </c>
      <c r="B70" s="1">
        <v>15</v>
      </c>
      <c r="C70" s="26" t="s">
        <v>8045</v>
      </c>
      <c r="D70" t="s">
        <v>506</v>
      </c>
      <c r="E70" s="27" t="s">
        <v>8046</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3.75">
      <c r="A72" s="1" t="s">
        <v>511</v>
      </c>
      <c r="E72" s="32" t="s">
        <v>8047</v>
      </c>
    </row>
    <row r="73">
      <c r="A73" s="1" t="s">
        <v>513</v>
      </c>
      <c r="E73" s="27" t="s">
        <v>514</v>
      </c>
    </row>
    <row r="74">
      <c r="A74" s="1" t="s">
        <v>504</v>
      </c>
      <c r="B74" s="1">
        <v>16</v>
      </c>
      <c r="C74" s="26" t="s">
        <v>7225</v>
      </c>
      <c r="D74" t="s">
        <v>506</v>
      </c>
      <c r="E74" s="27" t="s">
        <v>7226</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1">
      <c r="A76" s="1" t="s">
        <v>511</v>
      </c>
      <c r="E76" s="32" t="s">
        <v>8048</v>
      </c>
    </row>
    <row r="77">
      <c r="A77" s="1" t="s">
        <v>513</v>
      </c>
      <c r="E77" s="27" t="s">
        <v>514</v>
      </c>
    </row>
    <row r="78">
      <c r="A78" s="1" t="s">
        <v>504</v>
      </c>
      <c r="B78" s="1">
        <v>17</v>
      </c>
      <c r="C78" s="26" t="s">
        <v>7234</v>
      </c>
      <c r="D78" t="s">
        <v>506</v>
      </c>
      <c r="E78" s="27" t="s">
        <v>7235</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1">
      <c r="A80" s="1" t="s">
        <v>511</v>
      </c>
      <c r="E80" s="32" t="s">
        <v>8049</v>
      </c>
    </row>
    <row r="81">
      <c r="A81" s="1" t="s">
        <v>513</v>
      </c>
      <c r="E81" s="27" t="s">
        <v>514</v>
      </c>
    </row>
    <row r="82">
      <c r="A82" s="1" t="s">
        <v>504</v>
      </c>
      <c r="B82" s="1">
        <v>18</v>
      </c>
      <c r="C82" s="26" t="s">
        <v>4934</v>
      </c>
      <c r="D82" t="s">
        <v>506</v>
      </c>
      <c r="E82" s="27" t="s">
        <v>4935</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1">
      <c r="A84" s="1" t="s">
        <v>511</v>
      </c>
      <c r="E84" s="32" t="s">
        <v>8050</v>
      </c>
    </row>
    <row r="85">
      <c r="A85" s="1" t="s">
        <v>513</v>
      </c>
      <c r="E85" s="27" t="s">
        <v>514</v>
      </c>
    </row>
    <row r="86">
      <c r="A86" s="1" t="s">
        <v>504</v>
      </c>
      <c r="B86" s="1">
        <v>19</v>
      </c>
      <c r="C86" s="26" t="s">
        <v>8051</v>
      </c>
      <c r="D86" t="s">
        <v>506</v>
      </c>
      <c r="E86" s="27" t="s">
        <v>8052</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3.75">
      <c r="A88" s="1" t="s">
        <v>511</v>
      </c>
      <c r="E88" s="32" t="s">
        <v>8053</v>
      </c>
    </row>
    <row r="89">
      <c r="A89" s="1" t="s">
        <v>513</v>
      </c>
      <c r="E89" s="27" t="s">
        <v>506</v>
      </c>
    </row>
    <row r="90">
      <c r="A90" s="1" t="s">
        <v>504</v>
      </c>
      <c r="B90" s="1">
        <v>20</v>
      </c>
      <c r="C90" s="26" t="s">
        <v>8054</v>
      </c>
      <c r="D90" t="s">
        <v>506</v>
      </c>
      <c r="E90" s="27" t="s">
        <v>8055</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3.75">
      <c r="A92" s="1" t="s">
        <v>511</v>
      </c>
      <c r="E92" s="32" t="s">
        <v>8056</v>
      </c>
    </row>
    <row r="93">
      <c r="A93" s="1" t="s">
        <v>513</v>
      </c>
      <c r="E93" s="27" t="s">
        <v>506</v>
      </c>
    </row>
    <row r="94">
      <c r="A94" s="1" t="s">
        <v>504</v>
      </c>
      <c r="B94" s="1">
        <v>21</v>
      </c>
      <c r="C94" s="26" t="s">
        <v>8057</v>
      </c>
      <c r="D94" t="s">
        <v>506</v>
      </c>
      <c r="E94" s="27" t="s">
        <v>8055</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6.5">
      <c r="A96" s="1" t="s">
        <v>511</v>
      </c>
      <c r="E96" s="32" t="s">
        <v>8058</v>
      </c>
    </row>
    <row r="97">
      <c r="A97" s="1" t="s">
        <v>513</v>
      </c>
      <c r="E97" s="27" t="s">
        <v>506</v>
      </c>
    </row>
    <row r="98">
      <c r="A98" s="1" t="s">
        <v>504</v>
      </c>
      <c r="B98" s="1">
        <v>22</v>
      </c>
      <c r="C98" s="26" t="s">
        <v>8059</v>
      </c>
      <c r="D98" t="s">
        <v>506</v>
      </c>
      <c r="E98" s="27" t="s">
        <v>8060</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2">
      <c r="A100" s="1" t="s">
        <v>511</v>
      </c>
      <c r="E100" s="32" t="s">
        <v>8061</v>
      </c>
    </row>
    <row r="101">
      <c r="A101" s="1" t="s">
        <v>513</v>
      </c>
      <c r="E101" s="27" t="s">
        <v>506</v>
      </c>
    </row>
    <row r="102">
      <c r="A102" s="1" t="s">
        <v>504</v>
      </c>
      <c r="B102" s="1">
        <v>23</v>
      </c>
      <c r="C102" s="26" t="s">
        <v>8062</v>
      </c>
      <c r="D102" t="s">
        <v>506</v>
      </c>
      <c r="E102" s="27" t="s">
        <v>8063</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3.75">
      <c r="A104" s="1" t="s">
        <v>511</v>
      </c>
      <c r="E104" s="32" t="s">
        <v>8064</v>
      </c>
    </row>
    <row r="105">
      <c r="A105" s="1" t="s">
        <v>513</v>
      </c>
      <c r="E105" s="27" t="s">
        <v>506</v>
      </c>
    </row>
    <row r="106">
      <c r="A106" s="1" t="s">
        <v>501</v>
      </c>
      <c r="C106" s="22" t="s">
        <v>2884</v>
      </c>
      <c r="E106" s="23" t="s">
        <v>2885</v>
      </c>
      <c r="L106" s="24">
        <f>SUMIFS(L107:L114,A107:A114,"P")</f>
        <v>0</v>
      </c>
      <c r="M106" s="24">
        <f>SUMIFS(M107:M114,A107:A114,"P")</f>
        <v>0</v>
      </c>
      <c r="N106" s="25"/>
    </row>
    <row r="107">
      <c r="A107" s="1" t="s">
        <v>504</v>
      </c>
      <c r="B107" s="1">
        <v>24</v>
      </c>
      <c r="C107" s="26" t="s">
        <v>8065</v>
      </c>
      <c r="D107" t="s">
        <v>506</v>
      </c>
      <c r="E107" s="27" t="s">
        <v>8066</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526</v>
      </c>
    </row>
    <row r="110">
      <c r="A110" s="1" t="s">
        <v>513</v>
      </c>
      <c r="E110" s="27" t="s">
        <v>514</v>
      </c>
    </row>
    <row r="111">
      <c r="A111" s="1" t="s">
        <v>504</v>
      </c>
      <c r="B111" s="1">
        <v>25</v>
      </c>
      <c r="C111" s="26" t="s">
        <v>8015</v>
      </c>
      <c r="D111" t="s">
        <v>506</v>
      </c>
      <c r="E111" s="27" t="s">
        <v>8016</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8067</v>
      </c>
      <c r="E8" s="23" t="s">
        <v>309</v>
      </c>
      <c r="L8" s="24">
        <f>L9+L22+L39+L48+L149</f>
        <v>0</v>
      </c>
      <c r="M8" s="24">
        <f>M9+M22+M39+M48+M149</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247.11500000000001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8068</v>
      </c>
    </row>
    <row r="17" ht="25.5">
      <c r="A17" s="1" t="s">
        <v>513</v>
      </c>
      <c r="E17" s="27" t="s">
        <v>2702</v>
      </c>
    </row>
    <row r="18" ht="25.5">
      <c r="A18" s="1" t="s">
        <v>504</v>
      </c>
      <c r="B18" s="1">
        <v>3</v>
      </c>
      <c r="C18" s="26" t="s">
        <v>2712</v>
      </c>
      <c r="D18" t="s">
        <v>2713</v>
      </c>
      <c r="E18" s="27" t="s">
        <v>7385</v>
      </c>
      <c r="F18" s="28" t="s">
        <v>2701</v>
      </c>
      <c r="G18" s="29">
        <v>3.2040000000000002</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8069</v>
      </c>
    </row>
    <row r="21" ht="25.5">
      <c r="A21" s="1" t="s">
        <v>513</v>
      </c>
      <c r="E21" s="27" t="s">
        <v>2702</v>
      </c>
    </row>
    <row r="22">
      <c r="A22" s="1" t="s">
        <v>501</v>
      </c>
      <c r="C22" s="22" t="s">
        <v>597</v>
      </c>
      <c r="E22" s="23" t="s">
        <v>557</v>
      </c>
      <c r="L22" s="24">
        <f>SUMIFS(L23:L38,A23:A38,"P")</f>
        <v>0</v>
      </c>
      <c r="M22" s="24">
        <f>SUMIFS(M23:M38,A23:A38,"P")</f>
        <v>0</v>
      </c>
      <c r="N22" s="25"/>
    </row>
    <row r="23">
      <c r="A23" s="1" t="s">
        <v>504</v>
      </c>
      <c r="B23" s="1">
        <v>4</v>
      </c>
      <c r="C23" s="26" t="s">
        <v>4054</v>
      </c>
      <c r="D23" t="s">
        <v>506</v>
      </c>
      <c r="E23" s="27" t="s">
        <v>4055</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8070</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8071</v>
      </c>
    </row>
    <row r="30">
      <c r="A30" s="1" t="s">
        <v>513</v>
      </c>
      <c r="E30" s="27" t="s">
        <v>514</v>
      </c>
    </row>
    <row r="31">
      <c r="A31" s="1" t="s">
        <v>504</v>
      </c>
      <c r="B31" s="1">
        <v>6</v>
      </c>
      <c r="C31" s="26" t="s">
        <v>3562</v>
      </c>
      <c r="D31" t="s">
        <v>506</v>
      </c>
      <c r="E31" s="27" t="s">
        <v>3563</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8072</v>
      </c>
    </row>
    <row r="34">
      <c r="A34" s="1" t="s">
        <v>513</v>
      </c>
      <c r="E34" s="27" t="s">
        <v>514</v>
      </c>
    </row>
    <row r="35">
      <c r="A35" s="1" t="s">
        <v>504</v>
      </c>
      <c r="B35" s="1">
        <v>7</v>
      </c>
      <c r="C35" s="26" t="s">
        <v>4064</v>
      </c>
      <c r="D35" t="s">
        <v>506</v>
      </c>
      <c r="E35" s="27" t="s">
        <v>4065</v>
      </c>
      <c r="F35" s="28" t="s">
        <v>1626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8073</v>
      </c>
    </row>
    <row r="38">
      <c r="A38" s="1" t="s">
        <v>513</v>
      </c>
      <c r="E38" s="27" t="s">
        <v>514</v>
      </c>
    </row>
    <row r="39">
      <c r="A39" s="1" t="s">
        <v>501</v>
      </c>
      <c r="C39" s="22" t="s">
        <v>857</v>
      </c>
      <c r="E39" s="23" t="s">
        <v>3456</v>
      </c>
      <c r="L39" s="24">
        <f>SUMIFS(L40:L47,A40:A47,"P")</f>
        <v>0</v>
      </c>
      <c r="M39" s="24">
        <f>SUMIFS(M40:M47,A40:A47,"P")</f>
        <v>0</v>
      </c>
      <c r="N39" s="25"/>
    </row>
    <row r="40">
      <c r="A40" s="1" t="s">
        <v>504</v>
      </c>
      <c r="B40" s="1">
        <v>8</v>
      </c>
      <c r="C40" s="26" t="s">
        <v>3588</v>
      </c>
      <c r="D40" t="s">
        <v>506</v>
      </c>
      <c r="E40" s="27" t="s">
        <v>3589</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3.75">
      <c r="A42" s="1" t="s">
        <v>511</v>
      </c>
      <c r="E42" s="32" t="s">
        <v>8074</v>
      </c>
    </row>
    <row r="43">
      <c r="A43" s="1" t="s">
        <v>513</v>
      </c>
      <c r="E43" s="27" t="s">
        <v>514</v>
      </c>
    </row>
    <row r="44">
      <c r="A44" s="1" t="s">
        <v>504</v>
      </c>
      <c r="B44" s="1">
        <v>9</v>
      </c>
      <c r="C44" s="26" t="s">
        <v>3469</v>
      </c>
      <c r="D44" t="s">
        <v>506</v>
      </c>
      <c r="E44" s="27" t="s">
        <v>3470</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8074</v>
      </c>
    </row>
    <row r="47">
      <c r="A47" s="1" t="s">
        <v>513</v>
      </c>
      <c r="E47" s="27" t="s">
        <v>514</v>
      </c>
    </row>
    <row r="48">
      <c r="A48" s="1" t="s">
        <v>501</v>
      </c>
      <c r="C48" s="22" t="s">
        <v>3502</v>
      </c>
      <c r="E48" s="23" t="s">
        <v>3503</v>
      </c>
      <c r="L48" s="24">
        <f>SUMIFS(L49:L148,A49:A148,"P")</f>
        <v>0</v>
      </c>
      <c r="M48" s="24">
        <f>SUMIFS(M49:M148,A49:A148,"P")</f>
        <v>0</v>
      </c>
      <c r="N48" s="25"/>
    </row>
    <row r="49">
      <c r="A49" s="1" t="s">
        <v>504</v>
      </c>
      <c r="B49" s="1">
        <v>10</v>
      </c>
      <c r="C49" s="26" t="s">
        <v>3436</v>
      </c>
      <c r="D49" t="s">
        <v>506</v>
      </c>
      <c r="E49" s="27" t="s">
        <v>3437</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6.5">
      <c r="A51" s="1" t="s">
        <v>511</v>
      </c>
      <c r="E51" s="32" t="s">
        <v>8075</v>
      </c>
    </row>
    <row r="52">
      <c r="A52" s="1" t="s">
        <v>513</v>
      </c>
      <c r="E52" s="27" t="s">
        <v>514</v>
      </c>
    </row>
    <row r="53">
      <c r="A53" s="1" t="s">
        <v>504</v>
      </c>
      <c r="B53" s="1">
        <v>11</v>
      </c>
      <c r="C53" s="26" t="s">
        <v>8076</v>
      </c>
      <c r="D53" t="s">
        <v>506</v>
      </c>
      <c r="E53" s="27" t="s">
        <v>8077</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3.75">
      <c r="A55" s="1" t="s">
        <v>511</v>
      </c>
      <c r="E55" s="32" t="s">
        <v>8078</v>
      </c>
    </row>
    <row r="56">
      <c r="A56" s="1" t="s">
        <v>513</v>
      </c>
      <c r="E56" s="27" t="s">
        <v>514</v>
      </c>
    </row>
    <row r="57">
      <c r="A57" s="1" t="s">
        <v>504</v>
      </c>
      <c r="B57" s="1">
        <v>12</v>
      </c>
      <c r="C57" s="26" t="s">
        <v>7225</v>
      </c>
      <c r="D57" t="s">
        <v>506</v>
      </c>
      <c r="E57" s="27" t="s">
        <v>7226</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8079</v>
      </c>
    </row>
    <row r="60">
      <c r="A60" s="1" t="s">
        <v>513</v>
      </c>
      <c r="E60" s="27" t="s">
        <v>514</v>
      </c>
    </row>
    <row r="61">
      <c r="A61" s="1" t="s">
        <v>504</v>
      </c>
      <c r="B61" s="1">
        <v>13</v>
      </c>
      <c r="C61" s="26" t="s">
        <v>7566</v>
      </c>
      <c r="D61" t="s">
        <v>506</v>
      </c>
      <c r="E61" s="27" t="s">
        <v>7567</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8080</v>
      </c>
    </row>
    <row r="64">
      <c r="A64" s="1" t="s">
        <v>513</v>
      </c>
      <c r="E64" s="27" t="s">
        <v>514</v>
      </c>
    </row>
    <row r="65">
      <c r="A65" s="1" t="s">
        <v>504</v>
      </c>
      <c r="B65" s="1">
        <v>14</v>
      </c>
      <c r="C65" s="26" t="s">
        <v>7303</v>
      </c>
      <c r="D65" t="s">
        <v>506</v>
      </c>
      <c r="E65" s="27" t="s">
        <v>7304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8081</v>
      </c>
    </row>
    <row r="68">
      <c r="A68" s="1" t="s">
        <v>513</v>
      </c>
      <c r="E68" s="27" t="s">
        <v>514</v>
      </c>
    </row>
    <row r="69">
      <c r="A69" s="1" t="s">
        <v>504</v>
      </c>
      <c r="B69" s="1">
        <v>15</v>
      </c>
      <c r="C69" s="26" t="s">
        <v>7400</v>
      </c>
      <c r="D69" t="s">
        <v>506</v>
      </c>
      <c r="E69" s="27" t="s">
        <v>7401</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8082</v>
      </c>
    </row>
    <row r="72">
      <c r="A72" s="1" t="s">
        <v>513</v>
      </c>
      <c r="E72" s="27" t="s">
        <v>514</v>
      </c>
    </row>
    <row r="73">
      <c r="A73" s="1" t="s">
        <v>504</v>
      </c>
      <c r="B73" s="1">
        <v>16</v>
      </c>
      <c r="C73" s="26" t="s">
        <v>7403</v>
      </c>
      <c r="D73" t="s">
        <v>506</v>
      </c>
      <c r="E73" s="27" t="s">
        <v>7404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8083</v>
      </c>
    </row>
    <row r="76">
      <c r="A76" s="1" t="s">
        <v>513</v>
      </c>
      <c r="E76" s="27" t="s">
        <v>514</v>
      </c>
    </row>
    <row r="77">
      <c r="A77" s="1" t="s">
        <v>504</v>
      </c>
      <c r="B77" s="1">
        <v>17</v>
      </c>
      <c r="C77" s="26" t="s">
        <v>7306</v>
      </c>
      <c r="D77" t="s">
        <v>506</v>
      </c>
      <c r="E77" s="27" t="s">
        <v>7307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8084</v>
      </c>
    </row>
    <row r="80">
      <c r="A80" s="1" t="s">
        <v>513</v>
      </c>
      <c r="E80" s="27" t="s">
        <v>514</v>
      </c>
    </row>
    <row r="81">
      <c r="A81" s="1" t="s">
        <v>504</v>
      </c>
      <c r="B81" s="1">
        <v>18</v>
      </c>
      <c r="C81" s="26" t="s">
        <v>7315</v>
      </c>
      <c r="D81" t="s">
        <v>506</v>
      </c>
      <c r="E81" s="27" t="s">
        <v>7316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8085</v>
      </c>
    </row>
    <row r="84">
      <c r="A84" s="1" t="s">
        <v>513</v>
      </c>
      <c r="E84" s="27" t="s">
        <v>514</v>
      </c>
    </row>
    <row r="85">
      <c r="A85" s="1" t="s">
        <v>504</v>
      </c>
      <c r="B85" s="1">
        <v>19</v>
      </c>
      <c r="C85" s="26" t="s">
        <v>7406</v>
      </c>
      <c r="D85" t="s">
        <v>506</v>
      </c>
      <c r="E85" s="27" t="s">
        <v>7407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8086</v>
      </c>
    </row>
    <row r="88">
      <c r="A88" s="1" t="s">
        <v>513</v>
      </c>
      <c r="E88" s="27" t="s">
        <v>514</v>
      </c>
    </row>
    <row r="89">
      <c r="A89" s="1" t="s">
        <v>504</v>
      </c>
      <c r="B89" s="1">
        <v>20</v>
      </c>
      <c r="C89" s="26" t="s">
        <v>7409</v>
      </c>
      <c r="D89" t="s">
        <v>506</v>
      </c>
      <c r="E89" s="27" t="s">
        <v>7410</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8087</v>
      </c>
    </row>
    <row r="92">
      <c r="A92" s="1" t="s">
        <v>513</v>
      </c>
      <c r="E92" s="27" t="s">
        <v>514</v>
      </c>
    </row>
    <row r="93">
      <c r="A93" s="1" t="s">
        <v>504</v>
      </c>
      <c r="B93" s="1">
        <v>21</v>
      </c>
      <c r="C93" s="26" t="s">
        <v>7240</v>
      </c>
      <c r="D93" t="s">
        <v>506</v>
      </c>
      <c r="E93" s="27" t="s">
        <v>7241</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8079</v>
      </c>
    </row>
    <row r="96">
      <c r="A96" s="1" t="s">
        <v>513</v>
      </c>
      <c r="E96" s="27" t="s">
        <v>514</v>
      </c>
    </row>
    <row r="97">
      <c r="A97" s="1" t="s">
        <v>504</v>
      </c>
      <c r="B97" s="1">
        <v>22</v>
      </c>
      <c r="C97" s="26" t="s">
        <v>7243</v>
      </c>
      <c r="D97" t="s">
        <v>506</v>
      </c>
      <c r="E97" s="27" t="s">
        <v>7244</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8079</v>
      </c>
    </row>
    <row r="100">
      <c r="A100" s="1" t="s">
        <v>513</v>
      </c>
      <c r="E100" s="27" t="s">
        <v>514</v>
      </c>
    </row>
    <row r="101">
      <c r="A101" s="1" t="s">
        <v>504</v>
      </c>
      <c r="B101" s="1">
        <v>23</v>
      </c>
      <c r="C101" s="26" t="s">
        <v>7411</v>
      </c>
      <c r="D101" t="s">
        <v>506</v>
      </c>
      <c r="E101" s="27" t="s">
        <v>7412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8088</v>
      </c>
    </row>
    <row r="104">
      <c r="A104" s="1" t="s">
        <v>513</v>
      </c>
      <c r="E104" s="27" t="s">
        <v>514</v>
      </c>
    </row>
    <row r="105">
      <c r="A105" s="1" t="s">
        <v>504</v>
      </c>
      <c r="B105" s="1">
        <v>24</v>
      </c>
      <c r="C105" s="26" t="s">
        <v>7414</v>
      </c>
      <c r="D105" t="s">
        <v>506</v>
      </c>
      <c r="E105" s="27" t="s">
        <v>7415</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8089</v>
      </c>
    </row>
    <row r="108">
      <c r="A108" s="1" t="s">
        <v>513</v>
      </c>
      <c r="E108" s="27" t="s">
        <v>514</v>
      </c>
    </row>
    <row r="109">
      <c r="A109" s="1" t="s">
        <v>504</v>
      </c>
      <c r="B109" s="1">
        <v>25</v>
      </c>
      <c r="C109" s="26" t="s">
        <v>7419</v>
      </c>
      <c r="D109" t="s">
        <v>506</v>
      </c>
      <c r="E109" s="27" t="s">
        <v>7420</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3.75">
      <c r="A111" s="1" t="s">
        <v>511</v>
      </c>
      <c r="E111" s="32" t="s">
        <v>8079</v>
      </c>
    </row>
    <row r="112">
      <c r="A112" s="1" t="s">
        <v>513</v>
      </c>
      <c r="E112" s="27" t="s">
        <v>514</v>
      </c>
    </row>
    <row r="113">
      <c r="A113" s="1" t="s">
        <v>504</v>
      </c>
      <c r="B113" s="1">
        <v>26</v>
      </c>
      <c r="C113" s="26" t="s">
        <v>7425</v>
      </c>
      <c r="D113" t="s">
        <v>506</v>
      </c>
      <c r="E113" s="27" t="s">
        <v>7426</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3.75">
      <c r="A115" s="1" t="s">
        <v>511</v>
      </c>
      <c r="E115" s="32" t="s">
        <v>8079</v>
      </c>
    </row>
    <row r="116">
      <c r="A116" s="1" t="s">
        <v>513</v>
      </c>
      <c r="E116" s="27" t="s">
        <v>514</v>
      </c>
    </row>
    <row r="117" ht="25.5">
      <c r="A117" s="1" t="s">
        <v>504</v>
      </c>
      <c r="B117" s="1">
        <v>27</v>
      </c>
      <c r="C117" s="26" t="s">
        <v>7431</v>
      </c>
      <c r="D117" t="s">
        <v>506</v>
      </c>
      <c r="E117" s="27" t="s">
        <v>8090</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3.75">
      <c r="A119" s="1" t="s">
        <v>511</v>
      </c>
      <c r="E119" s="32" t="s">
        <v>8079</v>
      </c>
    </row>
    <row r="120">
      <c r="A120" s="1" t="s">
        <v>513</v>
      </c>
      <c r="E120" s="27" t="s">
        <v>506</v>
      </c>
    </row>
    <row r="121">
      <c r="A121" s="1" t="s">
        <v>504</v>
      </c>
      <c r="B121" s="1">
        <v>28</v>
      </c>
      <c r="C121" s="26" t="s">
        <v>7434</v>
      </c>
      <c r="D121" t="s">
        <v>506</v>
      </c>
      <c r="E121" s="27" t="s">
        <v>7435</v>
      </c>
      <c r="F121" s="28" t="s">
        <v>7283</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5.5">
      <c r="A123" s="1" t="s">
        <v>511</v>
      </c>
      <c r="E123" s="32" t="s">
        <v>521</v>
      </c>
    </row>
    <row r="124">
      <c r="A124" s="1" t="s">
        <v>513</v>
      </c>
      <c r="E124" s="27" t="s">
        <v>506</v>
      </c>
    </row>
    <row r="125" ht="25.5">
      <c r="A125" s="1" t="s">
        <v>504</v>
      </c>
      <c r="B125" s="1">
        <v>29</v>
      </c>
      <c r="C125" s="26" t="s">
        <v>7330</v>
      </c>
      <c r="D125" t="s">
        <v>506</v>
      </c>
      <c r="E125" s="27" t="s">
        <v>7331</v>
      </c>
      <c r="F125" s="28" t="s">
        <v>7283</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3.75">
      <c r="A127" s="1" t="s">
        <v>511</v>
      </c>
      <c r="E127" s="32" t="s">
        <v>8091</v>
      </c>
    </row>
    <row r="128">
      <c r="A128" s="1" t="s">
        <v>513</v>
      </c>
      <c r="E128" s="27" t="s">
        <v>506</v>
      </c>
    </row>
    <row r="129">
      <c r="A129" s="1" t="s">
        <v>504</v>
      </c>
      <c r="B129" s="1">
        <v>30</v>
      </c>
      <c r="C129" s="26" t="s">
        <v>7436</v>
      </c>
      <c r="D129" t="s">
        <v>506</v>
      </c>
      <c r="E129" s="27" t="s">
        <v>7437</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5.5">
      <c r="A131" s="1" t="s">
        <v>511</v>
      </c>
      <c r="E131" s="32" t="s">
        <v>526</v>
      </c>
    </row>
    <row r="132">
      <c r="A132" s="1" t="s">
        <v>513</v>
      </c>
      <c r="E132" s="27" t="s">
        <v>506</v>
      </c>
    </row>
    <row r="133">
      <c r="A133" s="1" t="s">
        <v>504</v>
      </c>
      <c r="B133" s="1">
        <v>31</v>
      </c>
      <c r="C133" s="26" t="s">
        <v>8092</v>
      </c>
      <c r="D133" t="s">
        <v>506</v>
      </c>
      <c r="E133" s="27" t="s">
        <v>7442</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6.5">
      <c r="A135" s="1" t="s">
        <v>511</v>
      </c>
      <c r="E135" s="32" t="s">
        <v>8093</v>
      </c>
    </row>
    <row r="136">
      <c r="A136" s="1" t="s">
        <v>513</v>
      </c>
      <c r="E136" s="27" t="s">
        <v>506</v>
      </c>
    </row>
    <row r="137">
      <c r="A137" s="1" t="s">
        <v>504</v>
      </c>
      <c r="B137" s="1">
        <v>32</v>
      </c>
      <c r="C137" s="26" t="s">
        <v>8094</v>
      </c>
      <c r="D137" t="s">
        <v>506</v>
      </c>
      <c r="E137" s="27" t="s">
        <v>7442</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6.5">
      <c r="A139" s="1" t="s">
        <v>511</v>
      </c>
      <c r="E139" s="32" t="s">
        <v>8095</v>
      </c>
    </row>
    <row r="140">
      <c r="A140" s="1" t="s">
        <v>513</v>
      </c>
      <c r="E140" s="27" t="s">
        <v>506</v>
      </c>
    </row>
    <row r="141">
      <c r="A141" s="1" t="s">
        <v>504</v>
      </c>
      <c r="B141" s="1">
        <v>33</v>
      </c>
      <c r="C141" s="26" t="s">
        <v>7444</v>
      </c>
      <c r="D141" t="s">
        <v>506</v>
      </c>
      <c r="E141" s="27" t="s">
        <v>8096</v>
      </c>
      <c r="F141" s="28" t="s">
        <v>7283</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3.75">
      <c r="A143" s="1" t="s">
        <v>511</v>
      </c>
      <c r="E143" s="32" t="s">
        <v>8097</v>
      </c>
    </row>
    <row r="144">
      <c r="A144" s="1" t="s">
        <v>513</v>
      </c>
      <c r="E144" s="27" t="s">
        <v>506</v>
      </c>
    </row>
    <row r="145">
      <c r="A145" s="1" t="s">
        <v>504</v>
      </c>
      <c r="B145" s="1">
        <v>34</v>
      </c>
      <c r="C145" s="26" t="s">
        <v>7446</v>
      </c>
      <c r="D145" t="s">
        <v>506</v>
      </c>
      <c r="E145" s="27" t="s">
        <v>7447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5.5">
      <c r="A147" s="1" t="s">
        <v>511</v>
      </c>
      <c r="E147" s="32" t="s">
        <v>521</v>
      </c>
    </row>
    <row r="148">
      <c r="A148" s="1" t="s">
        <v>513</v>
      </c>
      <c r="E148" s="27" t="s">
        <v>506</v>
      </c>
    </row>
    <row r="149">
      <c r="A149" s="1" t="s">
        <v>501</v>
      </c>
      <c r="C149" s="22" t="s">
        <v>2884</v>
      </c>
      <c r="E149" s="23" t="s">
        <v>2885</v>
      </c>
      <c r="L149" s="24">
        <f>SUMIFS(L150:L157,A150:A157,"P")</f>
        <v>0</v>
      </c>
      <c r="M149" s="24">
        <f>SUMIFS(M150:M157,A150:A157,"P")</f>
        <v>0</v>
      </c>
      <c r="N149" s="25"/>
    </row>
    <row r="150">
      <c r="A150" s="1" t="s">
        <v>504</v>
      </c>
      <c r="B150" s="1">
        <v>35</v>
      </c>
      <c r="C150" s="26" t="s">
        <v>7449</v>
      </c>
      <c r="D150" t="s">
        <v>506</v>
      </c>
      <c r="E150" s="27" t="s">
        <v>7450</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3.75">
      <c r="A152" s="1" t="s">
        <v>511</v>
      </c>
      <c r="E152" s="32" t="s">
        <v>8098</v>
      </c>
    </row>
    <row r="153">
      <c r="A153" s="1" t="s">
        <v>513</v>
      </c>
      <c r="E153" s="27" t="s">
        <v>514</v>
      </c>
    </row>
    <row r="154">
      <c r="A154" s="1" t="s">
        <v>504</v>
      </c>
      <c r="B154" s="1">
        <v>36</v>
      </c>
      <c r="C154" s="26" t="s">
        <v>7913</v>
      </c>
      <c r="D154" t="s">
        <v>506</v>
      </c>
      <c r="E154" s="27" t="s">
        <v>7914</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3.75">
      <c r="A156" s="1" t="s">
        <v>511</v>
      </c>
      <c r="E156" s="32" t="s">
        <v>8099</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COUNTIFS(L8:L146,"=0",A8:A146,"P")+COUNTIFS(L8:L146,"",A8:A146,"P")+SUM(Q8:Q146)</f>
        <v>0</v>
      </c>
    </row>
    <row r="8">
      <c r="A8" s="1" t="s">
        <v>499</v>
      </c>
      <c r="C8" s="22" t="s">
        <v>8100</v>
      </c>
      <c r="E8" s="23" t="s">
        <v>311</v>
      </c>
      <c r="L8" s="24">
        <f>L9+L22+L47+L56+L137</f>
        <v>0</v>
      </c>
      <c r="M8" s="24">
        <f>M9+M22+M47+M56+M137</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179.59999999999999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8101</v>
      </c>
    </row>
    <row r="17" ht="25.5">
      <c r="A17" s="1" t="s">
        <v>513</v>
      </c>
      <c r="E17" s="27" t="s">
        <v>2702</v>
      </c>
    </row>
    <row r="18" ht="25.5">
      <c r="A18" s="1" t="s">
        <v>504</v>
      </c>
      <c r="B18" s="1">
        <v>3</v>
      </c>
      <c r="C18" s="26" t="s">
        <v>2712</v>
      </c>
      <c r="D18" t="s">
        <v>2713</v>
      </c>
      <c r="E18" s="27" t="s">
        <v>7385</v>
      </c>
      <c r="F18" s="28" t="s">
        <v>2701</v>
      </c>
      <c r="G18" s="29">
        <v>2.3149999999999999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8102</v>
      </c>
    </row>
    <row r="21" ht="25.5">
      <c r="A21" s="1" t="s">
        <v>513</v>
      </c>
      <c r="E21" s="27" t="s">
        <v>2702</v>
      </c>
    </row>
    <row r="22">
      <c r="A22" s="1" t="s">
        <v>501</v>
      </c>
      <c r="C22" s="22" t="s">
        <v>597</v>
      </c>
      <c r="E22" s="23" t="s">
        <v>557</v>
      </c>
      <c r="L22" s="24">
        <f>SUMIFS(L23:L46,A23:A46,"P")</f>
        <v>0</v>
      </c>
      <c r="M22" s="24">
        <f>SUMIFS(M23:M46,A23:A46,"P")</f>
        <v>0</v>
      </c>
      <c r="N22" s="25"/>
    </row>
    <row r="23">
      <c r="A23" s="1" t="s">
        <v>504</v>
      </c>
      <c r="B23" s="1">
        <v>4</v>
      </c>
      <c r="C23" s="26" t="s">
        <v>4054</v>
      </c>
      <c r="D23" t="s">
        <v>506</v>
      </c>
      <c r="E23" s="27" t="s">
        <v>4055</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8103</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8104</v>
      </c>
    </row>
    <row r="30">
      <c r="A30" s="1" t="s">
        <v>513</v>
      </c>
      <c r="E30" s="27" t="s">
        <v>514</v>
      </c>
    </row>
    <row r="31">
      <c r="A31" s="1" t="s">
        <v>504</v>
      </c>
      <c r="B31" s="1">
        <v>6</v>
      </c>
      <c r="C31" s="26" t="s">
        <v>3562</v>
      </c>
      <c r="D31" t="s">
        <v>506</v>
      </c>
      <c r="E31" s="27" t="s">
        <v>3563</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8105</v>
      </c>
    </row>
    <row r="34">
      <c r="A34" s="1" t="s">
        <v>513</v>
      </c>
      <c r="E34" s="27" t="s">
        <v>514</v>
      </c>
    </row>
    <row r="35">
      <c r="A35" s="1" t="s">
        <v>504</v>
      </c>
      <c r="B35" s="1">
        <v>7</v>
      </c>
      <c r="C35" s="26" t="s">
        <v>3436</v>
      </c>
      <c r="D35" t="s">
        <v>506</v>
      </c>
      <c r="E35" s="27" t="s">
        <v>3437</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8106</v>
      </c>
    </row>
    <row r="38">
      <c r="A38" s="1" t="s">
        <v>513</v>
      </c>
      <c r="E38" s="27" t="s">
        <v>514</v>
      </c>
    </row>
    <row r="39">
      <c r="A39" s="1" t="s">
        <v>504</v>
      </c>
      <c r="B39" s="1">
        <v>8</v>
      </c>
      <c r="C39" s="26" t="s">
        <v>4064</v>
      </c>
      <c r="D39" t="s">
        <v>506</v>
      </c>
      <c r="E39" s="27" t="s">
        <v>4065</v>
      </c>
      <c r="F39" s="28" t="s">
        <v>1626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8107</v>
      </c>
    </row>
    <row r="42">
      <c r="A42" s="1" t="s">
        <v>513</v>
      </c>
      <c r="E42" s="27" t="s">
        <v>514</v>
      </c>
    </row>
    <row r="43">
      <c r="A43" s="1" t="s">
        <v>504</v>
      </c>
      <c r="B43" s="1">
        <v>9</v>
      </c>
      <c r="C43" s="26" t="s">
        <v>3422</v>
      </c>
      <c r="D43" t="s">
        <v>506</v>
      </c>
      <c r="E43" s="27" t="s">
        <v>3423</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3.75">
      <c r="A45" s="1" t="s">
        <v>511</v>
      </c>
      <c r="E45" s="32" t="s">
        <v>8108</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8109</v>
      </c>
    </row>
    <row r="51">
      <c r="A51" s="1" t="s">
        <v>513</v>
      </c>
      <c r="E51" s="27" t="s">
        <v>514</v>
      </c>
    </row>
    <row r="52">
      <c r="A52" s="1" t="s">
        <v>504</v>
      </c>
      <c r="B52" s="1">
        <v>11</v>
      </c>
      <c r="C52" s="26" t="s">
        <v>3469</v>
      </c>
      <c r="D52" t="s">
        <v>506</v>
      </c>
      <c r="E52" s="27" t="s">
        <v>3470</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3.75">
      <c r="A54" s="1" t="s">
        <v>511</v>
      </c>
      <c r="E54" s="32" t="s">
        <v>8109</v>
      </c>
    </row>
    <row r="55">
      <c r="A55" s="1" t="s">
        <v>513</v>
      </c>
      <c r="E55" s="27" t="s">
        <v>514</v>
      </c>
    </row>
    <row r="56">
      <c r="A56" s="1" t="s">
        <v>501</v>
      </c>
      <c r="C56" s="22" t="s">
        <v>3502</v>
      </c>
      <c r="E56" s="23" t="s">
        <v>3503</v>
      </c>
      <c r="L56" s="24">
        <f>SUMIFS(L57:L136,A57:A136,"P")</f>
        <v>0</v>
      </c>
      <c r="M56" s="24">
        <f>SUMIFS(M57:M136,A57:A136,"P")</f>
        <v>0</v>
      </c>
      <c r="N56" s="25"/>
    </row>
    <row r="57">
      <c r="A57" s="1" t="s">
        <v>504</v>
      </c>
      <c r="B57" s="1">
        <v>12</v>
      </c>
      <c r="C57" s="26" t="s">
        <v>7503</v>
      </c>
      <c r="D57" t="s">
        <v>506</v>
      </c>
      <c r="E57" s="27" t="s">
        <v>7504</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8110</v>
      </c>
    </row>
    <row r="60">
      <c r="A60" s="1" t="s">
        <v>513</v>
      </c>
      <c r="E60" s="27" t="s">
        <v>514</v>
      </c>
    </row>
    <row r="61">
      <c r="A61" s="1" t="s">
        <v>504</v>
      </c>
      <c r="B61" s="1">
        <v>13</v>
      </c>
      <c r="C61" s="26" t="s">
        <v>7225</v>
      </c>
      <c r="D61" t="s">
        <v>506</v>
      </c>
      <c r="E61" s="27" t="s">
        <v>7226</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8111</v>
      </c>
    </row>
    <row r="64">
      <c r="A64" s="1" t="s">
        <v>513</v>
      </c>
      <c r="E64" s="27" t="s">
        <v>514</v>
      </c>
    </row>
    <row r="65">
      <c r="A65" s="1" t="s">
        <v>504</v>
      </c>
      <c r="B65" s="1">
        <v>14</v>
      </c>
      <c r="C65" s="26" t="s">
        <v>8112</v>
      </c>
      <c r="D65" t="s">
        <v>506</v>
      </c>
      <c r="E65" s="27" t="s">
        <v>8113</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8114</v>
      </c>
    </row>
    <row r="68">
      <c r="A68" s="1" t="s">
        <v>513</v>
      </c>
      <c r="E68" s="27" t="s">
        <v>514</v>
      </c>
    </row>
    <row r="69">
      <c r="A69" s="1" t="s">
        <v>504</v>
      </c>
      <c r="B69" s="1">
        <v>15</v>
      </c>
      <c r="C69" s="26" t="s">
        <v>7303</v>
      </c>
      <c r="D69" t="s">
        <v>506</v>
      </c>
      <c r="E69" s="27" t="s">
        <v>7304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8115</v>
      </c>
    </row>
    <row r="72">
      <c r="A72" s="1" t="s">
        <v>513</v>
      </c>
      <c r="E72" s="27" t="s">
        <v>514</v>
      </c>
    </row>
    <row r="73">
      <c r="A73" s="1" t="s">
        <v>504</v>
      </c>
      <c r="B73" s="1">
        <v>16</v>
      </c>
      <c r="C73" s="26" t="s">
        <v>7513</v>
      </c>
      <c r="D73" t="s">
        <v>506</v>
      </c>
      <c r="E73" s="27" t="s">
        <v>7514</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8116</v>
      </c>
    </row>
    <row r="76">
      <c r="A76" s="1" t="s">
        <v>513</v>
      </c>
      <c r="E76" s="27" t="s">
        <v>514</v>
      </c>
    </row>
    <row r="77">
      <c r="A77" s="1" t="s">
        <v>504</v>
      </c>
      <c r="B77" s="1">
        <v>17</v>
      </c>
      <c r="C77" s="26" t="s">
        <v>7306</v>
      </c>
      <c r="D77" t="s">
        <v>506</v>
      </c>
      <c r="E77" s="27" t="s">
        <v>7307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8117</v>
      </c>
    </row>
    <row r="80">
      <c r="A80" s="1" t="s">
        <v>513</v>
      </c>
      <c r="E80" s="27" t="s">
        <v>514</v>
      </c>
    </row>
    <row r="81">
      <c r="A81" s="1" t="s">
        <v>504</v>
      </c>
      <c r="B81" s="1">
        <v>18</v>
      </c>
      <c r="C81" s="26" t="s">
        <v>7315</v>
      </c>
      <c r="D81" t="s">
        <v>506</v>
      </c>
      <c r="E81" s="27" t="s">
        <v>7316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8118</v>
      </c>
    </row>
    <row r="84">
      <c r="A84" s="1" t="s">
        <v>513</v>
      </c>
      <c r="E84" s="27" t="s">
        <v>514</v>
      </c>
    </row>
    <row r="85">
      <c r="A85" s="1" t="s">
        <v>504</v>
      </c>
      <c r="B85" s="1">
        <v>19</v>
      </c>
      <c r="C85" s="26" t="s">
        <v>7522</v>
      </c>
      <c r="D85" t="s">
        <v>506</v>
      </c>
      <c r="E85" s="27" t="s">
        <v>7523</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8119</v>
      </c>
    </row>
    <row r="88">
      <c r="A88" s="1" t="s">
        <v>513</v>
      </c>
      <c r="E88" s="27" t="s">
        <v>514</v>
      </c>
    </row>
    <row r="89">
      <c r="A89" s="1" t="s">
        <v>504</v>
      </c>
      <c r="B89" s="1">
        <v>20</v>
      </c>
      <c r="C89" s="26" t="s">
        <v>7240</v>
      </c>
      <c r="D89" t="s">
        <v>506</v>
      </c>
      <c r="E89" s="27" t="s">
        <v>7241</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8111</v>
      </c>
    </row>
    <row r="92">
      <c r="A92" s="1" t="s">
        <v>513</v>
      </c>
      <c r="E92" s="27" t="s">
        <v>514</v>
      </c>
    </row>
    <row r="93">
      <c r="A93" s="1" t="s">
        <v>504</v>
      </c>
      <c r="B93" s="1">
        <v>21</v>
      </c>
      <c r="C93" s="26" t="s">
        <v>7243</v>
      </c>
      <c r="D93" t="s">
        <v>506</v>
      </c>
      <c r="E93" s="27" t="s">
        <v>7244</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8111</v>
      </c>
    </row>
    <row r="96">
      <c r="A96" s="1" t="s">
        <v>513</v>
      </c>
      <c r="E96" s="27" t="s">
        <v>514</v>
      </c>
    </row>
    <row r="97">
      <c r="A97" s="1" t="s">
        <v>504</v>
      </c>
      <c r="B97" s="1">
        <v>22</v>
      </c>
      <c r="C97" s="26" t="s">
        <v>7525</v>
      </c>
      <c r="D97" t="s">
        <v>506</v>
      </c>
      <c r="E97" s="27" t="s">
        <v>7526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8120</v>
      </c>
    </row>
    <row r="100">
      <c r="A100" s="1" t="s">
        <v>513</v>
      </c>
      <c r="E100" s="27" t="s">
        <v>514</v>
      </c>
    </row>
    <row r="101">
      <c r="A101" s="1" t="s">
        <v>504</v>
      </c>
      <c r="B101" s="1">
        <v>23</v>
      </c>
      <c r="C101" s="26" t="s">
        <v>7529</v>
      </c>
      <c r="D101" t="s">
        <v>506</v>
      </c>
      <c r="E101" s="27" t="s">
        <v>7530</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8111</v>
      </c>
    </row>
    <row r="104">
      <c r="A104" s="1" t="s">
        <v>513</v>
      </c>
      <c r="E104" s="27" t="s">
        <v>514</v>
      </c>
    </row>
    <row r="105">
      <c r="A105" s="1" t="s">
        <v>504</v>
      </c>
      <c r="B105" s="1">
        <v>24</v>
      </c>
      <c r="C105" s="26" t="s">
        <v>7533</v>
      </c>
      <c r="D105" t="s">
        <v>506</v>
      </c>
      <c r="E105" s="27" t="s">
        <v>7534</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3.75">
      <c r="A107" s="1" t="s">
        <v>511</v>
      </c>
      <c r="E107" s="32" t="s">
        <v>8111</v>
      </c>
    </row>
    <row r="108">
      <c r="A108" s="1" t="s">
        <v>513</v>
      </c>
      <c r="E108" s="27" t="s">
        <v>514</v>
      </c>
    </row>
    <row r="109" ht="25.5">
      <c r="A109" s="1" t="s">
        <v>504</v>
      </c>
      <c r="B109" s="1">
        <v>25</v>
      </c>
      <c r="C109" s="26" t="s">
        <v>7536</v>
      </c>
      <c r="D109" t="s">
        <v>506</v>
      </c>
      <c r="E109" s="27" t="s">
        <v>8121</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3.75">
      <c r="A111" s="1" t="s">
        <v>511</v>
      </c>
      <c r="E111" s="32" t="s">
        <v>8111</v>
      </c>
    </row>
    <row r="112">
      <c r="A112" s="1" t="s">
        <v>513</v>
      </c>
      <c r="E112" s="27" t="s">
        <v>506</v>
      </c>
    </row>
    <row r="113">
      <c r="A113" s="1" t="s">
        <v>504</v>
      </c>
      <c r="B113" s="1">
        <v>26</v>
      </c>
      <c r="C113" s="26" t="s">
        <v>7434</v>
      </c>
      <c r="D113" t="s">
        <v>506</v>
      </c>
      <c r="E113" s="27" t="s">
        <v>7435</v>
      </c>
      <c r="F113" s="28" t="s">
        <v>7283</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5.5">
      <c r="A115" s="1" t="s">
        <v>511</v>
      </c>
      <c r="E115" s="32" t="s">
        <v>521</v>
      </c>
    </row>
    <row r="116">
      <c r="A116" s="1" t="s">
        <v>513</v>
      </c>
      <c r="E116" s="27" t="s">
        <v>506</v>
      </c>
    </row>
    <row r="117" ht="25.5">
      <c r="A117" s="1" t="s">
        <v>504</v>
      </c>
      <c r="B117" s="1">
        <v>27</v>
      </c>
      <c r="C117" s="26" t="s">
        <v>7330</v>
      </c>
      <c r="D117" t="s">
        <v>506</v>
      </c>
      <c r="E117" s="27" t="s">
        <v>7331</v>
      </c>
      <c r="F117" s="28" t="s">
        <v>7283</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3.75">
      <c r="A119" s="1" t="s">
        <v>511</v>
      </c>
      <c r="E119" s="32" t="s">
        <v>8122</v>
      </c>
    </row>
    <row r="120">
      <c r="A120" s="1" t="s">
        <v>513</v>
      </c>
      <c r="E120" s="27" t="s">
        <v>506</v>
      </c>
    </row>
    <row r="121">
      <c r="A121" s="1" t="s">
        <v>504</v>
      </c>
      <c r="B121" s="1">
        <v>28</v>
      </c>
      <c r="C121" s="26" t="s">
        <v>7436</v>
      </c>
      <c r="D121" t="s">
        <v>506</v>
      </c>
      <c r="E121" s="27" t="s">
        <v>7437</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5.5">
      <c r="A123" s="1" t="s">
        <v>511</v>
      </c>
      <c r="E123" s="32" t="s">
        <v>526</v>
      </c>
    </row>
    <row r="124">
      <c r="A124" s="1" t="s">
        <v>513</v>
      </c>
      <c r="E124" s="27" t="s">
        <v>506</v>
      </c>
    </row>
    <row r="125">
      <c r="A125" s="1" t="s">
        <v>504</v>
      </c>
      <c r="B125" s="1">
        <v>29</v>
      </c>
      <c r="C125" s="26" t="s">
        <v>8123</v>
      </c>
      <c r="D125" t="s">
        <v>506</v>
      </c>
      <c r="E125" s="27" t="s">
        <v>7541</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6.5">
      <c r="A127" s="1" t="s">
        <v>511</v>
      </c>
      <c r="E127" s="32" t="s">
        <v>8124</v>
      </c>
    </row>
    <row r="128">
      <c r="A128" s="1" t="s">
        <v>513</v>
      </c>
      <c r="E128" s="27" t="s">
        <v>506</v>
      </c>
    </row>
    <row r="129">
      <c r="A129" s="1" t="s">
        <v>504</v>
      </c>
      <c r="B129" s="1">
        <v>30</v>
      </c>
      <c r="C129" s="26" t="s">
        <v>7444</v>
      </c>
      <c r="D129" t="s">
        <v>506</v>
      </c>
      <c r="E129" s="27" t="s">
        <v>7445</v>
      </c>
      <c r="F129" s="28" t="s">
        <v>7283</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3.75">
      <c r="A131" s="1" t="s">
        <v>511</v>
      </c>
      <c r="E131" s="32" t="s">
        <v>8097</v>
      </c>
    </row>
    <row r="132">
      <c r="A132" s="1" t="s">
        <v>513</v>
      </c>
      <c r="E132" s="27" t="s">
        <v>506</v>
      </c>
    </row>
    <row r="133">
      <c r="A133" s="1" t="s">
        <v>504</v>
      </c>
      <c r="B133" s="1">
        <v>31</v>
      </c>
      <c r="C133" s="26" t="s">
        <v>7446</v>
      </c>
      <c r="D133" t="s">
        <v>506</v>
      </c>
      <c r="E133" s="27" t="s">
        <v>7447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5.5">
      <c r="A135" s="1" t="s">
        <v>511</v>
      </c>
      <c r="E135" s="32" t="s">
        <v>521</v>
      </c>
    </row>
    <row r="136">
      <c r="A136" s="1" t="s">
        <v>513</v>
      </c>
      <c r="E136" s="27" t="s">
        <v>506</v>
      </c>
    </row>
    <row r="137">
      <c r="A137" s="1" t="s">
        <v>501</v>
      </c>
      <c r="C137" s="22" t="s">
        <v>2884</v>
      </c>
      <c r="E137" s="23" t="s">
        <v>2885</v>
      </c>
      <c r="L137" s="24">
        <f>SUMIFS(L138:L145,A138:A145,"P")</f>
        <v>0</v>
      </c>
      <c r="M137" s="24">
        <f>SUMIFS(M138:M145,A138:A145,"P")</f>
        <v>0</v>
      </c>
      <c r="N137" s="25"/>
    </row>
    <row r="138">
      <c r="A138" s="1" t="s">
        <v>504</v>
      </c>
      <c r="B138" s="1">
        <v>32</v>
      </c>
      <c r="C138" s="26" t="s">
        <v>7546</v>
      </c>
      <c r="D138" t="s">
        <v>506</v>
      </c>
      <c r="E138" s="27" t="s">
        <v>7547</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3.75">
      <c r="A140" s="1" t="s">
        <v>511</v>
      </c>
      <c r="E140" s="32" t="s">
        <v>8125</v>
      </c>
    </row>
    <row r="141">
      <c r="A141" s="1" t="s">
        <v>513</v>
      </c>
      <c r="E141" s="27" t="s">
        <v>514</v>
      </c>
    </row>
    <row r="142">
      <c r="A142" s="1" t="s">
        <v>504</v>
      </c>
      <c r="B142" s="1">
        <v>33</v>
      </c>
      <c r="C142" s="26" t="s">
        <v>7913</v>
      </c>
      <c r="D142" t="s">
        <v>506</v>
      </c>
      <c r="E142" s="27" t="s">
        <v>7914</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3.75">
      <c r="A144" s="1" t="s">
        <v>511</v>
      </c>
      <c r="E144" s="32" t="s">
        <v>8126</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COUNTIFS(L8:L150,"=0",A8:A150,"P")+COUNTIFS(L8:L150,"",A8:A150,"P")+SUM(Q8:Q150)</f>
        <v>0</v>
      </c>
    </row>
    <row r="8">
      <c r="A8" s="1" t="s">
        <v>499</v>
      </c>
      <c r="C8" s="22" t="s">
        <v>8127</v>
      </c>
      <c r="E8" s="23" t="s">
        <v>313</v>
      </c>
      <c r="L8" s="24">
        <f>L9+L22+L39+L48+L137</f>
        <v>0</v>
      </c>
      <c r="M8" s="24">
        <f>M9+M22+M39+M48+M137</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270.45400000000001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8128</v>
      </c>
    </row>
    <row r="17" ht="25.5">
      <c r="A17" s="1" t="s">
        <v>513</v>
      </c>
      <c r="E17" s="27" t="s">
        <v>2702</v>
      </c>
    </row>
    <row r="18" ht="25.5">
      <c r="A18" s="1" t="s">
        <v>504</v>
      </c>
      <c r="B18" s="1">
        <v>3</v>
      </c>
      <c r="C18" s="26" t="s">
        <v>2712</v>
      </c>
      <c r="D18" t="s">
        <v>2713</v>
      </c>
      <c r="E18" s="27" t="s">
        <v>7385</v>
      </c>
      <c r="F18" s="28" t="s">
        <v>2701</v>
      </c>
      <c r="G18" s="29">
        <v>2.3420000000000001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89.25">
      <c r="A20" s="1" t="s">
        <v>511</v>
      </c>
      <c r="E20" s="32" t="s">
        <v>8129</v>
      </c>
    </row>
    <row r="21" ht="25.5">
      <c r="A21" s="1" t="s">
        <v>513</v>
      </c>
      <c r="E21" s="27" t="s">
        <v>2702</v>
      </c>
    </row>
    <row r="22">
      <c r="A22" s="1" t="s">
        <v>501</v>
      </c>
      <c r="C22" s="22" t="s">
        <v>597</v>
      </c>
      <c r="E22" s="23" t="s">
        <v>557</v>
      </c>
      <c r="L22" s="24">
        <f>SUMIFS(L23:L38,A23:A38,"P")</f>
        <v>0</v>
      </c>
      <c r="M22" s="24">
        <f>SUMIFS(M23:M38,A23:A38,"P")</f>
        <v>0</v>
      </c>
      <c r="N22" s="25"/>
    </row>
    <row r="23">
      <c r="A23" s="1" t="s">
        <v>504</v>
      </c>
      <c r="B23" s="1">
        <v>4</v>
      </c>
      <c r="C23" s="26" t="s">
        <v>4054</v>
      </c>
      <c r="D23" t="s">
        <v>506</v>
      </c>
      <c r="E23" s="27" t="s">
        <v>4055</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8130</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8131</v>
      </c>
    </row>
    <row r="30">
      <c r="A30" s="1" t="s">
        <v>513</v>
      </c>
      <c r="E30" s="27" t="s">
        <v>514</v>
      </c>
    </row>
    <row r="31">
      <c r="A31" s="1" t="s">
        <v>504</v>
      </c>
      <c r="B31" s="1">
        <v>6</v>
      </c>
      <c r="C31" s="26" t="s">
        <v>3562</v>
      </c>
      <c r="D31" t="s">
        <v>506</v>
      </c>
      <c r="E31" s="27" t="s">
        <v>3563</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89.25">
      <c r="A33" s="1" t="s">
        <v>511</v>
      </c>
      <c r="E33" s="32" t="s">
        <v>8132</v>
      </c>
    </row>
    <row r="34">
      <c r="A34" s="1" t="s">
        <v>513</v>
      </c>
      <c r="E34" s="27" t="s">
        <v>514</v>
      </c>
    </row>
    <row r="35">
      <c r="A35" s="1" t="s">
        <v>504</v>
      </c>
      <c r="B35" s="1">
        <v>7</v>
      </c>
      <c r="C35" s="26" t="s">
        <v>4064</v>
      </c>
      <c r="D35" t="s">
        <v>506</v>
      </c>
      <c r="E35" s="27" t="s">
        <v>4065</v>
      </c>
      <c r="F35" s="28" t="s">
        <v>1626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3.75">
      <c r="A37" s="1" t="s">
        <v>511</v>
      </c>
      <c r="E37" s="32" t="s">
        <v>8133</v>
      </c>
    </row>
    <row r="38">
      <c r="A38" s="1" t="s">
        <v>513</v>
      </c>
      <c r="E38" s="27" t="s">
        <v>514</v>
      </c>
    </row>
    <row r="39">
      <c r="A39" s="1" t="s">
        <v>501</v>
      </c>
      <c r="C39" s="22" t="s">
        <v>857</v>
      </c>
      <c r="E39" s="23" t="s">
        <v>3456</v>
      </c>
      <c r="L39" s="24">
        <f>SUMIFS(L40:L47,A40:A47,"P")</f>
        <v>0</v>
      </c>
      <c r="M39" s="24">
        <f>SUMIFS(M40:M47,A40:A47,"P")</f>
        <v>0</v>
      </c>
      <c r="N39" s="25"/>
    </row>
    <row r="40">
      <c r="A40" s="1" t="s">
        <v>504</v>
      </c>
      <c r="B40" s="1">
        <v>8</v>
      </c>
      <c r="C40" s="26" t="s">
        <v>3588</v>
      </c>
      <c r="D40" t="s">
        <v>506</v>
      </c>
      <c r="E40" s="27" t="s">
        <v>3589</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3.75">
      <c r="A42" s="1" t="s">
        <v>511</v>
      </c>
      <c r="E42" s="32" t="s">
        <v>8134</v>
      </c>
    </row>
    <row r="43">
      <c r="A43" s="1" t="s">
        <v>513</v>
      </c>
      <c r="E43" s="27" t="s">
        <v>514</v>
      </c>
    </row>
    <row r="44">
      <c r="A44" s="1" t="s">
        <v>504</v>
      </c>
      <c r="B44" s="1">
        <v>9</v>
      </c>
      <c r="C44" s="26" t="s">
        <v>3469</v>
      </c>
      <c r="D44" t="s">
        <v>506</v>
      </c>
      <c r="E44" s="27" t="s">
        <v>3470</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8134</v>
      </c>
    </row>
    <row r="47">
      <c r="A47" s="1" t="s">
        <v>513</v>
      </c>
      <c r="E47" s="27" t="s">
        <v>514</v>
      </c>
    </row>
    <row r="48">
      <c r="A48" s="1" t="s">
        <v>501</v>
      </c>
      <c r="C48" s="22" t="s">
        <v>3502</v>
      </c>
      <c r="E48" s="23" t="s">
        <v>3503</v>
      </c>
      <c r="L48" s="24">
        <f>SUMIFS(L49:L136,A49:A136,"P")</f>
        <v>0</v>
      </c>
      <c r="M48" s="24">
        <f>SUMIFS(M49:M136,A49:A136,"P")</f>
        <v>0</v>
      </c>
      <c r="N48" s="25"/>
    </row>
    <row r="49">
      <c r="A49" s="1" t="s">
        <v>504</v>
      </c>
      <c r="B49" s="1">
        <v>10</v>
      </c>
      <c r="C49" s="26" t="s">
        <v>3436</v>
      </c>
      <c r="D49" t="s">
        <v>506</v>
      </c>
      <c r="E49" s="27" t="s">
        <v>3437</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6.5">
      <c r="A51" s="1" t="s">
        <v>511</v>
      </c>
      <c r="E51" s="32" t="s">
        <v>8135</v>
      </c>
    </row>
    <row r="52">
      <c r="A52" s="1" t="s">
        <v>513</v>
      </c>
      <c r="E52" s="27" t="s">
        <v>514</v>
      </c>
    </row>
    <row r="53">
      <c r="A53" s="1" t="s">
        <v>504</v>
      </c>
      <c r="B53" s="1">
        <v>11</v>
      </c>
      <c r="C53" s="26" t="s">
        <v>8076</v>
      </c>
      <c r="D53" t="s">
        <v>506</v>
      </c>
      <c r="E53" s="27" t="s">
        <v>8077</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3.75">
      <c r="A55" s="1" t="s">
        <v>511</v>
      </c>
      <c r="E55" s="32" t="s">
        <v>8136</v>
      </c>
    </row>
    <row r="56">
      <c r="A56" s="1" t="s">
        <v>513</v>
      </c>
      <c r="E56" s="27" t="s">
        <v>514</v>
      </c>
    </row>
    <row r="57">
      <c r="A57" s="1" t="s">
        <v>504</v>
      </c>
      <c r="B57" s="1">
        <v>12</v>
      </c>
      <c r="C57" s="26" t="s">
        <v>7225</v>
      </c>
      <c r="D57" t="s">
        <v>506</v>
      </c>
      <c r="E57" s="27" t="s">
        <v>7226</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3.75">
      <c r="A59" s="1" t="s">
        <v>511</v>
      </c>
      <c r="E59" s="32" t="s">
        <v>8137</v>
      </c>
    </row>
    <row r="60">
      <c r="A60" s="1" t="s">
        <v>513</v>
      </c>
      <c r="E60" s="27" t="s">
        <v>514</v>
      </c>
    </row>
    <row r="61">
      <c r="A61" s="1" t="s">
        <v>504</v>
      </c>
      <c r="B61" s="1">
        <v>13</v>
      </c>
      <c r="C61" s="26" t="s">
        <v>8112</v>
      </c>
      <c r="D61" t="s">
        <v>506</v>
      </c>
      <c r="E61" s="27" t="s">
        <v>8113</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8138</v>
      </c>
    </row>
    <row r="64">
      <c r="A64" s="1" t="s">
        <v>513</v>
      </c>
      <c r="E64" s="27" t="s">
        <v>514</v>
      </c>
    </row>
    <row r="65">
      <c r="A65" s="1" t="s">
        <v>504</v>
      </c>
      <c r="B65" s="1">
        <v>14</v>
      </c>
      <c r="C65" s="26" t="s">
        <v>7303</v>
      </c>
      <c r="D65" t="s">
        <v>506</v>
      </c>
      <c r="E65" s="27" t="s">
        <v>7304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8139</v>
      </c>
    </row>
    <row r="68">
      <c r="A68" s="1" t="s">
        <v>513</v>
      </c>
      <c r="E68" s="27" t="s">
        <v>514</v>
      </c>
    </row>
    <row r="69">
      <c r="A69" s="1" t="s">
        <v>504</v>
      </c>
      <c r="B69" s="1">
        <v>15</v>
      </c>
      <c r="C69" s="26" t="s">
        <v>7403</v>
      </c>
      <c r="D69" t="s">
        <v>506</v>
      </c>
      <c r="E69" s="27" t="s">
        <v>7404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8140</v>
      </c>
    </row>
    <row r="72">
      <c r="A72" s="1" t="s">
        <v>513</v>
      </c>
      <c r="E72" s="27" t="s">
        <v>514</v>
      </c>
    </row>
    <row r="73">
      <c r="A73" s="1" t="s">
        <v>504</v>
      </c>
      <c r="B73" s="1">
        <v>16</v>
      </c>
      <c r="C73" s="26" t="s">
        <v>7306</v>
      </c>
      <c r="D73" t="s">
        <v>506</v>
      </c>
      <c r="E73" s="27" t="s">
        <v>7307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3.75">
      <c r="A75" s="1" t="s">
        <v>511</v>
      </c>
      <c r="E75" s="32" t="s">
        <v>8141</v>
      </c>
    </row>
    <row r="76">
      <c r="A76" s="1" t="s">
        <v>513</v>
      </c>
      <c r="E76" s="27" t="s">
        <v>514</v>
      </c>
    </row>
    <row r="77">
      <c r="A77" s="1" t="s">
        <v>504</v>
      </c>
      <c r="B77" s="1">
        <v>17</v>
      </c>
      <c r="C77" s="26" t="s">
        <v>7315</v>
      </c>
      <c r="D77" t="s">
        <v>506</v>
      </c>
      <c r="E77" s="27" t="s">
        <v>7316</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8142</v>
      </c>
    </row>
    <row r="80">
      <c r="A80" s="1" t="s">
        <v>513</v>
      </c>
      <c r="E80" s="27" t="s">
        <v>514</v>
      </c>
    </row>
    <row r="81">
      <c r="A81" s="1" t="s">
        <v>504</v>
      </c>
      <c r="B81" s="1">
        <v>18</v>
      </c>
      <c r="C81" s="26" t="s">
        <v>7409</v>
      </c>
      <c r="D81" t="s">
        <v>506</v>
      </c>
      <c r="E81" s="27" t="s">
        <v>7410</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8143</v>
      </c>
    </row>
    <row r="84">
      <c r="A84" s="1" t="s">
        <v>513</v>
      </c>
      <c r="E84" s="27" t="s">
        <v>514</v>
      </c>
    </row>
    <row r="85">
      <c r="A85" s="1" t="s">
        <v>504</v>
      </c>
      <c r="B85" s="1">
        <v>19</v>
      </c>
      <c r="C85" s="26" t="s">
        <v>7240</v>
      </c>
      <c r="D85" t="s">
        <v>506</v>
      </c>
      <c r="E85" s="27" t="s">
        <v>7241</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8144</v>
      </c>
    </row>
    <row r="88">
      <c r="A88" s="1" t="s">
        <v>513</v>
      </c>
      <c r="E88" s="27" t="s">
        <v>514</v>
      </c>
    </row>
    <row r="89">
      <c r="A89" s="1" t="s">
        <v>504</v>
      </c>
      <c r="B89" s="1">
        <v>20</v>
      </c>
      <c r="C89" s="26" t="s">
        <v>7243</v>
      </c>
      <c r="D89" t="s">
        <v>506</v>
      </c>
      <c r="E89" s="27" t="s">
        <v>7244</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3.75">
      <c r="A91" s="1" t="s">
        <v>511</v>
      </c>
      <c r="E91" s="32" t="s">
        <v>8137</v>
      </c>
    </row>
    <row r="92">
      <c r="A92" s="1" t="s">
        <v>513</v>
      </c>
      <c r="E92" s="27" t="s">
        <v>514</v>
      </c>
    </row>
    <row r="93">
      <c r="A93" s="1" t="s">
        <v>504</v>
      </c>
      <c r="B93" s="1">
        <v>21</v>
      </c>
      <c r="C93" s="26" t="s">
        <v>7414</v>
      </c>
      <c r="D93" t="s">
        <v>506</v>
      </c>
      <c r="E93" s="27" t="s">
        <v>7415</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6.5">
      <c r="A95" s="1" t="s">
        <v>511</v>
      </c>
      <c r="E95" s="32" t="s">
        <v>8145</v>
      </c>
    </row>
    <row r="96">
      <c r="A96" s="1" t="s">
        <v>513</v>
      </c>
      <c r="E96" s="27" t="s">
        <v>514</v>
      </c>
    </row>
    <row r="97">
      <c r="A97" s="1" t="s">
        <v>504</v>
      </c>
      <c r="B97" s="1">
        <v>22</v>
      </c>
      <c r="C97" s="26" t="s">
        <v>7419</v>
      </c>
      <c r="D97" t="s">
        <v>506</v>
      </c>
      <c r="E97" s="27" t="s">
        <v>7420</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8144</v>
      </c>
    </row>
    <row r="100">
      <c r="A100" s="1" t="s">
        <v>513</v>
      </c>
      <c r="E100" s="27" t="s">
        <v>514</v>
      </c>
    </row>
    <row r="101">
      <c r="A101" s="1" t="s">
        <v>504</v>
      </c>
      <c r="B101" s="1">
        <v>23</v>
      </c>
      <c r="C101" s="26" t="s">
        <v>7425</v>
      </c>
      <c r="D101" t="s">
        <v>506</v>
      </c>
      <c r="E101" s="27" t="s">
        <v>7426</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3.75">
      <c r="A103" s="1" t="s">
        <v>511</v>
      </c>
      <c r="E103" s="32" t="s">
        <v>8144</v>
      </c>
    </row>
    <row r="104">
      <c r="A104" s="1" t="s">
        <v>513</v>
      </c>
      <c r="E104" s="27" t="s">
        <v>514</v>
      </c>
    </row>
    <row r="105" ht="25.5">
      <c r="A105" s="1" t="s">
        <v>504</v>
      </c>
      <c r="B105" s="1">
        <v>24</v>
      </c>
      <c r="C105" s="26" t="s">
        <v>7431</v>
      </c>
      <c r="D105" t="s">
        <v>506</v>
      </c>
      <c r="E105" s="27" t="s">
        <v>7432</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6.5">
      <c r="A107" s="1" t="s">
        <v>511</v>
      </c>
      <c r="E107" s="32" t="s">
        <v>8146</v>
      </c>
    </row>
    <row r="108">
      <c r="A108" s="1" t="s">
        <v>513</v>
      </c>
      <c r="E108" s="27" t="s">
        <v>506</v>
      </c>
    </row>
    <row r="109">
      <c r="A109" s="1" t="s">
        <v>504</v>
      </c>
      <c r="B109" s="1">
        <v>25</v>
      </c>
      <c r="C109" s="26" t="s">
        <v>7434</v>
      </c>
      <c r="D109" t="s">
        <v>506</v>
      </c>
      <c r="E109" s="27" t="s">
        <v>7435</v>
      </c>
      <c r="F109" s="28" t="s">
        <v>7283</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5.5">
      <c r="A111" s="1" t="s">
        <v>511</v>
      </c>
      <c r="E111" s="32" t="s">
        <v>521</v>
      </c>
    </row>
    <row r="112">
      <c r="A112" s="1" t="s">
        <v>513</v>
      </c>
      <c r="E112" s="27" t="s">
        <v>506</v>
      </c>
    </row>
    <row r="113" ht="25.5">
      <c r="A113" s="1" t="s">
        <v>504</v>
      </c>
      <c r="B113" s="1">
        <v>26</v>
      </c>
      <c r="C113" s="26" t="s">
        <v>7330</v>
      </c>
      <c r="D113" t="s">
        <v>506</v>
      </c>
      <c r="E113" s="27" t="s">
        <v>7331</v>
      </c>
      <c r="F113" s="28" t="s">
        <v>7283</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3.75">
      <c r="A115" s="1" t="s">
        <v>511</v>
      </c>
      <c r="E115" s="32" t="s">
        <v>8147</v>
      </c>
    </row>
    <row r="116">
      <c r="A116" s="1" t="s">
        <v>513</v>
      </c>
      <c r="E116" s="27" t="s">
        <v>506</v>
      </c>
    </row>
    <row r="117">
      <c r="A117" s="1" t="s">
        <v>504</v>
      </c>
      <c r="B117" s="1">
        <v>27</v>
      </c>
      <c r="C117" s="26" t="s">
        <v>8148</v>
      </c>
      <c r="D117" t="s">
        <v>506</v>
      </c>
      <c r="E117" s="27" t="s">
        <v>8149</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3.75">
      <c r="A119" s="1" t="s">
        <v>511</v>
      </c>
      <c r="E119" s="32" t="s">
        <v>8150</v>
      </c>
    </row>
    <row r="120">
      <c r="A120" s="1" t="s">
        <v>513</v>
      </c>
      <c r="E120" s="27" t="s">
        <v>506</v>
      </c>
    </row>
    <row r="121">
      <c r="A121" s="1" t="s">
        <v>504</v>
      </c>
      <c r="B121" s="1">
        <v>28</v>
      </c>
      <c r="C121" s="26" t="s">
        <v>7436</v>
      </c>
      <c r="D121" t="s">
        <v>506</v>
      </c>
      <c r="E121" s="27" t="s">
        <v>7437</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5.5">
      <c r="A123" s="1" t="s">
        <v>511</v>
      </c>
      <c r="E123" s="32" t="s">
        <v>526</v>
      </c>
    </row>
    <row r="124">
      <c r="A124" s="1" t="s">
        <v>513</v>
      </c>
      <c r="E124" s="27" t="s">
        <v>506</v>
      </c>
    </row>
    <row r="125">
      <c r="A125" s="1" t="s">
        <v>504</v>
      </c>
      <c r="B125" s="1">
        <v>29</v>
      </c>
      <c r="C125" s="26" t="s">
        <v>7441</v>
      </c>
      <c r="D125" t="s">
        <v>506</v>
      </c>
      <c r="E125" s="27" t="s">
        <v>7442</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6.5">
      <c r="A127" s="1" t="s">
        <v>511</v>
      </c>
      <c r="E127" s="32" t="s">
        <v>8151</v>
      </c>
    </row>
    <row r="128">
      <c r="A128" s="1" t="s">
        <v>513</v>
      </c>
      <c r="E128" s="27" t="s">
        <v>506</v>
      </c>
    </row>
    <row r="129">
      <c r="A129" s="1" t="s">
        <v>504</v>
      </c>
      <c r="B129" s="1">
        <v>30</v>
      </c>
      <c r="C129" s="26" t="s">
        <v>7444</v>
      </c>
      <c r="D129" t="s">
        <v>506</v>
      </c>
      <c r="E129" s="27" t="s">
        <v>7445</v>
      </c>
      <c r="F129" s="28" t="s">
        <v>7283</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3.75">
      <c r="A131" s="1" t="s">
        <v>511</v>
      </c>
      <c r="E131" s="32" t="s">
        <v>8097</v>
      </c>
    </row>
    <row r="132">
      <c r="A132" s="1" t="s">
        <v>513</v>
      </c>
      <c r="E132" s="27" t="s">
        <v>506</v>
      </c>
    </row>
    <row r="133">
      <c r="A133" s="1" t="s">
        <v>504</v>
      </c>
      <c r="B133" s="1">
        <v>31</v>
      </c>
      <c r="C133" s="26" t="s">
        <v>7446</v>
      </c>
      <c r="D133" t="s">
        <v>506</v>
      </c>
      <c r="E133" s="27" t="s">
        <v>7447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5.5">
      <c r="A135" s="1" t="s">
        <v>511</v>
      </c>
      <c r="E135" s="32" t="s">
        <v>521</v>
      </c>
    </row>
    <row r="136">
      <c r="A136" s="1" t="s">
        <v>513</v>
      </c>
      <c r="E136" s="27" t="s">
        <v>506</v>
      </c>
    </row>
    <row r="137">
      <c r="A137" s="1" t="s">
        <v>501</v>
      </c>
      <c r="C137" s="22" t="s">
        <v>2884</v>
      </c>
      <c r="E137" s="23" t="s">
        <v>2885</v>
      </c>
      <c r="L137" s="24">
        <f>SUMIFS(L138:L149,A138:A149,"P")</f>
        <v>0</v>
      </c>
      <c r="M137" s="24">
        <f>SUMIFS(M138:M149,A138:A149,"P")</f>
        <v>0</v>
      </c>
      <c r="N137" s="25"/>
    </row>
    <row r="138">
      <c r="A138" s="1" t="s">
        <v>504</v>
      </c>
      <c r="B138" s="1">
        <v>32</v>
      </c>
      <c r="C138" s="26" t="s">
        <v>7449</v>
      </c>
      <c r="D138" t="s">
        <v>506</v>
      </c>
      <c r="E138" s="27" t="s">
        <v>7450</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3.75">
      <c r="A140" s="1" t="s">
        <v>511</v>
      </c>
      <c r="E140" s="32" t="s">
        <v>8152</v>
      </c>
    </row>
    <row r="141">
      <c r="A141" s="1" t="s">
        <v>513</v>
      </c>
      <c r="E141" s="27" t="s">
        <v>514</v>
      </c>
    </row>
    <row r="142">
      <c r="A142" s="1" t="s">
        <v>504</v>
      </c>
      <c r="B142" s="1">
        <v>33</v>
      </c>
      <c r="C142" s="26" t="s">
        <v>7913</v>
      </c>
      <c r="D142" t="s">
        <v>506</v>
      </c>
      <c r="E142" s="27" t="s">
        <v>7914</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3.75">
      <c r="A144" s="1" t="s">
        <v>511</v>
      </c>
      <c r="E144" s="32" t="s">
        <v>8153</v>
      </c>
    </row>
    <row r="145">
      <c r="A145" s="1" t="s">
        <v>513</v>
      </c>
      <c r="E145" s="27" t="s">
        <v>514</v>
      </c>
    </row>
    <row r="146">
      <c r="A146" s="1" t="s">
        <v>504</v>
      </c>
      <c r="B146" s="1">
        <v>34</v>
      </c>
      <c r="C146" s="26" t="s">
        <v>5744</v>
      </c>
      <c r="D146" t="s">
        <v>506</v>
      </c>
      <c r="E146" s="27" t="s">
        <v>5745</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3.75">
      <c r="A148" s="1" t="s">
        <v>511</v>
      </c>
      <c r="E148" s="32" t="s">
        <v>8154</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8155</v>
      </c>
      <c r="E8" s="23" t="s">
        <v>315</v>
      </c>
      <c r="L8" s="24">
        <f>L9+L26+L43+L52+L117</f>
        <v>0</v>
      </c>
      <c r="M8" s="24">
        <f>M9+M26+M43+M52+M117</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56.020000000000003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8156</v>
      </c>
    </row>
    <row r="17" ht="25.5">
      <c r="A17" s="1" t="s">
        <v>513</v>
      </c>
      <c r="E17" s="27" t="s">
        <v>2702</v>
      </c>
    </row>
    <row r="18" ht="25.5">
      <c r="A18" s="1" t="s">
        <v>504</v>
      </c>
      <c r="B18" s="1">
        <v>3</v>
      </c>
      <c r="C18" s="26" t="s">
        <v>7267</v>
      </c>
      <c r="D18" t="s">
        <v>7268</v>
      </c>
      <c r="E18" s="27" t="s">
        <v>7269</v>
      </c>
      <c r="F18" s="28" t="s">
        <v>2701</v>
      </c>
      <c r="G18" s="29">
        <v>0.22700000000000001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8157</v>
      </c>
    </row>
    <row r="21" ht="25.5">
      <c r="A21" s="1" t="s">
        <v>513</v>
      </c>
      <c r="E21" s="27" t="s">
        <v>2702</v>
      </c>
    </row>
    <row r="22" ht="25.5">
      <c r="A22" s="1" t="s">
        <v>504</v>
      </c>
      <c r="B22" s="1">
        <v>4</v>
      </c>
      <c r="C22" s="26" t="s">
        <v>2712</v>
      </c>
      <c r="D22" t="s">
        <v>2713</v>
      </c>
      <c r="E22" s="27" t="s">
        <v>7385</v>
      </c>
      <c r="F22" s="28" t="s">
        <v>2701</v>
      </c>
      <c r="G22" s="29">
        <v>0.02</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76.5">
      <c r="A24" s="1" t="s">
        <v>511</v>
      </c>
      <c r="E24" s="32" t="s">
        <v>8158</v>
      </c>
    </row>
    <row r="25" ht="25.5">
      <c r="A25" s="1" t="s">
        <v>513</v>
      </c>
      <c r="E25" s="27" t="s">
        <v>2702</v>
      </c>
    </row>
    <row r="26">
      <c r="A26" s="1" t="s">
        <v>501</v>
      </c>
      <c r="C26" s="22" t="s">
        <v>597</v>
      </c>
      <c r="E26" s="23" t="s">
        <v>557</v>
      </c>
      <c r="L26" s="24">
        <f>SUMIFS(L27:L42,A27:A42,"P")</f>
        <v>0</v>
      </c>
      <c r="M26" s="24">
        <f>SUMIFS(M27:M42,A27:A42,"P")</f>
        <v>0</v>
      </c>
      <c r="N26" s="25"/>
    </row>
    <row r="27">
      <c r="A27" s="1" t="s">
        <v>504</v>
      </c>
      <c r="B27" s="1">
        <v>5</v>
      </c>
      <c r="C27" s="26" t="s">
        <v>4054</v>
      </c>
      <c r="D27" t="s">
        <v>506</v>
      </c>
      <c r="E27" s="27" t="s">
        <v>4055</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65.75">
      <c r="A29" s="1" t="s">
        <v>511</v>
      </c>
      <c r="E29" s="32" t="s">
        <v>8159</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4.75">
      <c r="A33" s="1" t="s">
        <v>511</v>
      </c>
      <c r="E33" s="32" t="s">
        <v>8160</v>
      </c>
    </row>
    <row r="34">
      <c r="A34" s="1" t="s">
        <v>513</v>
      </c>
      <c r="E34" s="27" t="s">
        <v>514</v>
      </c>
    </row>
    <row r="35">
      <c r="A35" s="1" t="s">
        <v>504</v>
      </c>
      <c r="B35" s="1">
        <v>7</v>
      </c>
      <c r="C35" s="26" t="s">
        <v>3562</v>
      </c>
      <c r="D35" t="s">
        <v>506</v>
      </c>
      <c r="E35" s="27" t="s">
        <v>3563</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4.75">
      <c r="A37" s="1" t="s">
        <v>511</v>
      </c>
      <c r="E37" s="32" t="s">
        <v>8161</v>
      </c>
    </row>
    <row r="38">
      <c r="A38" s="1" t="s">
        <v>513</v>
      </c>
      <c r="E38" s="27" t="s">
        <v>514</v>
      </c>
    </row>
    <row r="39">
      <c r="A39" s="1" t="s">
        <v>504</v>
      </c>
      <c r="B39" s="1">
        <v>8</v>
      </c>
      <c r="C39" s="26" t="s">
        <v>4064</v>
      </c>
      <c r="D39" t="s">
        <v>506</v>
      </c>
      <c r="E39" s="27" t="s">
        <v>4065</v>
      </c>
      <c r="F39" s="28" t="s">
        <v>1626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6.5">
      <c r="A41" s="1" t="s">
        <v>511</v>
      </c>
      <c r="E41" s="32" t="s">
        <v>8162</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3.75">
      <c r="A46" s="1" t="s">
        <v>511</v>
      </c>
      <c r="E46" s="32" t="s">
        <v>8163</v>
      </c>
    </row>
    <row r="47">
      <c r="A47" s="1" t="s">
        <v>513</v>
      </c>
      <c r="E47" s="27" t="s">
        <v>514</v>
      </c>
    </row>
    <row r="48">
      <c r="A48" s="1" t="s">
        <v>504</v>
      </c>
      <c r="B48" s="1">
        <v>10</v>
      </c>
      <c r="C48" s="26" t="s">
        <v>3469</v>
      </c>
      <c r="D48" t="s">
        <v>506</v>
      </c>
      <c r="E48" s="27" t="s">
        <v>3470</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3.75">
      <c r="A50" s="1" t="s">
        <v>511</v>
      </c>
      <c r="E50" s="32" t="s">
        <v>8164</v>
      </c>
    </row>
    <row r="51">
      <c r="A51" s="1" t="s">
        <v>513</v>
      </c>
      <c r="E51" s="27" t="s">
        <v>514</v>
      </c>
    </row>
    <row r="52">
      <c r="A52" s="1" t="s">
        <v>501</v>
      </c>
      <c r="C52" s="22" t="s">
        <v>3502</v>
      </c>
      <c r="E52" s="23" t="s">
        <v>3503</v>
      </c>
      <c r="L52" s="24">
        <f>SUMIFS(L53:L116,A53:A116,"P")</f>
        <v>0</v>
      </c>
      <c r="M52" s="24">
        <f>SUMIFS(M53:M116,A53:A116,"P")</f>
        <v>0</v>
      </c>
      <c r="N52" s="25"/>
    </row>
    <row r="53">
      <c r="A53" s="1" t="s">
        <v>504</v>
      </c>
      <c r="B53" s="1">
        <v>11</v>
      </c>
      <c r="C53" s="26" t="s">
        <v>3436</v>
      </c>
      <c r="D53" t="s">
        <v>506</v>
      </c>
      <c r="E53" s="27" t="s">
        <v>3437</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6.5">
      <c r="A55" s="1" t="s">
        <v>511</v>
      </c>
      <c r="E55" s="32" t="s">
        <v>8165</v>
      </c>
    </row>
    <row r="56">
      <c r="A56" s="1" t="s">
        <v>513</v>
      </c>
      <c r="E56" s="27" t="s">
        <v>514</v>
      </c>
    </row>
    <row r="57">
      <c r="A57" s="1" t="s">
        <v>504</v>
      </c>
      <c r="B57" s="1">
        <v>12</v>
      </c>
      <c r="C57" s="26" t="s">
        <v>7294</v>
      </c>
      <c r="D57" t="s">
        <v>506</v>
      </c>
      <c r="E57" s="27" t="s">
        <v>7295</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6.5">
      <c r="A59" s="1" t="s">
        <v>511</v>
      </c>
      <c r="E59" s="32" t="s">
        <v>8166</v>
      </c>
    </row>
    <row r="60">
      <c r="A60" s="1" t="s">
        <v>513</v>
      </c>
      <c r="E60" s="27" t="s">
        <v>514</v>
      </c>
    </row>
    <row r="61" ht="25.5">
      <c r="A61" s="1" t="s">
        <v>504</v>
      </c>
      <c r="B61" s="1">
        <v>13</v>
      </c>
      <c r="C61" s="26" t="s">
        <v>8167</v>
      </c>
      <c r="D61" t="s">
        <v>506</v>
      </c>
      <c r="E61" s="27" t="s">
        <v>8168</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3.75">
      <c r="A63" s="1" t="s">
        <v>511</v>
      </c>
      <c r="E63" s="32" t="s">
        <v>8169</v>
      </c>
    </row>
    <row r="64">
      <c r="A64" s="1" t="s">
        <v>513</v>
      </c>
      <c r="E64" s="27" t="s">
        <v>514</v>
      </c>
    </row>
    <row r="65">
      <c r="A65" s="1" t="s">
        <v>504</v>
      </c>
      <c r="B65" s="1">
        <v>14</v>
      </c>
      <c r="C65" s="26" t="s">
        <v>7225</v>
      </c>
      <c r="D65" t="s">
        <v>506</v>
      </c>
      <c r="E65" s="27" t="s">
        <v>7226</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3.75">
      <c r="A67" s="1" t="s">
        <v>511</v>
      </c>
      <c r="E67" s="32" t="s">
        <v>8170</v>
      </c>
    </row>
    <row r="68">
      <c r="A68" s="1" t="s">
        <v>513</v>
      </c>
      <c r="E68" s="27" t="s">
        <v>514</v>
      </c>
    </row>
    <row r="69">
      <c r="A69" s="1" t="s">
        <v>504</v>
      </c>
      <c r="B69" s="1">
        <v>15</v>
      </c>
      <c r="C69" s="26" t="s">
        <v>8171</v>
      </c>
      <c r="D69" t="s">
        <v>506</v>
      </c>
      <c r="E69" s="27" t="s">
        <v>8172</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3.75">
      <c r="A71" s="1" t="s">
        <v>511</v>
      </c>
      <c r="E71" s="32" t="s">
        <v>8173</v>
      </c>
    </row>
    <row r="72">
      <c r="A72" s="1" t="s">
        <v>513</v>
      </c>
      <c r="E72" s="27" t="s">
        <v>514</v>
      </c>
    </row>
    <row r="73">
      <c r="A73" s="1" t="s">
        <v>504</v>
      </c>
      <c r="B73" s="1">
        <v>16</v>
      </c>
      <c r="C73" s="26" t="s">
        <v>7303</v>
      </c>
      <c r="D73" t="s">
        <v>506</v>
      </c>
      <c r="E73" s="27" t="s">
        <v>7304</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6.5">
      <c r="A75" s="1" t="s">
        <v>511</v>
      </c>
      <c r="E75" s="32" t="s">
        <v>8174</v>
      </c>
    </row>
    <row r="76">
      <c r="A76" s="1" t="s">
        <v>513</v>
      </c>
      <c r="E76" s="27" t="s">
        <v>514</v>
      </c>
    </row>
    <row r="77">
      <c r="A77" s="1" t="s">
        <v>504</v>
      </c>
      <c r="B77" s="1">
        <v>17</v>
      </c>
      <c r="C77" s="26" t="s">
        <v>7315</v>
      </c>
      <c r="D77" t="s">
        <v>506</v>
      </c>
      <c r="E77" s="27" t="s">
        <v>7316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3.75">
      <c r="A79" s="1" t="s">
        <v>511</v>
      </c>
      <c r="E79" s="32" t="s">
        <v>8175</v>
      </c>
    </row>
    <row r="80">
      <c r="A80" s="1" t="s">
        <v>513</v>
      </c>
      <c r="E80" s="27" t="s">
        <v>514</v>
      </c>
    </row>
    <row r="81">
      <c r="A81" s="1" t="s">
        <v>504</v>
      </c>
      <c r="B81" s="1">
        <v>18</v>
      </c>
      <c r="C81" s="26" t="s">
        <v>7240</v>
      </c>
      <c r="D81" t="s">
        <v>506</v>
      </c>
      <c r="E81" s="27" t="s">
        <v>7241</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3.75">
      <c r="A83" s="1" t="s">
        <v>511</v>
      </c>
      <c r="E83" s="32" t="s">
        <v>8170</v>
      </c>
    </row>
    <row r="84">
      <c r="A84" s="1" t="s">
        <v>513</v>
      </c>
      <c r="E84" s="27" t="s">
        <v>514</v>
      </c>
    </row>
    <row r="85">
      <c r="A85" s="1" t="s">
        <v>504</v>
      </c>
      <c r="B85" s="1">
        <v>19</v>
      </c>
      <c r="C85" s="26" t="s">
        <v>7243</v>
      </c>
      <c r="D85" t="s">
        <v>506</v>
      </c>
      <c r="E85" s="27" t="s">
        <v>7244</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3.75">
      <c r="A87" s="1" t="s">
        <v>511</v>
      </c>
      <c r="E87" s="32" t="s">
        <v>8170</v>
      </c>
    </row>
    <row r="88">
      <c r="A88" s="1" t="s">
        <v>513</v>
      </c>
      <c r="E88" s="27" t="s">
        <v>514</v>
      </c>
    </row>
    <row r="89">
      <c r="A89" s="1" t="s">
        <v>504</v>
      </c>
      <c r="B89" s="1">
        <v>20</v>
      </c>
      <c r="C89" s="26" t="s">
        <v>7322</v>
      </c>
      <c r="D89" t="s">
        <v>506</v>
      </c>
      <c r="E89" s="27" t="s">
        <v>7323</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6.5">
      <c r="A91" s="1" t="s">
        <v>511</v>
      </c>
      <c r="E91" s="32" t="s">
        <v>8176</v>
      </c>
    </row>
    <row r="92">
      <c r="A92" s="1" t="s">
        <v>513</v>
      </c>
      <c r="E92" s="27" t="s">
        <v>514</v>
      </c>
    </row>
    <row r="93">
      <c r="A93" s="1" t="s">
        <v>504</v>
      </c>
      <c r="B93" s="1">
        <v>21</v>
      </c>
      <c r="C93" s="26" t="s">
        <v>7325</v>
      </c>
      <c r="D93" t="s">
        <v>506</v>
      </c>
      <c r="E93" s="27" t="s">
        <v>7326</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3.75">
      <c r="A95" s="1" t="s">
        <v>511</v>
      </c>
      <c r="E95" s="32" t="s">
        <v>8177</v>
      </c>
    </row>
    <row r="96">
      <c r="A96" s="1" t="s">
        <v>513</v>
      </c>
      <c r="E96" s="27" t="s">
        <v>514</v>
      </c>
    </row>
    <row r="97">
      <c r="A97" s="1" t="s">
        <v>504</v>
      </c>
      <c r="B97" s="1">
        <v>22</v>
      </c>
      <c r="C97" s="26" t="s">
        <v>7327</v>
      </c>
      <c r="D97" t="s">
        <v>506</v>
      </c>
      <c r="E97" s="27" t="s">
        <v>7328</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3.75">
      <c r="A99" s="1" t="s">
        <v>511</v>
      </c>
      <c r="E99" s="32" t="s">
        <v>8177</v>
      </c>
    </row>
    <row r="100">
      <c r="A100" s="1" t="s">
        <v>513</v>
      </c>
      <c r="E100" s="27" t="s">
        <v>514</v>
      </c>
    </row>
    <row r="101">
      <c r="A101" s="1" t="s">
        <v>504</v>
      </c>
      <c r="B101" s="1">
        <v>23</v>
      </c>
      <c r="C101" s="26" t="s">
        <v>7436</v>
      </c>
      <c r="D101" t="s">
        <v>506</v>
      </c>
      <c r="E101" s="27" t="s">
        <v>7437</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5.5">
      <c r="A103" s="1" t="s">
        <v>511</v>
      </c>
      <c r="E103" s="32" t="s">
        <v>526</v>
      </c>
    </row>
    <row r="104">
      <c r="A104" s="1" t="s">
        <v>513</v>
      </c>
      <c r="E104" s="27" t="s">
        <v>506</v>
      </c>
    </row>
    <row r="105">
      <c r="A105" s="1" t="s">
        <v>504</v>
      </c>
      <c r="B105" s="1">
        <v>24</v>
      </c>
      <c r="C105" s="26" t="s">
        <v>7333</v>
      </c>
      <c r="D105" t="s">
        <v>506</v>
      </c>
      <c r="E105" s="27" t="s">
        <v>7334</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2">
      <c r="A107" s="1" t="s">
        <v>511</v>
      </c>
      <c r="E107" s="32" t="s">
        <v>8178</v>
      </c>
    </row>
    <row r="108">
      <c r="A108" s="1" t="s">
        <v>513</v>
      </c>
      <c r="E108" s="27" t="s">
        <v>506</v>
      </c>
    </row>
    <row r="109">
      <c r="A109" s="1" t="s">
        <v>504</v>
      </c>
      <c r="B109" s="1">
        <v>25</v>
      </c>
      <c r="C109" s="26" t="s">
        <v>8179</v>
      </c>
      <c r="D109" t="s">
        <v>506</v>
      </c>
      <c r="E109" s="27" t="s">
        <v>8180</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3.75">
      <c r="A111" s="1" t="s">
        <v>511</v>
      </c>
      <c r="E111" s="32" t="s">
        <v>8181</v>
      </c>
    </row>
    <row r="112">
      <c r="A112" s="1" t="s">
        <v>513</v>
      </c>
      <c r="E112" s="27" t="s">
        <v>506</v>
      </c>
    </row>
    <row r="113">
      <c r="A113" s="1" t="s">
        <v>504</v>
      </c>
      <c r="B113" s="1">
        <v>26</v>
      </c>
      <c r="C113" s="26" t="s">
        <v>7574</v>
      </c>
      <c r="D113" t="s">
        <v>506</v>
      </c>
      <c r="E113" s="27" t="s">
        <v>7575</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3.75">
      <c r="A115" s="1" t="s">
        <v>511</v>
      </c>
      <c r="E115" s="32" t="s">
        <v>8182</v>
      </c>
    </row>
    <row r="116">
      <c r="A116" s="1" t="s">
        <v>513</v>
      </c>
      <c r="E116" s="27" t="s">
        <v>506</v>
      </c>
    </row>
    <row r="117">
      <c r="A117" s="1" t="s">
        <v>501</v>
      </c>
      <c r="C117" s="22" t="s">
        <v>2884</v>
      </c>
      <c r="E117" s="23" t="s">
        <v>2885</v>
      </c>
      <c r="L117" s="24">
        <f>SUMIFS(L118:L121,A118:A121,"P")</f>
        <v>0</v>
      </c>
      <c r="M117" s="24">
        <f>SUMIFS(M118:M121,A118:A121,"P")</f>
        <v>0</v>
      </c>
      <c r="N117" s="25"/>
    </row>
    <row r="118">
      <c r="A118" s="1" t="s">
        <v>504</v>
      </c>
      <c r="B118" s="1">
        <v>27</v>
      </c>
      <c r="C118" s="26" t="s">
        <v>7336</v>
      </c>
      <c r="D118" t="s">
        <v>506</v>
      </c>
      <c r="E118" s="27" t="s">
        <v>7337</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6.5">
      <c r="A120" s="1" t="s">
        <v>511</v>
      </c>
      <c r="E120" s="32" t="s">
        <v>8183</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8184</v>
      </c>
      <c r="E8" s="23" t="s">
        <v>317</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8185</v>
      </c>
      <c r="E8" s="23" t="s">
        <v>319</v>
      </c>
      <c r="L8" s="24">
        <f>L9+L18+L79+L200+L205+L222</f>
        <v>0</v>
      </c>
      <c r="M8" s="24">
        <f>M9+M18+M79+M200+M205+M222</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77.146000000000001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8186</v>
      </c>
    </row>
    <row r="17" ht="25.5">
      <c r="A17" s="1" t="s">
        <v>513</v>
      </c>
      <c r="E17" s="27" t="s">
        <v>2702</v>
      </c>
    </row>
    <row r="18">
      <c r="A18" s="1" t="s">
        <v>501</v>
      </c>
      <c r="C18" s="22" t="s">
        <v>597</v>
      </c>
      <c r="E18" s="23" t="s">
        <v>557</v>
      </c>
      <c r="L18" s="24">
        <f>SUMIFS(L19:L78,A19:A78,"P")</f>
        <v>0</v>
      </c>
      <c r="M18" s="24">
        <f>SUMIFS(M19:M78,A19:A78,"P")</f>
        <v>0</v>
      </c>
      <c r="N18" s="25"/>
    </row>
    <row r="19" ht="25.5">
      <c r="A19" s="1" t="s">
        <v>504</v>
      </c>
      <c r="B19" s="1">
        <v>3</v>
      </c>
      <c r="C19" s="26" t="s">
        <v>7581</v>
      </c>
      <c r="D19" t="s">
        <v>506</v>
      </c>
      <c r="E19" s="27" t="s">
        <v>7582</v>
      </c>
      <c r="F19" s="28" t="s">
        <v>537</v>
      </c>
      <c r="G19" s="29">
        <v>10</v>
      </c>
      <c r="H19" s="28">
        <v>0</v>
      </c>
      <c r="I19" s="30">
        <f>ROUND(G19*H19,P4)</f>
        <v>0</v>
      </c>
      <c r="L19" s="30">
        <v>0</v>
      </c>
      <c r="M19" s="24">
        <f>ROUND(G19*L19,P4)</f>
        <v>0</v>
      </c>
      <c r="N19" s="25" t="s">
        <v>6049</v>
      </c>
      <c r="O19" s="31">
        <f>M19*AA19</f>
        <v>0</v>
      </c>
      <c r="P19" s="1">
        <v>3</v>
      </c>
      <c r="AA19" s="1">
        <f>IF(P19=1,$O$3,IF(P19=2,$O$4,$O$5))</f>
        <v>0</v>
      </c>
    </row>
    <row r="20">
      <c r="A20" s="1" t="s">
        <v>510</v>
      </c>
      <c r="E20" s="27" t="s">
        <v>506</v>
      </c>
    </row>
    <row r="21" ht="25.5">
      <c r="A21" s="1" t="s">
        <v>511</v>
      </c>
      <c r="E21" s="32" t="s">
        <v>7583</v>
      </c>
    </row>
    <row r="22" ht="25.5">
      <c r="A22" s="1" t="s">
        <v>513</v>
      </c>
      <c r="E22" s="27" t="s">
        <v>6051</v>
      </c>
    </row>
    <row r="23" ht="25.5">
      <c r="A23" s="1" t="s">
        <v>504</v>
      </c>
      <c r="B23" s="1">
        <v>4</v>
      </c>
      <c r="C23" s="26" t="s">
        <v>7584</v>
      </c>
      <c r="D23" t="s">
        <v>506</v>
      </c>
      <c r="E23" s="27" t="s">
        <v>7585</v>
      </c>
      <c r="F23" s="28" t="s">
        <v>7586</v>
      </c>
      <c r="G23" s="29">
        <v>5</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7587</v>
      </c>
    </row>
    <row r="26" ht="25.5">
      <c r="A26" s="1" t="s">
        <v>513</v>
      </c>
      <c r="E26" s="27" t="s">
        <v>6051</v>
      </c>
    </row>
    <row r="27" ht="38.25">
      <c r="A27" s="1" t="s">
        <v>504</v>
      </c>
      <c r="B27" s="1">
        <v>5</v>
      </c>
      <c r="C27" s="26" t="s">
        <v>7693</v>
      </c>
      <c r="D27" t="s">
        <v>506</v>
      </c>
      <c r="E27" s="27" t="s">
        <v>7694</v>
      </c>
      <c r="F27" s="28" t="s">
        <v>564</v>
      </c>
      <c r="G27" s="29">
        <v>9</v>
      </c>
      <c r="H27" s="28">
        <v>0.036900000000000002</v>
      </c>
      <c r="I27" s="30">
        <f>ROUND(G27*H27,P4)</f>
        <v>0</v>
      </c>
      <c r="L27" s="30">
        <v>0</v>
      </c>
      <c r="M27" s="24">
        <f>ROUND(G27*L27,P4)</f>
        <v>0</v>
      </c>
      <c r="N27" s="25" t="s">
        <v>6049</v>
      </c>
      <c r="O27" s="31">
        <f>M27*AA27</f>
        <v>0</v>
      </c>
      <c r="P27" s="1">
        <v>3</v>
      </c>
      <c r="AA27" s="1">
        <f>IF(P27=1,$O$3,IF(P27=2,$O$4,$O$5))</f>
        <v>0</v>
      </c>
    </row>
    <row r="28" ht="25.5">
      <c r="A28" s="1" t="s">
        <v>510</v>
      </c>
      <c r="E28" s="27" t="s">
        <v>7695</v>
      </c>
    </row>
    <row r="29" ht="25.5">
      <c r="A29" s="1" t="s">
        <v>511</v>
      </c>
      <c r="E29" s="32" t="s">
        <v>8187</v>
      </c>
    </row>
    <row r="30" ht="25.5">
      <c r="A30" s="1" t="s">
        <v>513</v>
      </c>
      <c r="E30" s="27" t="s">
        <v>6051</v>
      </c>
    </row>
    <row r="31" ht="25.5">
      <c r="A31" s="1" t="s">
        <v>504</v>
      </c>
      <c r="B31" s="1">
        <v>6</v>
      </c>
      <c r="C31" s="26" t="s">
        <v>7588</v>
      </c>
      <c r="D31" t="s">
        <v>506</v>
      </c>
      <c r="E31" s="27" t="s">
        <v>7589</v>
      </c>
      <c r="F31" s="28" t="s">
        <v>564</v>
      </c>
      <c r="G31" s="29">
        <v>110</v>
      </c>
      <c r="H31" s="28">
        <v>0.0001</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8188</v>
      </c>
    </row>
    <row r="34" ht="25.5">
      <c r="A34" s="1" t="s">
        <v>513</v>
      </c>
      <c r="E34" s="27" t="s">
        <v>6051</v>
      </c>
    </row>
    <row r="35" ht="25.5">
      <c r="A35" s="1" t="s">
        <v>504</v>
      </c>
      <c r="B35" s="1">
        <v>7</v>
      </c>
      <c r="C35" s="26" t="s">
        <v>7591</v>
      </c>
      <c r="D35" t="s">
        <v>506</v>
      </c>
      <c r="E35" s="27" t="s">
        <v>7592</v>
      </c>
      <c r="F35" s="28" t="s">
        <v>564</v>
      </c>
      <c r="G35" s="29">
        <v>110</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2149</v>
      </c>
    </row>
    <row r="38" ht="25.5">
      <c r="A38" s="1" t="s">
        <v>513</v>
      </c>
      <c r="E38" s="27" t="s">
        <v>6051</v>
      </c>
    </row>
    <row r="39" ht="25.5">
      <c r="A39" s="1" t="s">
        <v>504</v>
      </c>
      <c r="B39" s="1">
        <v>8</v>
      </c>
      <c r="C39" s="26" t="s">
        <v>8189</v>
      </c>
      <c r="D39" t="s">
        <v>506</v>
      </c>
      <c r="E39" s="27" t="s">
        <v>8190</v>
      </c>
      <c r="F39" s="28" t="s">
        <v>560</v>
      </c>
      <c r="G39" s="29">
        <v>200.66</v>
      </c>
      <c r="H39" s="28">
        <v>0</v>
      </c>
      <c r="I39" s="30">
        <f>ROUND(G39*H39,P4)</f>
        <v>0</v>
      </c>
      <c r="L39" s="30">
        <v>0</v>
      </c>
      <c r="M39" s="24">
        <f>ROUND(G39*L39,P4)</f>
        <v>0</v>
      </c>
      <c r="N39" s="25" t="s">
        <v>6049</v>
      </c>
      <c r="O39" s="31">
        <f>M39*AA39</f>
        <v>0</v>
      </c>
      <c r="P39" s="1">
        <v>3</v>
      </c>
      <c r="AA39" s="1">
        <f>IF(P39=1,$O$3,IF(P39=2,$O$4,$O$5))</f>
        <v>0</v>
      </c>
    </row>
    <row r="40">
      <c r="A40" s="1" t="s">
        <v>510</v>
      </c>
      <c r="E40" s="27" t="s">
        <v>506</v>
      </c>
    </row>
    <row r="41" ht="76.5">
      <c r="A41" s="1" t="s">
        <v>511</v>
      </c>
      <c r="E41" s="32" t="s">
        <v>8191</v>
      </c>
    </row>
    <row r="42" ht="25.5">
      <c r="A42" s="1" t="s">
        <v>513</v>
      </c>
      <c r="E42" s="27" t="s">
        <v>6051</v>
      </c>
    </row>
    <row r="43" ht="25.5">
      <c r="A43" s="1" t="s">
        <v>504</v>
      </c>
      <c r="B43" s="1">
        <v>9</v>
      </c>
      <c r="C43" s="26" t="s">
        <v>8192</v>
      </c>
      <c r="D43" t="s">
        <v>506</v>
      </c>
      <c r="E43" s="27" t="s">
        <v>8193</v>
      </c>
      <c r="F43" s="28" t="s">
        <v>560</v>
      </c>
      <c r="G43" s="29">
        <v>200.66</v>
      </c>
      <c r="H43" s="28">
        <v>0</v>
      </c>
      <c r="I43" s="30">
        <f>ROUND(G43*H43,P4)</f>
        <v>0</v>
      </c>
      <c r="L43" s="30">
        <v>0</v>
      </c>
      <c r="M43" s="24">
        <f>ROUND(G43*L43,P4)</f>
        <v>0</v>
      </c>
      <c r="N43" s="25" t="s">
        <v>6049</v>
      </c>
      <c r="O43" s="31">
        <f>M43*AA43</f>
        <v>0</v>
      </c>
      <c r="P43" s="1">
        <v>3</v>
      </c>
      <c r="AA43" s="1">
        <f>IF(P43=1,$O$3,IF(P43=2,$O$4,$O$5))</f>
        <v>0</v>
      </c>
    </row>
    <row r="44">
      <c r="A44" s="1" t="s">
        <v>510</v>
      </c>
      <c r="E44" s="27" t="s">
        <v>506</v>
      </c>
    </row>
    <row r="45" ht="25.5">
      <c r="A45" s="1" t="s">
        <v>511</v>
      </c>
      <c r="E45" s="32" t="s">
        <v>8194</v>
      </c>
    </row>
    <row r="46" ht="25.5">
      <c r="A46" s="1" t="s">
        <v>513</v>
      </c>
      <c r="E46" s="27" t="s">
        <v>6051</v>
      </c>
    </row>
    <row r="47" ht="25.5">
      <c r="A47" s="1" t="s">
        <v>504</v>
      </c>
      <c r="B47" s="1">
        <v>10</v>
      </c>
      <c r="C47" s="26" t="s">
        <v>8195</v>
      </c>
      <c r="D47" t="s">
        <v>506</v>
      </c>
      <c r="E47" s="27" t="s">
        <v>8196</v>
      </c>
      <c r="F47" s="28" t="s">
        <v>1626</v>
      </c>
      <c r="G47" s="29">
        <v>466.31999999999999</v>
      </c>
      <c r="H47" s="28">
        <v>0.0011900000000000001</v>
      </c>
      <c r="I47" s="30">
        <f>ROUND(G47*H47,P4)</f>
        <v>0</v>
      </c>
      <c r="L47" s="30">
        <v>0</v>
      </c>
      <c r="M47" s="24">
        <f>ROUND(G47*L47,P4)</f>
        <v>0</v>
      </c>
      <c r="N47" s="25" t="s">
        <v>6049</v>
      </c>
      <c r="O47" s="31">
        <f>M47*AA47</f>
        <v>0</v>
      </c>
      <c r="P47" s="1">
        <v>3</v>
      </c>
      <c r="AA47" s="1">
        <f>IF(P47=1,$O$3,IF(P47=2,$O$4,$O$5))</f>
        <v>0</v>
      </c>
    </row>
    <row r="48">
      <c r="A48" s="1" t="s">
        <v>510</v>
      </c>
      <c r="E48" s="27" t="s">
        <v>506</v>
      </c>
    </row>
    <row r="49" ht="25.5">
      <c r="A49" s="1" t="s">
        <v>511</v>
      </c>
      <c r="E49" s="32" t="s">
        <v>8197</v>
      </c>
    </row>
    <row r="50" ht="25.5">
      <c r="A50" s="1" t="s">
        <v>513</v>
      </c>
      <c r="E50" s="27" t="s">
        <v>6051</v>
      </c>
    </row>
    <row r="51" ht="25.5">
      <c r="A51" s="1" t="s">
        <v>504</v>
      </c>
      <c r="B51" s="1">
        <v>11</v>
      </c>
      <c r="C51" s="26" t="s">
        <v>8198</v>
      </c>
      <c r="D51" t="s">
        <v>506</v>
      </c>
      <c r="E51" s="27" t="s">
        <v>8199</v>
      </c>
      <c r="F51" s="28" t="s">
        <v>1626</v>
      </c>
      <c r="G51" s="29">
        <v>466.31999999999999</v>
      </c>
      <c r="H51" s="28">
        <v>0</v>
      </c>
      <c r="I51" s="30">
        <f>ROUND(G51*H51,P4)</f>
        <v>0</v>
      </c>
      <c r="L51" s="30">
        <v>0</v>
      </c>
      <c r="M51" s="24">
        <f>ROUND(G51*L51,P4)</f>
        <v>0</v>
      </c>
      <c r="N51" s="25" t="s">
        <v>6049</v>
      </c>
      <c r="O51" s="31">
        <f>M51*AA51</f>
        <v>0</v>
      </c>
      <c r="P51" s="1">
        <v>3</v>
      </c>
      <c r="AA51" s="1">
        <f>IF(P51=1,$O$3,IF(P51=2,$O$4,$O$5))</f>
        <v>0</v>
      </c>
    </row>
    <row r="52">
      <c r="A52" s="1" t="s">
        <v>510</v>
      </c>
      <c r="E52" s="27" t="s">
        <v>506</v>
      </c>
    </row>
    <row r="53" ht="25.5">
      <c r="A53" s="1" t="s">
        <v>511</v>
      </c>
      <c r="E53" s="32" t="s">
        <v>8200</v>
      </c>
    </row>
    <row r="54" ht="25.5">
      <c r="A54" s="1" t="s">
        <v>513</v>
      </c>
      <c r="E54" s="27" t="s">
        <v>6051</v>
      </c>
    </row>
    <row r="55" ht="38.25">
      <c r="A55" s="1" t="s">
        <v>504</v>
      </c>
      <c r="B55" s="1">
        <v>12</v>
      </c>
      <c r="C55" s="26" t="s">
        <v>7605</v>
      </c>
      <c r="D55" t="s">
        <v>506</v>
      </c>
      <c r="E55" s="27" t="s">
        <v>7606</v>
      </c>
      <c r="F55" s="28" t="s">
        <v>560</v>
      </c>
      <c r="G55" s="29">
        <v>725.49199999999996</v>
      </c>
      <c r="H55" s="28">
        <v>0</v>
      </c>
      <c r="I55" s="30">
        <f>ROUND(G55*H55,P4)</f>
        <v>0</v>
      </c>
      <c r="L55" s="30">
        <v>0</v>
      </c>
      <c r="M55" s="24">
        <f>ROUND(G55*L55,P4)</f>
        <v>0</v>
      </c>
      <c r="N55" s="25" t="s">
        <v>6049</v>
      </c>
      <c r="O55" s="31">
        <f>M55*AA55</f>
        <v>0</v>
      </c>
      <c r="P55" s="1">
        <v>3</v>
      </c>
      <c r="AA55" s="1">
        <f>IF(P55=1,$O$3,IF(P55=2,$O$4,$O$5))</f>
        <v>0</v>
      </c>
    </row>
    <row r="56">
      <c r="A56" s="1" t="s">
        <v>510</v>
      </c>
      <c r="E56" s="27" t="s">
        <v>7607</v>
      </c>
    </row>
    <row r="57" ht="25.5">
      <c r="A57" s="1" t="s">
        <v>511</v>
      </c>
      <c r="E57" s="32" t="s">
        <v>8201</v>
      </c>
    </row>
    <row r="58" ht="25.5">
      <c r="A58" s="1" t="s">
        <v>513</v>
      </c>
      <c r="E58" s="27" t="s">
        <v>6051</v>
      </c>
    </row>
    <row r="59" ht="25.5">
      <c r="A59" s="1" t="s">
        <v>504</v>
      </c>
      <c r="B59" s="1">
        <v>13</v>
      </c>
      <c r="C59" s="26" t="s">
        <v>7709</v>
      </c>
      <c r="D59" t="s">
        <v>506</v>
      </c>
      <c r="E59" s="27" t="s">
        <v>7710</v>
      </c>
      <c r="F59" s="28" t="s">
        <v>560</v>
      </c>
      <c r="G59" s="29">
        <v>362.74599999999998</v>
      </c>
      <c r="H59" s="28">
        <v>0</v>
      </c>
      <c r="I59" s="30">
        <f>ROUND(G59*H59,P4)</f>
        <v>0</v>
      </c>
      <c r="L59" s="30">
        <v>0</v>
      </c>
      <c r="M59" s="24">
        <f>ROUND(G59*L59,P4)</f>
        <v>0</v>
      </c>
      <c r="N59" s="25" t="s">
        <v>6049</v>
      </c>
      <c r="O59" s="31">
        <f>M59*AA59</f>
        <v>0</v>
      </c>
      <c r="P59" s="1">
        <v>3</v>
      </c>
      <c r="AA59" s="1">
        <f>IF(P59=1,$O$3,IF(P59=2,$O$4,$O$5))</f>
        <v>0</v>
      </c>
    </row>
    <row r="60">
      <c r="A60" s="1" t="s">
        <v>510</v>
      </c>
      <c r="E60" s="27" t="s">
        <v>506</v>
      </c>
    </row>
    <row r="61" ht="25.5">
      <c r="A61" s="1" t="s">
        <v>511</v>
      </c>
      <c r="E61" s="32" t="s">
        <v>8202</v>
      </c>
    </row>
    <row r="62" ht="25.5">
      <c r="A62" s="1" t="s">
        <v>513</v>
      </c>
      <c r="E62" s="27" t="s">
        <v>6051</v>
      </c>
    </row>
    <row r="63" ht="25.5">
      <c r="A63" s="1" t="s">
        <v>504</v>
      </c>
      <c r="B63" s="1">
        <v>14</v>
      </c>
      <c r="C63" s="26" t="s">
        <v>7612</v>
      </c>
      <c r="D63" t="s">
        <v>506</v>
      </c>
      <c r="E63" s="27" t="s">
        <v>7613</v>
      </c>
      <c r="F63" s="28" t="s">
        <v>560</v>
      </c>
      <c r="G63" s="29">
        <v>362.74599999999998</v>
      </c>
      <c r="H63" s="28">
        <v>0</v>
      </c>
      <c r="I63" s="30">
        <f>ROUND(G63*H63,P4)</f>
        <v>0</v>
      </c>
      <c r="L63" s="30">
        <v>0</v>
      </c>
      <c r="M63" s="24">
        <f>ROUND(G63*L63,P4)</f>
        <v>0</v>
      </c>
      <c r="N63" s="25" t="s">
        <v>6049</v>
      </c>
      <c r="O63" s="31">
        <f>M63*AA63</f>
        <v>0</v>
      </c>
      <c r="P63" s="1">
        <v>3</v>
      </c>
      <c r="AA63" s="1">
        <f>IF(P63=1,$O$3,IF(P63=2,$O$4,$O$5))</f>
        <v>0</v>
      </c>
    </row>
    <row r="64">
      <c r="A64" s="1" t="s">
        <v>510</v>
      </c>
      <c r="E64" s="27" t="s">
        <v>506</v>
      </c>
    </row>
    <row r="65" ht="38.25">
      <c r="A65" s="1" t="s">
        <v>511</v>
      </c>
      <c r="E65" s="32" t="s">
        <v>8203</v>
      </c>
    </row>
    <row r="66" ht="25.5">
      <c r="A66" s="1" t="s">
        <v>513</v>
      </c>
      <c r="E66" s="27" t="s">
        <v>6051</v>
      </c>
    </row>
    <row r="67" ht="38.25">
      <c r="A67" s="1" t="s">
        <v>504</v>
      </c>
      <c r="B67" s="1">
        <v>15</v>
      </c>
      <c r="C67" s="26" t="s">
        <v>7615</v>
      </c>
      <c r="D67" t="s">
        <v>506</v>
      </c>
      <c r="E67" s="27" t="s">
        <v>7616</v>
      </c>
      <c r="F67" s="28" t="s">
        <v>560</v>
      </c>
      <c r="G67" s="29">
        <v>30.001000000000001</v>
      </c>
      <c r="H67" s="28">
        <v>0</v>
      </c>
      <c r="I67" s="30">
        <f>ROUND(G67*H67,P4)</f>
        <v>0</v>
      </c>
      <c r="L67" s="30">
        <v>0</v>
      </c>
      <c r="M67" s="24">
        <f>ROUND(G67*L67,P4)</f>
        <v>0</v>
      </c>
      <c r="N67" s="25" t="s">
        <v>6049</v>
      </c>
      <c r="O67" s="31">
        <f>M67*AA67</f>
        <v>0</v>
      </c>
      <c r="P67" s="1">
        <v>3</v>
      </c>
      <c r="AA67" s="1">
        <f>IF(P67=1,$O$3,IF(P67=2,$O$4,$O$5))</f>
        <v>0</v>
      </c>
    </row>
    <row r="68">
      <c r="A68" s="1" t="s">
        <v>510</v>
      </c>
      <c r="E68" s="27" t="s">
        <v>7617</v>
      </c>
    </row>
    <row r="69" ht="25.5">
      <c r="A69" s="1" t="s">
        <v>511</v>
      </c>
      <c r="E69" s="32" t="s">
        <v>8204</v>
      </c>
    </row>
    <row r="70" ht="25.5">
      <c r="A70" s="1" t="s">
        <v>513</v>
      </c>
      <c r="E70" s="27" t="s">
        <v>6051</v>
      </c>
    </row>
    <row r="71">
      <c r="A71" s="1" t="s">
        <v>504</v>
      </c>
      <c r="B71" s="1">
        <v>16</v>
      </c>
      <c r="C71" s="26" t="s">
        <v>7619</v>
      </c>
      <c r="D71" t="s">
        <v>506</v>
      </c>
      <c r="E71" s="27" t="s">
        <v>7620</v>
      </c>
      <c r="F71" s="28" t="s">
        <v>2701</v>
      </c>
      <c r="G71" s="29">
        <v>51.002000000000002</v>
      </c>
      <c r="H71" s="28">
        <v>1</v>
      </c>
      <c r="I71" s="30">
        <f>ROUND(G71*H71,P4)</f>
        <v>0</v>
      </c>
      <c r="L71" s="30">
        <v>0</v>
      </c>
      <c r="M71" s="24">
        <f>ROUND(G71*L71,P4)</f>
        <v>0</v>
      </c>
      <c r="N71" s="25" t="s">
        <v>6049</v>
      </c>
      <c r="O71" s="31">
        <f>M71*AA71</f>
        <v>0</v>
      </c>
      <c r="P71" s="1">
        <v>3</v>
      </c>
      <c r="AA71" s="1">
        <f>IF(P71=1,$O$3,IF(P71=2,$O$4,$O$5))</f>
        <v>0</v>
      </c>
    </row>
    <row r="72">
      <c r="A72" s="1" t="s">
        <v>510</v>
      </c>
      <c r="E72" s="27" t="s">
        <v>506</v>
      </c>
    </row>
    <row r="73" ht="25.5">
      <c r="A73" s="1" t="s">
        <v>511</v>
      </c>
      <c r="E73" s="32" t="s">
        <v>8205</v>
      </c>
    </row>
    <row r="74" ht="25.5">
      <c r="A74" s="1" t="s">
        <v>513</v>
      </c>
      <c r="E74" s="27" t="s">
        <v>6051</v>
      </c>
    </row>
    <row r="75">
      <c r="A75" s="1" t="s">
        <v>504</v>
      </c>
      <c r="B75" s="1">
        <v>17</v>
      </c>
      <c r="C75" s="26" t="s">
        <v>7622</v>
      </c>
      <c r="D75" t="s">
        <v>506</v>
      </c>
      <c r="E75" s="27" t="s">
        <v>7623</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5.5">
      <c r="A77" s="1" t="s">
        <v>511</v>
      </c>
      <c r="E77" s="32" t="s">
        <v>521</v>
      </c>
    </row>
    <row r="78">
      <c r="A78" s="1" t="s">
        <v>513</v>
      </c>
      <c r="E78" s="27" t="s">
        <v>506</v>
      </c>
    </row>
    <row r="79">
      <c r="A79" s="1" t="s">
        <v>501</v>
      </c>
      <c r="C79" s="22" t="s">
        <v>6118</v>
      </c>
      <c r="E79" s="23" t="s">
        <v>6119</v>
      </c>
      <c r="L79" s="24">
        <f>SUMIFS(L80:L199,A80:A199,"P")</f>
        <v>0</v>
      </c>
      <c r="M79" s="24">
        <f>SUMIFS(M80:M199,A80:A199,"P")</f>
        <v>0</v>
      </c>
      <c r="N79" s="25"/>
    </row>
    <row r="80" ht="25.5">
      <c r="A80" s="1" t="s">
        <v>504</v>
      </c>
      <c r="B80" s="1">
        <v>18</v>
      </c>
      <c r="C80" s="26" t="s">
        <v>8206</v>
      </c>
      <c r="D80" t="s">
        <v>506</v>
      </c>
      <c r="E80" s="27" t="s">
        <v>8207</v>
      </c>
      <c r="F80" s="28" t="s">
        <v>519</v>
      </c>
      <c r="G80" s="29">
        <v>59</v>
      </c>
      <c r="H80" s="28">
        <v>0.00017000000000000001</v>
      </c>
      <c r="I80" s="30">
        <f>ROUND(G80*H80,P4)</f>
        <v>0</v>
      </c>
      <c r="L80" s="30">
        <v>0</v>
      </c>
      <c r="M80" s="24">
        <f>ROUND(G80*L80,P4)</f>
        <v>0</v>
      </c>
      <c r="N80" s="25" t="s">
        <v>6049</v>
      </c>
      <c r="O80" s="31">
        <f>M80*AA80</f>
        <v>0</v>
      </c>
      <c r="P80" s="1">
        <v>3</v>
      </c>
      <c r="AA80" s="1">
        <f>IF(P80=1,$O$3,IF(P80=2,$O$4,$O$5))</f>
        <v>0</v>
      </c>
    </row>
    <row r="81">
      <c r="A81" s="1" t="s">
        <v>510</v>
      </c>
      <c r="E81" s="27" t="s">
        <v>506</v>
      </c>
    </row>
    <row r="82" ht="63.75">
      <c r="A82" s="1" t="s">
        <v>511</v>
      </c>
      <c r="E82" s="32" t="s">
        <v>8208</v>
      </c>
    </row>
    <row r="83" ht="25.5">
      <c r="A83" s="1" t="s">
        <v>513</v>
      </c>
      <c r="E83" s="27" t="s">
        <v>6051</v>
      </c>
    </row>
    <row r="84">
      <c r="A84" s="1" t="s">
        <v>504</v>
      </c>
      <c r="B84" s="1">
        <v>19</v>
      </c>
      <c r="C84" s="26" t="s">
        <v>8209</v>
      </c>
      <c r="D84" t="s">
        <v>506</v>
      </c>
      <c r="E84" s="27" t="s">
        <v>8210</v>
      </c>
      <c r="F84" s="28" t="s">
        <v>564</v>
      </c>
      <c r="G84" s="29">
        <v>88.5</v>
      </c>
      <c r="H84" s="28">
        <v>0.00044999999999999999</v>
      </c>
      <c r="I84" s="30">
        <f>ROUND(G84*H84,P4)</f>
        <v>0</v>
      </c>
      <c r="L84" s="30">
        <v>0</v>
      </c>
      <c r="M84" s="24">
        <f>ROUND(G84*L84,P4)</f>
        <v>0</v>
      </c>
      <c r="N84" s="25" t="s">
        <v>6049</v>
      </c>
      <c r="O84" s="31">
        <f>M84*AA84</f>
        <v>0</v>
      </c>
      <c r="P84" s="1">
        <v>3</v>
      </c>
      <c r="AA84" s="1">
        <f>IF(P84=1,$O$3,IF(P84=2,$O$4,$O$5))</f>
        <v>0</v>
      </c>
    </row>
    <row r="85">
      <c r="A85" s="1" t="s">
        <v>510</v>
      </c>
      <c r="E85" s="27" t="s">
        <v>506</v>
      </c>
    </row>
    <row r="86" ht="51">
      <c r="A86" s="1" t="s">
        <v>511</v>
      </c>
      <c r="E86" s="32" t="s">
        <v>8211</v>
      </c>
    </row>
    <row r="87" ht="25.5">
      <c r="A87" s="1" t="s">
        <v>513</v>
      </c>
      <c r="E87" s="27" t="s">
        <v>6051</v>
      </c>
    </row>
    <row r="88">
      <c r="A88" s="1" t="s">
        <v>504</v>
      </c>
      <c r="B88" s="1">
        <v>20</v>
      </c>
      <c r="C88" s="26" t="s">
        <v>8212</v>
      </c>
      <c r="D88" t="s">
        <v>506</v>
      </c>
      <c r="E88" s="27" t="s">
        <v>8213</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5.5">
      <c r="A90" s="1" t="s">
        <v>511</v>
      </c>
      <c r="E90" s="32" t="s">
        <v>8214</v>
      </c>
    </row>
    <row r="91">
      <c r="A91" s="1" t="s">
        <v>513</v>
      </c>
      <c r="E91" s="27" t="s">
        <v>506</v>
      </c>
    </row>
    <row r="92">
      <c r="A92" s="1" t="s">
        <v>504</v>
      </c>
      <c r="B92" s="1">
        <v>21</v>
      </c>
      <c r="C92" s="26" t="s">
        <v>8215</v>
      </c>
      <c r="D92" t="s">
        <v>506</v>
      </c>
      <c r="E92" s="27" t="s">
        <v>8213</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5.5">
      <c r="A94" s="1" t="s">
        <v>511</v>
      </c>
      <c r="E94" s="32" t="s">
        <v>8216</v>
      </c>
    </row>
    <row r="95">
      <c r="A95" s="1" t="s">
        <v>513</v>
      </c>
      <c r="E95" s="27" t="s">
        <v>506</v>
      </c>
    </row>
    <row r="96">
      <c r="A96" s="1" t="s">
        <v>504</v>
      </c>
      <c r="B96" s="1">
        <v>22</v>
      </c>
      <c r="C96" s="26" t="s">
        <v>8217</v>
      </c>
      <c r="D96" t="s">
        <v>506</v>
      </c>
      <c r="E96" s="27" t="s">
        <v>8218</v>
      </c>
      <c r="F96" s="28" t="s">
        <v>519</v>
      </c>
      <c r="G96" s="29">
        <v>10</v>
      </c>
      <c r="H96" s="28">
        <v>0.00031</v>
      </c>
      <c r="I96" s="30">
        <f>ROUND(G96*H96,P4)</f>
        <v>0</v>
      </c>
      <c r="L96" s="30">
        <v>0</v>
      </c>
      <c r="M96" s="24">
        <f>ROUND(G96*L96,P4)</f>
        <v>0</v>
      </c>
      <c r="N96" s="25" t="s">
        <v>6049</v>
      </c>
      <c r="O96" s="31">
        <f>M96*AA96</f>
        <v>0</v>
      </c>
      <c r="P96" s="1">
        <v>3</v>
      </c>
      <c r="AA96" s="1">
        <f>IF(P96=1,$O$3,IF(P96=2,$O$4,$O$5))</f>
        <v>0</v>
      </c>
    </row>
    <row r="97">
      <c r="A97" s="1" t="s">
        <v>510</v>
      </c>
      <c r="E97" s="27" t="s">
        <v>506</v>
      </c>
    </row>
    <row r="98" ht="51">
      <c r="A98" s="1" t="s">
        <v>511</v>
      </c>
      <c r="E98" s="32" t="s">
        <v>8219</v>
      </c>
    </row>
    <row r="99" ht="25.5">
      <c r="A99" s="1" t="s">
        <v>513</v>
      </c>
      <c r="E99" s="27" t="s">
        <v>6051</v>
      </c>
    </row>
    <row r="100">
      <c r="A100" s="1" t="s">
        <v>504</v>
      </c>
      <c r="B100" s="1">
        <v>23</v>
      </c>
      <c r="C100" s="26" t="s">
        <v>8220</v>
      </c>
      <c r="D100" t="s">
        <v>506</v>
      </c>
      <c r="E100" s="27" t="s">
        <v>8221</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5.5">
      <c r="A102" s="1" t="s">
        <v>511</v>
      </c>
      <c r="E102" s="32" t="s">
        <v>526</v>
      </c>
    </row>
    <row r="103">
      <c r="A103" s="1" t="s">
        <v>513</v>
      </c>
      <c r="E103" s="27" t="s">
        <v>506</v>
      </c>
    </row>
    <row r="104">
      <c r="A104" s="1" t="s">
        <v>504</v>
      </c>
      <c r="B104" s="1">
        <v>24</v>
      </c>
      <c r="C104" s="26" t="s">
        <v>8222</v>
      </c>
      <c r="D104" t="s">
        <v>506</v>
      </c>
      <c r="E104" s="27" t="s">
        <v>8223</v>
      </c>
      <c r="F104" s="28" t="s">
        <v>1258</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526</v>
      </c>
    </row>
    <row r="107">
      <c r="A107" s="1" t="s">
        <v>513</v>
      </c>
      <c r="E107" s="27" t="s">
        <v>506</v>
      </c>
    </row>
    <row r="108">
      <c r="A108" s="1" t="s">
        <v>504</v>
      </c>
      <c r="B108" s="1">
        <v>25</v>
      </c>
      <c r="C108" s="26" t="s">
        <v>8224</v>
      </c>
      <c r="D108" t="s">
        <v>506</v>
      </c>
      <c r="E108" s="27" t="s">
        <v>8225</v>
      </c>
      <c r="F108" s="28" t="s">
        <v>1258</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5.5">
      <c r="A110" s="1" t="s">
        <v>511</v>
      </c>
      <c r="E110" s="32" t="s">
        <v>526</v>
      </c>
    </row>
    <row r="111">
      <c r="A111" s="1" t="s">
        <v>513</v>
      </c>
      <c r="E111" s="27" t="s">
        <v>506</v>
      </c>
    </row>
    <row r="112">
      <c r="A112" s="1" t="s">
        <v>504</v>
      </c>
      <c r="B112" s="1">
        <v>26</v>
      </c>
      <c r="C112" s="26" t="s">
        <v>8226</v>
      </c>
      <c r="D112" t="s">
        <v>506</v>
      </c>
      <c r="E112" s="27" t="s">
        <v>8227</v>
      </c>
      <c r="F112" s="28" t="s">
        <v>1258</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541</v>
      </c>
    </row>
    <row r="115">
      <c r="A115" s="1" t="s">
        <v>513</v>
      </c>
      <c r="E115" s="27" t="s">
        <v>506</v>
      </c>
    </row>
    <row r="116">
      <c r="A116" s="1" t="s">
        <v>504</v>
      </c>
      <c r="B116" s="1">
        <v>27</v>
      </c>
      <c r="C116" s="26" t="s">
        <v>8228</v>
      </c>
      <c r="D116" t="s">
        <v>506</v>
      </c>
      <c r="E116" s="27" t="s">
        <v>8229</v>
      </c>
      <c r="F116" s="28" t="s">
        <v>564</v>
      </c>
      <c r="G116" s="29">
        <v>22.899999999999999</v>
      </c>
      <c r="H116" s="28">
        <v>0.00035</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5.5">
      <c r="A118" s="1" t="s">
        <v>511</v>
      </c>
      <c r="E118" s="32" t="s">
        <v>8230</v>
      </c>
    </row>
    <row r="119" ht="25.5">
      <c r="A119" s="1" t="s">
        <v>513</v>
      </c>
      <c r="E119" s="27" t="s">
        <v>6051</v>
      </c>
    </row>
    <row r="120">
      <c r="A120" s="1" t="s">
        <v>504</v>
      </c>
      <c r="B120" s="1">
        <v>28</v>
      </c>
      <c r="C120" s="26" t="s">
        <v>8231</v>
      </c>
      <c r="D120" t="s">
        <v>506</v>
      </c>
      <c r="E120" s="27" t="s">
        <v>8232</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5.5">
      <c r="A122" s="1" t="s">
        <v>511</v>
      </c>
      <c r="E122" s="32" t="s">
        <v>8233</v>
      </c>
    </row>
    <row r="123">
      <c r="A123" s="1" t="s">
        <v>513</v>
      </c>
      <c r="E123" s="27" t="s">
        <v>506</v>
      </c>
    </row>
    <row r="124" ht="25.5">
      <c r="A124" s="1" t="s">
        <v>504</v>
      </c>
      <c r="B124" s="1">
        <v>29</v>
      </c>
      <c r="C124" s="26" t="s">
        <v>8234</v>
      </c>
      <c r="D124" t="s">
        <v>506</v>
      </c>
      <c r="E124" s="27" t="s">
        <v>8235</v>
      </c>
      <c r="F124" s="28" t="s">
        <v>564</v>
      </c>
      <c r="G124" s="29">
        <v>22.899999999999999</v>
      </c>
      <c r="H124" s="28">
        <v>0.00051000000000000004</v>
      </c>
      <c r="I124" s="30">
        <f>ROUND(G124*H124,P4)</f>
        <v>0</v>
      </c>
      <c r="L124" s="30">
        <v>0</v>
      </c>
      <c r="M124" s="24">
        <f>ROUND(G124*L124,P4)</f>
        <v>0</v>
      </c>
      <c r="N124" s="25" t="s">
        <v>6049</v>
      </c>
      <c r="O124" s="31">
        <f>M124*AA124</f>
        <v>0</v>
      </c>
      <c r="P124" s="1">
        <v>3</v>
      </c>
      <c r="AA124" s="1">
        <f>IF(P124=1,$O$3,IF(P124=2,$O$4,$O$5))</f>
        <v>0</v>
      </c>
    </row>
    <row r="125">
      <c r="A125" s="1" t="s">
        <v>510</v>
      </c>
      <c r="E125" s="27" t="s">
        <v>506</v>
      </c>
    </row>
    <row r="126" ht="25.5">
      <c r="A126" s="1" t="s">
        <v>511</v>
      </c>
      <c r="E126" s="32" t="s">
        <v>8230</v>
      </c>
    </row>
    <row r="127" ht="25.5">
      <c r="A127" s="1" t="s">
        <v>513</v>
      </c>
      <c r="E127" s="27" t="s">
        <v>6051</v>
      </c>
    </row>
    <row r="128">
      <c r="A128" s="1" t="s">
        <v>504</v>
      </c>
      <c r="B128" s="1">
        <v>30</v>
      </c>
      <c r="C128" s="26" t="s">
        <v>8236</v>
      </c>
      <c r="D128" t="s">
        <v>506</v>
      </c>
      <c r="E128" s="27" t="s">
        <v>8237</v>
      </c>
      <c r="F128" s="28" t="s">
        <v>1258</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5.5">
      <c r="A130" s="1" t="s">
        <v>511</v>
      </c>
      <c r="E130" s="32" t="s">
        <v>526</v>
      </c>
    </row>
    <row r="131">
      <c r="A131" s="1" t="s">
        <v>513</v>
      </c>
      <c r="E131" s="27" t="s">
        <v>506</v>
      </c>
    </row>
    <row r="132">
      <c r="A132" s="1" t="s">
        <v>504</v>
      </c>
      <c r="B132" s="1">
        <v>31</v>
      </c>
      <c r="C132" s="26" t="s">
        <v>8238</v>
      </c>
      <c r="D132" t="s">
        <v>506</v>
      </c>
      <c r="E132" s="27" t="s">
        <v>8239</v>
      </c>
      <c r="F132" s="28" t="s">
        <v>1258</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5.5">
      <c r="A134" s="1" t="s">
        <v>511</v>
      </c>
      <c r="E134" s="32" t="s">
        <v>686</v>
      </c>
    </row>
    <row r="135">
      <c r="A135" s="1" t="s">
        <v>513</v>
      </c>
      <c r="E135" s="27" t="s">
        <v>506</v>
      </c>
    </row>
    <row r="136">
      <c r="A136" s="1" t="s">
        <v>504</v>
      </c>
      <c r="B136" s="1">
        <v>32</v>
      </c>
      <c r="C136" s="26" t="s">
        <v>8240</v>
      </c>
      <c r="D136" t="s">
        <v>506</v>
      </c>
      <c r="E136" s="27" t="s">
        <v>8241</v>
      </c>
      <c r="F136" s="28" t="s">
        <v>564</v>
      </c>
      <c r="G136" s="29">
        <v>38</v>
      </c>
      <c r="H136" s="28">
        <v>1.0000000000000001E-05</v>
      </c>
      <c r="I136" s="30">
        <f>ROUND(G136*H136,P4)</f>
        <v>0</v>
      </c>
      <c r="L136" s="30">
        <v>0</v>
      </c>
      <c r="M136" s="24">
        <f>ROUND(G136*L136,P4)</f>
        <v>0</v>
      </c>
      <c r="N136" s="25" t="s">
        <v>6049</v>
      </c>
      <c r="O136" s="31">
        <f>M136*AA136</f>
        <v>0</v>
      </c>
      <c r="P136" s="1">
        <v>3</v>
      </c>
      <c r="AA136" s="1">
        <f>IF(P136=1,$O$3,IF(P136=2,$O$4,$O$5))</f>
        <v>0</v>
      </c>
    </row>
    <row r="137">
      <c r="A137" s="1" t="s">
        <v>510</v>
      </c>
      <c r="E137" s="27" t="s">
        <v>506</v>
      </c>
    </row>
    <row r="138" ht="25.5">
      <c r="A138" s="1" t="s">
        <v>511</v>
      </c>
      <c r="E138" s="32" t="s">
        <v>1906</v>
      </c>
    </row>
    <row r="139" ht="25.5">
      <c r="A139" s="1" t="s">
        <v>513</v>
      </c>
      <c r="E139" s="27" t="s">
        <v>6051</v>
      </c>
    </row>
    <row r="140">
      <c r="A140" s="1" t="s">
        <v>504</v>
      </c>
      <c r="B140" s="1">
        <v>33</v>
      </c>
      <c r="C140" s="26" t="s">
        <v>7633</v>
      </c>
      <c r="D140" t="s">
        <v>506</v>
      </c>
      <c r="E140" s="27" t="s">
        <v>7634</v>
      </c>
      <c r="F140" s="28" t="s">
        <v>1626</v>
      </c>
      <c r="G140" s="29">
        <v>2</v>
      </c>
      <c r="H140" s="28">
        <v>0</v>
      </c>
      <c r="I140" s="30">
        <f>ROUND(G140*H140,P4)</f>
        <v>0</v>
      </c>
      <c r="L140" s="30">
        <v>0</v>
      </c>
      <c r="M140" s="24">
        <f>ROUND(G140*L140,P4)</f>
        <v>0</v>
      </c>
      <c r="N140" s="25" t="s">
        <v>6049</v>
      </c>
      <c r="O140" s="31">
        <f>M140*AA140</f>
        <v>0</v>
      </c>
      <c r="P140" s="1">
        <v>3</v>
      </c>
      <c r="AA140" s="1">
        <f>IF(P140=1,$O$3,IF(P140=2,$O$4,$O$5))</f>
        <v>0</v>
      </c>
    </row>
    <row r="141">
      <c r="A141" s="1" t="s">
        <v>510</v>
      </c>
      <c r="E141" s="27" t="s">
        <v>506</v>
      </c>
    </row>
    <row r="142" ht="38.25">
      <c r="A142" s="1" t="s">
        <v>511</v>
      </c>
      <c r="E142" s="32" t="s">
        <v>7805</v>
      </c>
    </row>
    <row r="143" ht="25.5">
      <c r="A143" s="1" t="s">
        <v>513</v>
      </c>
      <c r="E143" s="27" t="s">
        <v>6051</v>
      </c>
    </row>
    <row r="144">
      <c r="A144" s="1" t="s">
        <v>504</v>
      </c>
      <c r="B144" s="1">
        <v>34</v>
      </c>
      <c r="C144" s="26" t="s">
        <v>7636</v>
      </c>
      <c r="D144" t="s">
        <v>506</v>
      </c>
      <c r="E144" s="27" t="s">
        <v>7637</v>
      </c>
      <c r="F144" s="28" t="s">
        <v>1258</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5.5">
      <c r="A146" s="1" t="s">
        <v>511</v>
      </c>
      <c r="E146" s="32" t="s">
        <v>526</v>
      </c>
    </row>
    <row r="147">
      <c r="A147" s="1" t="s">
        <v>513</v>
      </c>
      <c r="E147" s="27" t="s">
        <v>506</v>
      </c>
    </row>
    <row r="148">
      <c r="A148" s="1" t="s">
        <v>504</v>
      </c>
      <c r="B148" s="1">
        <v>35</v>
      </c>
      <c r="C148" s="26" t="s">
        <v>7639</v>
      </c>
      <c r="D148" t="s">
        <v>506</v>
      </c>
      <c r="E148" s="27" t="s">
        <v>7640</v>
      </c>
      <c r="F148" s="28" t="s">
        <v>519</v>
      </c>
      <c r="G148" s="29">
        <v>2</v>
      </c>
      <c r="H148" s="28">
        <v>0</v>
      </c>
      <c r="I148" s="30">
        <f>ROUND(G148*H148,P4)</f>
        <v>0</v>
      </c>
      <c r="L148" s="30">
        <v>0</v>
      </c>
      <c r="M148" s="24">
        <f>ROUND(G148*L148,P4)</f>
        <v>0</v>
      </c>
      <c r="N148" s="25" t="s">
        <v>6049</v>
      </c>
      <c r="O148" s="31">
        <f>M148*AA148</f>
        <v>0</v>
      </c>
      <c r="P148" s="1">
        <v>3</v>
      </c>
      <c r="AA148" s="1">
        <f>IF(P148=1,$O$3,IF(P148=2,$O$4,$O$5))</f>
        <v>0</v>
      </c>
    </row>
    <row r="149">
      <c r="A149" s="1" t="s">
        <v>510</v>
      </c>
      <c r="E149" s="27" t="s">
        <v>506</v>
      </c>
    </row>
    <row r="150" ht="25.5">
      <c r="A150" s="1" t="s">
        <v>511</v>
      </c>
      <c r="E150" s="32" t="s">
        <v>526</v>
      </c>
    </row>
    <row r="151" ht="25.5">
      <c r="A151" s="1" t="s">
        <v>513</v>
      </c>
      <c r="E151" s="27" t="s">
        <v>6051</v>
      </c>
    </row>
    <row r="152">
      <c r="A152" s="1" t="s">
        <v>504</v>
      </c>
      <c r="B152" s="1">
        <v>36</v>
      </c>
      <c r="C152" s="26" t="s">
        <v>7641</v>
      </c>
      <c r="D152" t="s">
        <v>506</v>
      </c>
      <c r="E152" s="27" t="s">
        <v>7642</v>
      </c>
      <c r="F152" s="28" t="s">
        <v>1258</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5.5">
      <c r="A154" s="1" t="s">
        <v>511</v>
      </c>
      <c r="E154" s="32" t="s">
        <v>526</v>
      </c>
    </row>
    <row r="155">
      <c r="A155" s="1" t="s">
        <v>513</v>
      </c>
      <c r="E155" s="27" t="s">
        <v>506</v>
      </c>
    </row>
    <row r="156">
      <c r="A156" s="1" t="s">
        <v>504</v>
      </c>
      <c r="B156" s="1">
        <v>37</v>
      </c>
      <c r="C156" s="26" t="s">
        <v>7643</v>
      </c>
      <c r="D156" t="s">
        <v>506</v>
      </c>
      <c r="E156" s="27" t="s">
        <v>7644</v>
      </c>
      <c r="F156" s="28" t="s">
        <v>519</v>
      </c>
      <c r="G156" s="29">
        <v>1</v>
      </c>
      <c r="H156" s="28">
        <v>0.0053600000000000002</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521</v>
      </c>
    </row>
    <row r="159" ht="25.5">
      <c r="A159" s="1" t="s">
        <v>513</v>
      </c>
      <c r="E159" s="27" t="s">
        <v>6051</v>
      </c>
    </row>
    <row r="160">
      <c r="A160" s="1" t="s">
        <v>504</v>
      </c>
      <c r="B160" s="1">
        <v>38</v>
      </c>
      <c r="C160" s="26" t="s">
        <v>7645</v>
      </c>
      <c r="D160" t="s">
        <v>506</v>
      </c>
      <c r="E160" s="27" t="s">
        <v>7646</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5.5">
      <c r="A162" s="1" t="s">
        <v>511</v>
      </c>
      <c r="E162" s="32" t="s">
        <v>521</v>
      </c>
    </row>
    <row r="163">
      <c r="A163" s="1" t="s">
        <v>513</v>
      </c>
      <c r="E163" s="27" t="s">
        <v>506</v>
      </c>
    </row>
    <row r="164">
      <c r="A164" s="1" t="s">
        <v>504</v>
      </c>
      <c r="B164" s="1">
        <v>39</v>
      </c>
      <c r="C164" s="26" t="s">
        <v>7654</v>
      </c>
      <c r="D164" t="s">
        <v>506</v>
      </c>
      <c r="E164" s="27" t="s">
        <v>7655</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5.5">
      <c r="A166" s="1" t="s">
        <v>511</v>
      </c>
      <c r="E166" s="32" t="s">
        <v>521</v>
      </c>
    </row>
    <row r="167">
      <c r="A167" s="1" t="s">
        <v>513</v>
      </c>
      <c r="E167" s="27" t="s">
        <v>506</v>
      </c>
    </row>
    <row r="168">
      <c r="A168" s="1" t="s">
        <v>504</v>
      </c>
      <c r="B168" s="1">
        <v>40</v>
      </c>
      <c r="C168" s="26" t="s">
        <v>8242</v>
      </c>
      <c r="D168" t="s">
        <v>506</v>
      </c>
      <c r="E168" s="27" t="s">
        <v>8243</v>
      </c>
      <c r="F168" s="28" t="s">
        <v>1258</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5.5">
      <c r="A170" s="1" t="s">
        <v>511</v>
      </c>
      <c r="E170" s="32" t="s">
        <v>526</v>
      </c>
    </row>
    <row r="171">
      <c r="A171" s="1" t="s">
        <v>513</v>
      </c>
      <c r="E171" s="27" t="s">
        <v>506</v>
      </c>
    </row>
    <row r="172" ht="25.5">
      <c r="A172" s="1" t="s">
        <v>504</v>
      </c>
      <c r="B172" s="1">
        <v>41</v>
      </c>
      <c r="C172" s="26" t="s">
        <v>8244</v>
      </c>
      <c r="D172" t="s">
        <v>506</v>
      </c>
      <c r="E172" s="27" t="s">
        <v>8245</v>
      </c>
      <c r="F172" s="28" t="s">
        <v>1258</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5.5">
      <c r="A174" s="1" t="s">
        <v>511</v>
      </c>
      <c r="E174" s="32" t="s">
        <v>526</v>
      </c>
    </row>
    <row r="175">
      <c r="A175" s="1" t="s">
        <v>513</v>
      </c>
      <c r="E175" s="27" t="s">
        <v>506</v>
      </c>
    </row>
    <row r="176" ht="25.5">
      <c r="A176" s="1" t="s">
        <v>504</v>
      </c>
      <c r="B176" s="1">
        <v>42</v>
      </c>
      <c r="C176" s="26" t="s">
        <v>7806</v>
      </c>
      <c r="D176" t="s">
        <v>506</v>
      </c>
      <c r="E176" s="27" t="s">
        <v>8246</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5.5">
      <c r="A178" s="1" t="s">
        <v>511</v>
      </c>
      <c r="E178" s="32" t="s">
        <v>521</v>
      </c>
    </row>
    <row r="179">
      <c r="A179" s="1" t="s">
        <v>513</v>
      </c>
      <c r="E179" s="27" t="s">
        <v>506</v>
      </c>
    </row>
    <row r="180">
      <c r="A180" s="1" t="s">
        <v>504</v>
      </c>
      <c r="B180" s="1">
        <v>43</v>
      </c>
      <c r="C180" s="26" t="s">
        <v>7656</v>
      </c>
      <c r="D180" t="s">
        <v>506</v>
      </c>
      <c r="E180" s="27" t="s">
        <v>7657</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5.5">
      <c r="A182" s="1" t="s">
        <v>511</v>
      </c>
      <c r="E182" s="32" t="s">
        <v>1906</v>
      </c>
    </row>
    <row r="183">
      <c r="A183" s="1" t="s">
        <v>513</v>
      </c>
      <c r="E183" s="27" t="s">
        <v>506</v>
      </c>
    </row>
    <row r="184">
      <c r="A184" s="1" t="s">
        <v>504</v>
      </c>
      <c r="B184" s="1">
        <v>44</v>
      </c>
      <c r="C184" s="26" t="s">
        <v>7658</v>
      </c>
      <c r="D184" t="s">
        <v>506</v>
      </c>
      <c r="E184" s="27" t="s">
        <v>7659</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5.5">
      <c r="A186" s="1" t="s">
        <v>511</v>
      </c>
      <c r="E186" s="32" t="s">
        <v>2326</v>
      </c>
    </row>
    <row r="187">
      <c r="A187" s="1" t="s">
        <v>513</v>
      </c>
      <c r="E187" s="27" t="s">
        <v>506</v>
      </c>
    </row>
    <row r="188">
      <c r="A188" s="1" t="s">
        <v>504</v>
      </c>
      <c r="B188" s="1">
        <v>45</v>
      </c>
      <c r="C188" s="26" t="s">
        <v>8247</v>
      </c>
      <c r="D188" t="s">
        <v>506</v>
      </c>
      <c r="E188" s="27" t="s">
        <v>8248</v>
      </c>
      <c r="F188" s="28" t="s">
        <v>1258</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5.5">
      <c r="A190" s="1" t="s">
        <v>511</v>
      </c>
      <c r="E190" s="32" t="s">
        <v>666</v>
      </c>
    </row>
    <row r="191">
      <c r="A191" s="1" t="s">
        <v>513</v>
      </c>
      <c r="E191" s="27" t="s">
        <v>506</v>
      </c>
    </row>
    <row r="192">
      <c r="A192" s="1" t="s">
        <v>504</v>
      </c>
      <c r="B192" s="1">
        <v>46</v>
      </c>
      <c r="C192" s="26" t="s">
        <v>8249</v>
      </c>
      <c r="D192" t="s">
        <v>506</v>
      </c>
      <c r="E192" s="27" t="s">
        <v>8250</v>
      </c>
      <c r="F192" s="28" t="s">
        <v>1258</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5.5">
      <c r="A194" s="1" t="s">
        <v>511</v>
      </c>
      <c r="E194" s="32" t="s">
        <v>666</v>
      </c>
    </row>
    <row r="195">
      <c r="A195" s="1" t="s">
        <v>513</v>
      </c>
      <c r="E195" s="27" t="s">
        <v>506</v>
      </c>
    </row>
    <row r="196">
      <c r="A196" s="1" t="s">
        <v>504</v>
      </c>
      <c r="B196" s="1">
        <v>47</v>
      </c>
      <c r="C196" s="26" t="s">
        <v>8251</v>
      </c>
      <c r="D196" t="s">
        <v>506</v>
      </c>
      <c r="E196" s="27" t="s">
        <v>8252</v>
      </c>
      <c r="F196" s="28" t="s">
        <v>1258</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5.5">
      <c r="A198" s="1" t="s">
        <v>511</v>
      </c>
      <c r="E198" s="32" t="s">
        <v>526</v>
      </c>
    </row>
    <row r="199">
      <c r="A199" s="1" t="s">
        <v>513</v>
      </c>
      <c r="E199" s="27" t="s">
        <v>506</v>
      </c>
    </row>
    <row r="200">
      <c r="A200" s="1" t="s">
        <v>501</v>
      </c>
      <c r="C200" s="22" t="s">
        <v>857</v>
      </c>
      <c r="E200" s="23" t="s">
        <v>3456</v>
      </c>
      <c r="L200" s="24">
        <f>SUMIFS(L201:L204,A201:A204,"P")</f>
        <v>0</v>
      </c>
      <c r="M200" s="24">
        <f>SUMIFS(M201:M204,A201:A204,"P")</f>
        <v>0</v>
      </c>
      <c r="N200" s="25"/>
    </row>
    <row r="201" ht="25.5">
      <c r="A201" s="1" t="s">
        <v>504</v>
      </c>
      <c r="B201" s="1">
        <v>48</v>
      </c>
      <c r="C201" s="26" t="s">
        <v>7660</v>
      </c>
      <c r="D201" t="s">
        <v>506</v>
      </c>
      <c r="E201" s="27" t="s">
        <v>7661</v>
      </c>
      <c r="F201" s="28" t="s">
        <v>560</v>
      </c>
      <c r="G201" s="29">
        <v>8.5719999999999992</v>
      </c>
      <c r="H201" s="28">
        <v>0</v>
      </c>
      <c r="I201" s="30">
        <f>ROUND(G201*H201,P4)</f>
        <v>0</v>
      </c>
      <c r="L201" s="30">
        <v>0</v>
      </c>
      <c r="M201" s="24">
        <f>ROUND(G201*L201,P4)</f>
        <v>0</v>
      </c>
      <c r="N201" s="25" t="s">
        <v>6049</v>
      </c>
      <c r="O201" s="31">
        <f>M201*AA201</f>
        <v>0</v>
      </c>
      <c r="P201" s="1">
        <v>3</v>
      </c>
      <c r="AA201" s="1">
        <f>IF(P201=1,$O$3,IF(P201=2,$O$4,$O$5))</f>
        <v>0</v>
      </c>
    </row>
    <row r="202">
      <c r="A202" s="1" t="s">
        <v>510</v>
      </c>
      <c r="E202" s="27" t="s">
        <v>506</v>
      </c>
    </row>
    <row r="203" ht="25.5">
      <c r="A203" s="1" t="s">
        <v>511</v>
      </c>
      <c r="E203" s="32" t="s">
        <v>8253</v>
      </c>
    </row>
    <row r="204" ht="25.5">
      <c r="A204" s="1" t="s">
        <v>513</v>
      </c>
      <c r="E204" s="27" t="s">
        <v>6051</v>
      </c>
    </row>
    <row r="205">
      <c r="A205" s="1" t="s">
        <v>501</v>
      </c>
      <c r="C205" s="22" t="s">
        <v>3502</v>
      </c>
      <c r="E205" s="23" t="s">
        <v>4925</v>
      </c>
      <c r="L205" s="24">
        <f>SUMIFS(L206:L221,A206:A221,"P")</f>
        <v>0</v>
      </c>
      <c r="M205" s="24">
        <f>SUMIFS(M206:M221,A206:A221,"P")</f>
        <v>0</v>
      </c>
      <c r="N205" s="25"/>
    </row>
    <row r="206">
      <c r="A206" s="1" t="s">
        <v>504</v>
      </c>
      <c r="B206" s="1">
        <v>49</v>
      </c>
      <c r="C206" s="26" t="s">
        <v>7670</v>
      </c>
      <c r="D206" t="s">
        <v>506</v>
      </c>
      <c r="E206" s="27" t="s">
        <v>7671</v>
      </c>
      <c r="F206" s="28" t="s">
        <v>519</v>
      </c>
      <c r="G206" s="29">
        <v>2</v>
      </c>
      <c r="H206" s="28">
        <v>0.010189999999999999</v>
      </c>
      <c r="I206" s="30">
        <f>ROUND(G206*H206,P4)</f>
        <v>0</v>
      </c>
      <c r="L206" s="30">
        <v>0</v>
      </c>
      <c r="M206" s="24">
        <f>ROUND(G206*L206,P4)</f>
        <v>0</v>
      </c>
      <c r="N206" s="25" t="s">
        <v>6049</v>
      </c>
      <c r="O206" s="31">
        <f>M206*AA206</f>
        <v>0</v>
      </c>
      <c r="P206" s="1">
        <v>3</v>
      </c>
      <c r="AA206" s="1">
        <f>IF(P206=1,$O$3,IF(P206=2,$O$4,$O$5))</f>
        <v>0</v>
      </c>
    </row>
    <row r="207">
      <c r="A207" s="1" t="s">
        <v>510</v>
      </c>
      <c r="E207" s="27" t="s">
        <v>506</v>
      </c>
    </row>
    <row r="208" ht="25.5">
      <c r="A208" s="1" t="s">
        <v>511</v>
      </c>
      <c r="E208" s="32" t="s">
        <v>526</v>
      </c>
    </row>
    <row r="209" ht="25.5">
      <c r="A209" s="1" t="s">
        <v>513</v>
      </c>
      <c r="E209" s="27" t="s">
        <v>6051</v>
      </c>
    </row>
    <row r="210">
      <c r="A210" s="1" t="s">
        <v>504</v>
      </c>
      <c r="B210" s="1">
        <v>50</v>
      </c>
      <c r="C210" s="26" t="s">
        <v>7672</v>
      </c>
      <c r="D210" t="s">
        <v>506</v>
      </c>
      <c r="E210" s="27" t="s">
        <v>7673</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5.5">
      <c r="A212" s="1" t="s">
        <v>511</v>
      </c>
      <c r="E212" s="32" t="s">
        <v>526</v>
      </c>
    </row>
    <row r="213">
      <c r="A213" s="1" t="s">
        <v>513</v>
      </c>
      <c r="E213" s="27" t="s">
        <v>506</v>
      </c>
    </row>
    <row r="214">
      <c r="A214" s="1" t="s">
        <v>504</v>
      </c>
      <c r="B214" s="1">
        <v>51</v>
      </c>
      <c r="C214" s="26" t="s">
        <v>7674</v>
      </c>
      <c r="D214" t="s">
        <v>506</v>
      </c>
      <c r="E214" s="27" t="s">
        <v>7675</v>
      </c>
      <c r="F214" s="28" t="s">
        <v>2701</v>
      </c>
      <c r="G214" s="29">
        <v>1.413</v>
      </c>
      <c r="H214" s="28">
        <v>1</v>
      </c>
      <c r="I214" s="30">
        <f>ROUND(G214*H214,P4)</f>
        <v>0</v>
      </c>
      <c r="L214" s="30">
        <v>0</v>
      </c>
      <c r="M214" s="24">
        <f>ROUND(G214*L214,P4)</f>
        <v>0</v>
      </c>
      <c r="N214" s="25" t="s">
        <v>6049</v>
      </c>
      <c r="O214" s="31">
        <f>M214*AA214</f>
        <v>0</v>
      </c>
      <c r="P214" s="1">
        <v>3</v>
      </c>
      <c r="AA214" s="1">
        <f>IF(P214=1,$O$3,IF(P214=2,$O$4,$O$5))</f>
        <v>0</v>
      </c>
    </row>
    <row r="215">
      <c r="A215" s="1" t="s">
        <v>510</v>
      </c>
      <c r="E215" s="27" t="s">
        <v>506</v>
      </c>
    </row>
    <row r="216" ht="38.25">
      <c r="A216" s="1" t="s">
        <v>511</v>
      </c>
      <c r="E216" s="32" t="s">
        <v>8254</v>
      </c>
    </row>
    <row r="217" ht="25.5">
      <c r="A217" s="1" t="s">
        <v>513</v>
      </c>
      <c r="E217" s="27" t="s">
        <v>6051</v>
      </c>
    </row>
    <row r="218">
      <c r="A218" s="1" t="s">
        <v>504</v>
      </c>
      <c r="B218" s="1">
        <v>52</v>
      </c>
      <c r="C218" s="26" t="s">
        <v>7677</v>
      </c>
      <c r="D218" t="s">
        <v>506</v>
      </c>
      <c r="E218" s="27" t="s">
        <v>7678</v>
      </c>
      <c r="F218" s="28" t="s">
        <v>564</v>
      </c>
      <c r="G218" s="29">
        <v>75</v>
      </c>
      <c r="H218" s="28">
        <v>0.00012999999999999999</v>
      </c>
      <c r="I218" s="30">
        <f>ROUND(G218*H218,P4)</f>
        <v>0</v>
      </c>
      <c r="L218" s="30">
        <v>0</v>
      </c>
      <c r="M218" s="24">
        <f>ROUND(G218*L218,P4)</f>
        <v>0</v>
      </c>
      <c r="N218" s="25" t="s">
        <v>6049</v>
      </c>
      <c r="O218" s="31">
        <f>M218*AA218</f>
        <v>0</v>
      </c>
      <c r="P218" s="1">
        <v>3</v>
      </c>
      <c r="AA218" s="1">
        <f>IF(P218=1,$O$3,IF(P218=2,$O$4,$O$5))</f>
        <v>0</v>
      </c>
    </row>
    <row r="219">
      <c r="A219" s="1" t="s">
        <v>510</v>
      </c>
      <c r="E219" s="27" t="s">
        <v>506</v>
      </c>
    </row>
    <row r="220" ht="25.5">
      <c r="A220" s="1" t="s">
        <v>511</v>
      </c>
      <c r="E220" s="32" t="s">
        <v>1300</v>
      </c>
    </row>
    <row r="221" ht="25.5">
      <c r="A221" s="1" t="s">
        <v>513</v>
      </c>
      <c r="E221" s="27" t="s">
        <v>6051</v>
      </c>
    </row>
    <row r="222">
      <c r="A222" s="1" t="s">
        <v>501</v>
      </c>
      <c r="C222" s="22" t="s">
        <v>7680</v>
      </c>
      <c r="E222" s="23" t="s">
        <v>7681</v>
      </c>
      <c r="L222" s="24">
        <f>SUMIFS(L223:L234,A223:A234,"P")</f>
        <v>0</v>
      </c>
      <c r="M222" s="24">
        <f>SUMIFS(M223:M234,A223:A234,"P")</f>
        <v>0</v>
      </c>
      <c r="N222" s="25"/>
    </row>
    <row r="223">
      <c r="A223" s="1" t="s">
        <v>504</v>
      </c>
      <c r="B223" s="1">
        <v>53</v>
      </c>
      <c r="C223" s="26" t="s">
        <v>7682</v>
      </c>
      <c r="D223" t="s">
        <v>506</v>
      </c>
      <c r="E223" s="27" t="s">
        <v>7683</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5.5">
      <c r="A225" s="1" t="s">
        <v>511</v>
      </c>
      <c r="E225" s="32" t="s">
        <v>521</v>
      </c>
    </row>
    <row r="226">
      <c r="A226" s="1" t="s">
        <v>513</v>
      </c>
      <c r="E226" s="27" t="s">
        <v>506</v>
      </c>
    </row>
    <row r="227">
      <c r="A227" s="1" t="s">
        <v>504</v>
      </c>
      <c r="B227" s="1">
        <v>54</v>
      </c>
      <c r="C227" s="26" t="s">
        <v>7684</v>
      </c>
      <c r="D227" t="s">
        <v>506</v>
      </c>
      <c r="E227" s="27" t="s">
        <v>7685</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5.5">
      <c r="A229" s="1" t="s">
        <v>511</v>
      </c>
      <c r="E229" s="32" t="s">
        <v>521</v>
      </c>
    </row>
    <row r="230">
      <c r="A230" s="1" t="s">
        <v>513</v>
      </c>
      <c r="E230" s="27" t="s">
        <v>506</v>
      </c>
    </row>
    <row r="231">
      <c r="A231" s="1" t="s">
        <v>504</v>
      </c>
      <c r="B231" s="1">
        <v>55</v>
      </c>
      <c r="C231" s="26" t="s">
        <v>7686</v>
      </c>
      <c r="D231" t="s">
        <v>506</v>
      </c>
      <c r="E231" s="27" t="s">
        <v>7687</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5.5">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8255</v>
      </c>
      <c r="E8" s="23" t="s">
        <v>321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5.5">
      <c r="A12" s="1" t="s">
        <v>511</v>
      </c>
      <c r="E12" s="32" t="s">
        <v>928</v>
      </c>
    </row>
    <row r="13" ht="76.5">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8256</v>
      </c>
      <c r="E8" s="23" t="s">
        <v>325</v>
      </c>
      <c r="L8" s="24">
        <f>L9+L26+L83+L96+L165+L170</f>
        <v>0</v>
      </c>
      <c r="M8" s="24">
        <f>M9+M26+M83+M96+M165+M170</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1456</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8257</v>
      </c>
    </row>
    <row r="13" ht="25.5">
      <c r="A13" s="1" t="s">
        <v>513</v>
      </c>
      <c r="E13" s="27" t="s">
        <v>2702</v>
      </c>
    </row>
    <row r="14" ht="25.5">
      <c r="A14" s="1" t="s">
        <v>504</v>
      </c>
      <c r="B14" s="1">
        <v>2</v>
      </c>
      <c r="C14" s="26" t="s">
        <v>3030</v>
      </c>
      <c r="D14" t="s">
        <v>3031</v>
      </c>
      <c r="E14" s="27" t="s">
        <v>3032</v>
      </c>
      <c r="F14" s="28" t="s">
        <v>2701</v>
      </c>
      <c r="G14" s="29">
        <v>46.799999999999997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8258</v>
      </c>
    </row>
    <row r="17" ht="25.5">
      <c r="A17" s="1" t="s">
        <v>513</v>
      </c>
      <c r="E17" s="27" t="s">
        <v>2702</v>
      </c>
    </row>
    <row r="18" ht="25.5">
      <c r="A18" s="1" t="s">
        <v>504</v>
      </c>
      <c r="B18" s="1">
        <v>3</v>
      </c>
      <c r="C18" s="26" t="s">
        <v>2703</v>
      </c>
      <c r="D18" t="s">
        <v>2704</v>
      </c>
      <c r="E18" s="27" t="s">
        <v>2705</v>
      </c>
      <c r="F18" s="28" t="s">
        <v>2701</v>
      </c>
      <c r="G18" s="29">
        <v>55.200000000000003</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76.5">
      <c r="A20" s="1" t="s">
        <v>511</v>
      </c>
      <c r="E20" s="32" t="s">
        <v>8259</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SUMIFS(L27:L82,A27:A82,"P")</f>
        <v>0</v>
      </c>
      <c r="M26" s="24">
        <f>SUMIFS(M27:M82,A27:A82,"P")</f>
        <v>0</v>
      </c>
      <c r="N26" s="25"/>
    </row>
    <row r="27" ht="25.5">
      <c r="A27" s="1" t="s">
        <v>504</v>
      </c>
      <c r="B27" s="1">
        <v>5</v>
      </c>
      <c r="C27" s="26" t="s">
        <v>4272</v>
      </c>
      <c r="D27" t="s">
        <v>506</v>
      </c>
      <c r="E27" s="27" t="s">
        <v>4273</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4650</v>
      </c>
    </row>
    <row r="29" ht="38.25">
      <c r="A29" s="1" t="s">
        <v>511</v>
      </c>
      <c r="E29" s="32" t="s">
        <v>8260</v>
      </c>
    </row>
    <row r="30">
      <c r="A30" s="1" t="s">
        <v>513</v>
      </c>
      <c r="E30" s="27" t="s">
        <v>514</v>
      </c>
    </row>
    <row r="31" ht="25.5">
      <c r="A31" s="1" t="s">
        <v>504</v>
      </c>
      <c r="B31" s="1">
        <v>6</v>
      </c>
      <c r="C31" s="26" t="s">
        <v>4278</v>
      </c>
      <c r="D31" t="s">
        <v>506</v>
      </c>
      <c r="E31" s="27" t="s">
        <v>4279</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1">
      <c r="A33" s="1" t="s">
        <v>511</v>
      </c>
      <c r="E33" s="32" t="s">
        <v>8261</v>
      </c>
    </row>
    <row r="34">
      <c r="A34" s="1" t="s">
        <v>513</v>
      </c>
      <c r="E34" s="27" t="s">
        <v>514</v>
      </c>
    </row>
    <row r="35" ht="25.5">
      <c r="A35" s="1" t="s">
        <v>504</v>
      </c>
      <c r="B35" s="1">
        <v>7</v>
      </c>
      <c r="C35" s="26" t="s">
        <v>4281</v>
      </c>
      <c r="D35" t="s">
        <v>506</v>
      </c>
      <c r="E35" s="27" t="s">
        <v>4282</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8262</v>
      </c>
    </row>
    <row r="38">
      <c r="A38" s="1" t="s">
        <v>513</v>
      </c>
      <c r="E38" s="27" t="s">
        <v>514</v>
      </c>
    </row>
    <row r="39">
      <c r="A39" s="1" t="s">
        <v>504</v>
      </c>
      <c r="B39" s="1">
        <v>8</v>
      </c>
      <c r="C39" s="26" t="s">
        <v>3410</v>
      </c>
      <c r="D39" t="s">
        <v>506</v>
      </c>
      <c r="E39" s="27" t="s">
        <v>3411</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4449</v>
      </c>
    </row>
    <row r="41" ht="25.5">
      <c r="A41" s="1" t="s">
        <v>511</v>
      </c>
      <c r="E41" s="32" t="s">
        <v>8263</v>
      </c>
    </row>
    <row r="42">
      <c r="A42" s="1" t="s">
        <v>513</v>
      </c>
      <c r="E42" s="27" t="s">
        <v>514</v>
      </c>
    </row>
    <row r="43">
      <c r="A43" s="1" t="s">
        <v>504</v>
      </c>
      <c r="B43" s="1">
        <v>9</v>
      </c>
      <c r="C43" s="26" t="s">
        <v>3392</v>
      </c>
      <c r="D43" t="s">
        <v>4288</v>
      </c>
      <c r="E43" s="27" t="s">
        <v>3393</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4289</v>
      </c>
    </row>
    <row r="45" ht="25.5">
      <c r="A45" s="1" t="s">
        <v>511</v>
      </c>
      <c r="E45" s="32" t="s">
        <v>8264</v>
      </c>
    </row>
    <row r="46">
      <c r="A46" s="1" t="s">
        <v>513</v>
      </c>
      <c r="E46" s="27" t="s">
        <v>514</v>
      </c>
    </row>
    <row r="47">
      <c r="A47" s="1" t="s">
        <v>504</v>
      </c>
      <c r="B47" s="1">
        <v>10</v>
      </c>
      <c r="C47" s="26" t="s">
        <v>3392</v>
      </c>
      <c r="D47" t="s">
        <v>4291</v>
      </c>
      <c r="E47" s="27" t="s">
        <v>3393</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4292</v>
      </c>
    </row>
    <row r="49" ht="25.5">
      <c r="A49" s="1" t="s">
        <v>511</v>
      </c>
      <c r="E49" s="32" t="s">
        <v>8265</v>
      </c>
    </row>
    <row r="50">
      <c r="A50" s="1" t="s">
        <v>513</v>
      </c>
      <c r="E50" s="27" t="s">
        <v>514</v>
      </c>
    </row>
    <row r="51">
      <c r="A51" s="1" t="s">
        <v>504</v>
      </c>
      <c r="B51" s="1">
        <v>11</v>
      </c>
      <c r="C51" s="26" t="s">
        <v>3403</v>
      </c>
      <c r="D51" t="s">
        <v>506</v>
      </c>
      <c r="E51" s="27" t="s">
        <v>3404</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4294</v>
      </c>
    </row>
    <row r="53" ht="25.5">
      <c r="A53" s="1" t="s">
        <v>511</v>
      </c>
      <c r="E53" s="32" t="s">
        <v>8266</v>
      </c>
    </row>
    <row r="54">
      <c r="A54" s="1" t="s">
        <v>513</v>
      </c>
      <c r="E54" s="27" t="s">
        <v>514</v>
      </c>
    </row>
    <row r="55">
      <c r="A55" s="1" t="s">
        <v>504</v>
      </c>
      <c r="B55" s="1">
        <v>12</v>
      </c>
      <c r="C55" s="26" t="s">
        <v>3399</v>
      </c>
      <c r="D55" t="s">
        <v>506</v>
      </c>
      <c r="E55" s="27" t="s">
        <v>3400</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4455</v>
      </c>
    </row>
    <row r="57" ht="25.5">
      <c r="A57" s="1" t="s">
        <v>511</v>
      </c>
      <c r="E57" s="32" t="s">
        <v>8267</v>
      </c>
    </row>
    <row r="58">
      <c r="A58" s="1" t="s">
        <v>513</v>
      </c>
      <c r="E58" s="27" t="s">
        <v>514</v>
      </c>
    </row>
    <row r="59">
      <c r="A59" s="1" t="s">
        <v>504</v>
      </c>
      <c r="B59" s="1">
        <v>13</v>
      </c>
      <c r="C59" s="26" t="s">
        <v>3677</v>
      </c>
      <c r="D59" t="s">
        <v>506</v>
      </c>
      <c r="E59" s="27" t="s">
        <v>3678</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8268</v>
      </c>
    </row>
    <row r="62">
      <c r="A62" s="1" t="s">
        <v>513</v>
      </c>
      <c r="E62" s="27" t="s">
        <v>514</v>
      </c>
    </row>
    <row r="63">
      <c r="A63" s="1" t="s">
        <v>504</v>
      </c>
      <c r="B63" s="1">
        <v>14</v>
      </c>
      <c r="C63" s="26" t="s">
        <v>3430</v>
      </c>
      <c r="D63" t="s">
        <v>4288</v>
      </c>
      <c r="E63" s="27" t="s">
        <v>3431</v>
      </c>
      <c r="F63" s="28" t="s">
        <v>1626</v>
      </c>
      <c r="G63" s="29">
        <v>1619.2</v>
      </c>
      <c r="H63" s="28">
        <v>0</v>
      </c>
      <c r="I63" s="30">
        <f>ROUND(G63*H63,P4)</f>
        <v>0</v>
      </c>
      <c r="L63" s="30">
        <v>0</v>
      </c>
      <c r="M63" s="24">
        <f>ROUND(G63*L63,P4)</f>
        <v>0</v>
      </c>
      <c r="N63" s="25" t="s">
        <v>509</v>
      </c>
      <c r="O63" s="31">
        <f>M63*AA63</f>
        <v>0</v>
      </c>
      <c r="P63" s="1">
        <v>3</v>
      </c>
      <c r="AA63" s="1">
        <f>IF(P63=1,$O$3,IF(P63=2,$O$4,$O$5))</f>
        <v>0</v>
      </c>
    </row>
    <row r="64">
      <c r="A64" s="1" t="s">
        <v>510</v>
      </c>
      <c r="E64" s="27" t="s">
        <v>4297</v>
      </c>
    </row>
    <row r="65" ht="25.5">
      <c r="A65" s="1" t="s">
        <v>511</v>
      </c>
      <c r="E65" s="32" t="s">
        <v>8269</v>
      </c>
    </row>
    <row r="66">
      <c r="A66" s="1" t="s">
        <v>513</v>
      </c>
      <c r="E66" s="27" t="s">
        <v>514</v>
      </c>
    </row>
    <row r="67">
      <c r="A67" s="1" t="s">
        <v>504</v>
      </c>
      <c r="B67" s="1">
        <v>15</v>
      </c>
      <c r="C67" s="26" t="s">
        <v>3430</v>
      </c>
      <c r="D67" t="s">
        <v>4291</v>
      </c>
      <c r="E67" s="27" t="s">
        <v>3431</v>
      </c>
      <c r="F67" s="28" t="s">
        <v>1626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4299</v>
      </c>
    </row>
    <row r="69" ht="25.5">
      <c r="A69" s="1" t="s">
        <v>511</v>
      </c>
      <c r="E69" s="32" t="s">
        <v>8270</v>
      </c>
    </row>
    <row r="70">
      <c r="A70" s="1" t="s">
        <v>513</v>
      </c>
      <c r="E70" s="27" t="s">
        <v>514</v>
      </c>
    </row>
    <row r="71">
      <c r="A71" s="1" t="s">
        <v>504</v>
      </c>
      <c r="B71" s="1">
        <v>16</v>
      </c>
      <c r="C71" s="26" t="s">
        <v>3433</v>
      </c>
      <c r="D71" t="s">
        <v>506</v>
      </c>
      <c r="E71" s="27" t="s">
        <v>3434</v>
      </c>
      <c r="F71" s="28" t="s">
        <v>1626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8271</v>
      </c>
    </row>
    <row r="74">
      <c r="A74" s="1" t="s">
        <v>513</v>
      </c>
      <c r="E74" s="27" t="s">
        <v>514</v>
      </c>
    </row>
    <row r="75">
      <c r="A75" s="1" t="s">
        <v>504</v>
      </c>
      <c r="B75" s="1">
        <v>17</v>
      </c>
      <c r="C75" s="26" t="s">
        <v>4302</v>
      </c>
      <c r="D75" t="s">
        <v>506</v>
      </c>
      <c r="E75" s="27" t="s">
        <v>4303</v>
      </c>
      <c r="F75" s="28" t="s">
        <v>1626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8272</v>
      </c>
    </row>
    <row r="78">
      <c r="A78" s="1" t="s">
        <v>513</v>
      </c>
      <c r="E78" s="27" t="s">
        <v>514</v>
      </c>
    </row>
    <row r="79">
      <c r="A79" s="1" t="s">
        <v>504</v>
      </c>
      <c r="B79" s="1">
        <v>18</v>
      </c>
      <c r="C79" s="26" t="s">
        <v>3425</v>
      </c>
      <c r="D79" t="s">
        <v>506</v>
      </c>
      <c r="E79" s="27" t="s">
        <v>3426</v>
      </c>
      <c r="F79" s="28" t="s">
        <v>1626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8272</v>
      </c>
    </row>
    <row r="82">
      <c r="A82" s="1" t="s">
        <v>513</v>
      </c>
      <c r="E82" s="27" t="s">
        <v>514</v>
      </c>
    </row>
    <row r="83">
      <c r="A83" s="1" t="s">
        <v>501</v>
      </c>
      <c r="C83" s="22" t="s">
        <v>601</v>
      </c>
      <c r="E83" s="23" t="s">
        <v>4305</v>
      </c>
      <c r="L83" s="24">
        <f>SUMIFS(L84:L95,A84:A95,"P")</f>
        <v>0</v>
      </c>
      <c r="M83" s="24">
        <f>SUMIFS(M84:M95,A84:A95,"P")</f>
        <v>0</v>
      </c>
      <c r="N83" s="25"/>
    </row>
    <row r="84">
      <c r="A84" s="1" t="s">
        <v>504</v>
      </c>
      <c r="B84" s="1">
        <v>19</v>
      </c>
      <c r="C84" s="26" t="s">
        <v>4306</v>
      </c>
      <c r="D84" t="s">
        <v>506</v>
      </c>
      <c r="E84" s="27" t="s">
        <v>4307</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4308</v>
      </c>
    </row>
    <row r="86" ht="25.5">
      <c r="A86" s="1" t="s">
        <v>511</v>
      </c>
      <c r="E86" s="32" t="s">
        <v>4561</v>
      </c>
    </row>
    <row r="87">
      <c r="A87" s="1" t="s">
        <v>513</v>
      </c>
      <c r="E87" s="27" t="s">
        <v>514</v>
      </c>
    </row>
    <row r="88">
      <c r="A88" s="1" t="s">
        <v>504</v>
      </c>
      <c r="B88" s="1">
        <v>20</v>
      </c>
      <c r="C88" s="26" t="s">
        <v>3444</v>
      </c>
      <c r="D88" t="s">
        <v>506</v>
      </c>
      <c r="E88" s="27" t="s">
        <v>3445</v>
      </c>
      <c r="F88" s="28" t="s">
        <v>1626</v>
      </c>
      <c r="G88" s="29">
        <v>450</v>
      </c>
      <c r="H88" s="28">
        <v>0</v>
      </c>
      <c r="I88" s="30">
        <f>ROUND(G88*H88,P4)</f>
        <v>0</v>
      </c>
      <c r="L88" s="30">
        <v>0</v>
      </c>
      <c r="M88" s="24">
        <f>ROUND(G88*L88,P4)</f>
        <v>0</v>
      </c>
      <c r="N88" s="25" t="s">
        <v>509</v>
      </c>
      <c r="O88" s="31">
        <f>M88*AA88</f>
        <v>0</v>
      </c>
      <c r="P88" s="1">
        <v>3</v>
      </c>
      <c r="AA88" s="1">
        <f>IF(P88=1,$O$3,IF(P88=2,$O$4,$O$5))</f>
        <v>0</v>
      </c>
    </row>
    <row r="89">
      <c r="A89" s="1" t="s">
        <v>510</v>
      </c>
      <c r="E89" s="27" t="s">
        <v>4537</v>
      </c>
    </row>
    <row r="90" ht="25.5">
      <c r="A90" s="1" t="s">
        <v>511</v>
      </c>
      <c r="E90" s="32" t="s">
        <v>8273</v>
      </c>
    </row>
    <row r="91">
      <c r="A91" s="1" t="s">
        <v>513</v>
      </c>
      <c r="E91" s="27" t="s">
        <v>514</v>
      </c>
    </row>
    <row r="92">
      <c r="A92" s="1" t="s">
        <v>504</v>
      </c>
      <c r="B92" s="1">
        <v>21</v>
      </c>
      <c r="C92" s="26" t="s">
        <v>4310</v>
      </c>
      <c r="D92" t="s">
        <v>506</v>
      </c>
      <c r="E92" s="27" t="s">
        <v>4311</v>
      </c>
      <c r="F92" s="28" t="s">
        <v>1626</v>
      </c>
      <c r="G92" s="29">
        <v>240</v>
      </c>
      <c r="H92" s="28">
        <v>0</v>
      </c>
      <c r="I92" s="30">
        <f>ROUND(G92*H92,P4)</f>
        <v>0</v>
      </c>
      <c r="L92" s="30">
        <v>0</v>
      </c>
      <c r="M92" s="24">
        <f>ROUND(G92*L92,P4)</f>
        <v>0</v>
      </c>
      <c r="N92" s="25" t="s">
        <v>509</v>
      </c>
      <c r="O92" s="31">
        <f>M92*AA92</f>
        <v>0</v>
      </c>
      <c r="P92" s="1">
        <v>3</v>
      </c>
      <c r="AA92" s="1">
        <f>IF(P92=1,$O$3,IF(P92=2,$O$4,$O$5))</f>
        <v>0</v>
      </c>
    </row>
    <row r="93">
      <c r="A93" s="1" t="s">
        <v>510</v>
      </c>
      <c r="E93" s="27" t="s">
        <v>4312</v>
      </c>
    </row>
    <row r="94" ht="25.5">
      <c r="A94" s="1" t="s">
        <v>511</v>
      </c>
      <c r="E94" s="32" t="s">
        <v>8274</v>
      </c>
    </row>
    <row r="95">
      <c r="A95" s="1" t="s">
        <v>513</v>
      </c>
      <c r="E95" s="27" t="s">
        <v>514</v>
      </c>
    </row>
    <row r="96">
      <c r="A96" s="1" t="s">
        <v>501</v>
      </c>
      <c r="C96" s="22" t="s">
        <v>860</v>
      </c>
      <c r="E96" s="23" t="s">
        <v>2849</v>
      </c>
      <c r="L96" s="24">
        <f>SUMIFS(L97:L164,A97:A164,"P")</f>
        <v>0</v>
      </c>
      <c r="M96" s="24">
        <f>SUMIFS(M97:M164,A97:A164,"P")</f>
        <v>0</v>
      </c>
      <c r="N96" s="25"/>
    </row>
    <row r="97">
      <c r="A97" s="1" t="s">
        <v>504</v>
      </c>
      <c r="B97" s="1">
        <v>22</v>
      </c>
      <c r="C97" s="26" t="s">
        <v>4318</v>
      </c>
      <c r="D97" t="s">
        <v>506</v>
      </c>
      <c r="E97" s="27" t="s">
        <v>4319</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5.5">
      <c r="A99" s="1" t="s">
        <v>511</v>
      </c>
      <c r="E99" s="32" t="s">
        <v>8265</v>
      </c>
    </row>
    <row r="100">
      <c r="A100" s="1" t="s">
        <v>513</v>
      </c>
      <c r="E100" s="27" t="s">
        <v>514</v>
      </c>
    </row>
    <row r="101">
      <c r="A101" s="1" t="s">
        <v>504</v>
      </c>
      <c r="B101" s="1">
        <v>23</v>
      </c>
      <c r="C101" s="26" t="s">
        <v>4321</v>
      </c>
      <c r="D101" t="s">
        <v>506</v>
      </c>
      <c r="E101" s="27" t="s">
        <v>4322</v>
      </c>
      <c r="F101" s="28" t="s">
        <v>1626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4624</v>
      </c>
    </row>
    <row r="103" ht="63.75">
      <c r="A103" s="1" t="s">
        <v>511</v>
      </c>
      <c r="E103" s="32" t="s">
        <v>8275</v>
      </c>
    </row>
    <row r="104">
      <c r="A104" s="1" t="s">
        <v>513</v>
      </c>
      <c r="E104" s="27" t="s">
        <v>514</v>
      </c>
    </row>
    <row r="105">
      <c r="A105" s="1" t="s">
        <v>504</v>
      </c>
      <c r="B105" s="1">
        <v>24</v>
      </c>
      <c r="C105" s="26" t="s">
        <v>4325</v>
      </c>
      <c r="D105" t="s">
        <v>506</v>
      </c>
      <c r="E105" s="27" t="s">
        <v>4326</v>
      </c>
      <c r="F105" s="28" t="s">
        <v>1626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8276</v>
      </c>
    </row>
    <row r="107" ht="51">
      <c r="A107" s="1" t="s">
        <v>511</v>
      </c>
      <c r="E107" s="32" t="s">
        <v>8277</v>
      </c>
    </row>
    <row r="108">
      <c r="A108" s="1" t="s">
        <v>513</v>
      </c>
      <c r="E108" s="27" t="s">
        <v>514</v>
      </c>
    </row>
    <row r="109">
      <c r="A109" s="1" t="s">
        <v>504</v>
      </c>
      <c r="B109" s="1">
        <v>25</v>
      </c>
      <c r="C109" s="26" t="s">
        <v>4152</v>
      </c>
      <c r="D109" t="s">
        <v>506</v>
      </c>
      <c r="E109" s="27" t="s">
        <v>4153</v>
      </c>
      <c r="F109" s="28" t="s">
        <v>1626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8278</v>
      </c>
    </row>
    <row r="111" ht="38.25">
      <c r="A111" s="1" t="s">
        <v>511</v>
      </c>
      <c r="E111" s="32" t="s">
        <v>8279</v>
      </c>
    </row>
    <row r="112">
      <c r="A112" s="1" t="s">
        <v>513</v>
      </c>
      <c r="E112" s="27" t="s">
        <v>514</v>
      </c>
    </row>
    <row r="113">
      <c r="A113" s="1" t="s">
        <v>504</v>
      </c>
      <c r="B113" s="1">
        <v>26</v>
      </c>
      <c r="C113" s="26" t="s">
        <v>4680</v>
      </c>
      <c r="D113" t="s">
        <v>506</v>
      </c>
      <c r="E113" s="27" t="s">
        <v>4681</v>
      </c>
      <c r="F113" s="28" t="s">
        <v>1626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4682</v>
      </c>
    </row>
    <row r="115" ht="38.25">
      <c r="A115" s="1" t="s">
        <v>511</v>
      </c>
      <c r="E115" s="32" t="s">
        <v>8280</v>
      </c>
    </row>
    <row r="116">
      <c r="A116" s="1" t="s">
        <v>513</v>
      </c>
      <c r="E116" s="27" t="s">
        <v>514</v>
      </c>
    </row>
    <row r="117">
      <c r="A117" s="1" t="s">
        <v>504</v>
      </c>
      <c r="B117" s="1">
        <v>27</v>
      </c>
      <c r="C117" s="26" t="s">
        <v>4331</v>
      </c>
      <c r="D117" t="s">
        <v>506</v>
      </c>
      <c r="E117" s="27" t="s">
        <v>4332</v>
      </c>
      <c r="F117" s="28" t="s">
        <v>1626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4333</v>
      </c>
    </row>
    <row r="119" ht="51">
      <c r="A119" s="1" t="s">
        <v>511</v>
      </c>
      <c r="E119" s="32" t="s">
        <v>8281</v>
      </c>
    </row>
    <row r="120">
      <c r="A120" s="1" t="s">
        <v>513</v>
      </c>
      <c r="E120" s="27" t="s">
        <v>514</v>
      </c>
    </row>
    <row r="121">
      <c r="A121" s="1" t="s">
        <v>504</v>
      </c>
      <c r="B121" s="1">
        <v>28</v>
      </c>
      <c r="C121" s="26" t="s">
        <v>4334</v>
      </c>
      <c r="D121" t="s">
        <v>506</v>
      </c>
      <c r="E121" s="27" t="s">
        <v>4335</v>
      </c>
      <c r="F121" s="28" t="s">
        <v>1626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51">
      <c r="A123" s="1" t="s">
        <v>511</v>
      </c>
      <c r="E123" s="32" t="s">
        <v>8281</v>
      </c>
    </row>
    <row r="124">
      <c r="A124" s="1" t="s">
        <v>513</v>
      </c>
      <c r="E124" s="27" t="s">
        <v>514</v>
      </c>
    </row>
    <row r="125">
      <c r="A125" s="1" t="s">
        <v>504</v>
      </c>
      <c r="B125" s="1">
        <v>29</v>
      </c>
      <c r="C125" s="26" t="s">
        <v>4630</v>
      </c>
      <c r="D125" t="s">
        <v>506</v>
      </c>
      <c r="E125" s="27" t="s">
        <v>4631</v>
      </c>
      <c r="F125" s="28" t="s">
        <v>1626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4632</v>
      </c>
    </row>
    <row r="127" ht="25.5">
      <c r="A127" s="1" t="s">
        <v>511</v>
      </c>
      <c r="E127" s="32" t="s">
        <v>8282</v>
      </c>
    </row>
    <row r="128">
      <c r="A128" s="1" t="s">
        <v>513</v>
      </c>
      <c r="E128" s="27" t="s">
        <v>514</v>
      </c>
    </row>
    <row r="129">
      <c r="A129" s="1" t="s">
        <v>504</v>
      </c>
      <c r="B129" s="1">
        <v>30</v>
      </c>
      <c r="C129" s="26" t="s">
        <v>4693</v>
      </c>
      <c r="D129" t="s">
        <v>506</v>
      </c>
      <c r="E129" s="27" t="s">
        <v>4694</v>
      </c>
      <c r="F129" s="28" t="s">
        <v>1626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4695</v>
      </c>
    </row>
    <row r="131" ht="38.25">
      <c r="A131" s="1" t="s">
        <v>511</v>
      </c>
      <c r="E131" s="32" t="s">
        <v>8283</v>
      </c>
    </row>
    <row r="132">
      <c r="A132" s="1" t="s">
        <v>513</v>
      </c>
      <c r="E132" s="27" t="s">
        <v>514</v>
      </c>
    </row>
    <row r="133">
      <c r="A133" s="1" t="s">
        <v>504</v>
      </c>
      <c r="B133" s="1">
        <v>31</v>
      </c>
      <c r="C133" s="26" t="s">
        <v>4634</v>
      </c>
      <c r="D133" t="s">
        <v>506</v>
      </c>
      <c r="E133" s="27" t="s">
        <v>4635</v>
      </c>
      <c r="F133" s="28" t="s">
        <v>1626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4636</v>
      </c>
    </row>
    <row r="135" ht="25.5">
      <c r="A135" s="1" t="s">
        <v>511</v>
      </c>
      <c r="E135" s="32" t="s">
        <v>8282</v>
      </c>
    </row>
    <row r="136">
      <c r="A136" s="1" t="s">
        <v>513</v>
      </c>
      <c r="E136" s="27" t="s">
        <v>514</v>
      </c>
    </row>
    <row r="137">
      <c r="A137" s="1" t="s">
        <v>504</v>
      </c>
      <c r="B137" s="1">
        <v>32</v>
      </c>
      <c r="C137" s="26" t="s">
        <v>4348</v>
      </c>
      <c r="D137" t="s">
        <v>506</v>
      </c>
      <c r="E137" s="27" t="s">
        <v>4349</v>
      </c>
      <c r="F137" s="28" t="s">
        <v>1626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4350</v>
      </c>
    </row>
    <row r="139" ht="38.25">
      <c r="A139" s="1" t="s">
        <v>511</v>
      </c>
      <c r="E139" s="32" t="s">
        <v>8284</v>
      </c>
    </row>
    <row r="140">
      <c r="A140" s="1" t="s">
        <v>513</v>
      </c>
      <c r="E140" s="27" t="s">
        <v>514</v>
      </c>
    </row>
    <row r="141">
      <c r="A141" s="1" t="s">
        <v>504</v>
      </c>
      <c r="B141" s="1">
        <v>33</v>
      </c>
      <c r="C141" s="26" t="s">
        <v>4352</v>
      </c>
      <c r="D141" t="s">
        <v>506</v>
      </c>
      <c r="E141" s="27" t="s">
        <v>4353</v>
      </c>
      <c r="F141" s="28" t="s">
        <v>1626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4354</v>
      </c>
    </row>
    <row r="143" ht="38.25">
      <c r="A143" s="1" t="s">
        <v>511</v>
      </c>
      <c r="E143" s="32" t="s">
        <v>8285</v>
      </c>
    </row>
    <row r="144">
      <c r="A144" s="1" t="s">
        <v>513</v>
      </c>
      <c r="E144" s="27" t="s">
        <v>514</v>
      </c>
    </row>
    <row r="145">
      <c r="A145" s="1" t="s">
        <v>504</v>
      </c>
      <c r="B145" s="1">
        <v>34</v>
      </c>
      <c r="C145" s="26" t="s">
        <v>4356</v>
      </c>
      <c r="D145" t="s">
        <v>506</v>
      </c>
      <c r="E145" s="27" t="s">
        <v>4357</v>
      </c>
      <c r="F145" s="28" t="s">
        <v>1626</v>
      </c>
      <c r="G145" s="29">
        <v>13</v>
      </c>
      <c r="H145" s="28">
        <v>0</v>
      </c>
      <c r="I145" s="30">
        <f>ROUND(G145*H145,P4)</f>
        <v>0</v>
      </c>
      <c r="L145" s="30">
        <v>0</v>
      </c>
      <c r="M145" s="24">
        <f>ROUND(G145*L145,P4)</f>
        <v>0</v>
      </c>
      <c r="N145" s="25" t="s">
        <v>509</v>
      </c>
      <c r="O145" s="31">
        <f>M145*AA145</f>
        <v>0</v>
      </c>
      <c r="P145" s="1">
        <v>3</v>
      </c>
      <c r="AA145" s="1">
        <f>IF(P145=1,$O$3,IF(P145=2,$O$4,$O$5))</f>
        <v>0</v>
      </c>
    </row>
    <row r="146" ht="25.5">
      <c r="A146" s="1" t="s">
        <v>510</v>
      </c>
      <c r="E146" s="27" t="s">
        <v>4358</v>
      </c>
    </row>
    <row r="147" ht="38.25">
      <c r="A147" s="1" t="s">
        <v>511</v>
      </c>
      <c r="E147" s="32" t="s">
        <v>8286</v>
      </c>
    </row>
    <row r="148">
      <c r="A148" s="1" t="s">
        <v>513</v>
      </c>
      <c r="E148" s="27" t="s">
        <v>514</v>
      </c>
    </row>
    <row r="149">
      <c r="A149" s="1" t="s">
        <v>504</v>
      </c>
      <c r="B149" s="1">
        <v>35</v>
      </c>
      <c r="C149" s="26" t="s">
        <v>4471</v>
      </c>
      <c r="D149" t="s">
        <v>4288</v>
      </c>
      <c r="E149" s="27" t="s">
        <v>4472</v>
      </c>
      <c r="F149" s="28" t="s">
        <v>1626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4473</v>
      </c>
    </row>
    <row r="151" ht="38.25">
      <c r="A151" s="1" t="s">
        <v>511</v>
      </c>
      <c r="E151" s="32" t="s">
        <v>8287</v>
      </c>
    </row>
    <row r="152">
      <c r="A152" s="1" t="s">
        <v>513</v>
      </c>
      <c r="E152" s="27" t="s">
        <v>514</v>
      </c>
    </row>
    <row r="153">
      <c r="A153" s="1" t="s">
        <v>504</v>
      </c>
      <c r="B153" s="1">
        <v>36</v>
      </c>
      <c r="C153" s="26" t="s">
        <v>4471</v>
      </c>
      <c r="D153" t="s">
        <v>4291</v>
      </c>
      <c r="E153" s="27" t="s">
        <v>4472</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4475</v>
      </c>
    </row>
    <row r="155" ht="38.25">
      <c r="A155" s="1" t="s">
        <v>511</v>
      </c>
      <c r="E155" s="32" t="s">
        <v>8288</v>
      </c>
    </row>
    <row r="156">
      <c r="A156" s="1" t="s">
        <v>513</v>
      </c>
      <c r="E156" s="27" t="s">
        <v>514</v>
      </c>
    </row>
    <row r="157">
      <c r="A157" s="1" t="s">
        <v>504</v>
      </c>
      <c r="B157" s="1">
        <v>37</v>
      </c>
      <c r="C157" s="26" t="s">
        <v>4360</v>
      </c>
      <c r="D157" t="s">
        <v>506</v>
      </c>
      <c r="E157" s="27" t="s">
        <v>4361</v>
      </c>
      <c r="F157" s="28" t="s">
        <v>1626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4362</v>
      </c>
    </row>
    <row r="159" ht="25.5">
      <c r="A159" s="1" t="s">
        <v>511</v>
      </c>
      <c r="E159" s="32" t="s">
        <v>8289</v>
      </c>
    </row>
    <row r="160">
      <c r="A160" s="1" t="s">
        <v>513</v>
      </c>
      <c r="E160" s="27" t="s">
        <v>514</v>
      </c>
    </row>
    <row r="161">
      <c r="A161" s="1" t="s">
        <v>504</v>
      </c>
      <c r="B161" s="1">
        <v>38</v>
      </c>
      <c r="C161" s="26" t="s">
        <v>4478</v>
      </c>
      <c r="D161" t="s">
        <v>506</v>
      </c>
      <c r="E161" s="27" t="s">
        <v>4479</v>
      </c>
      <c r="F161" s="28" t="s">
        <v>1626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4480</v>
      </c>
    </row>
    <row r="163" ht="25.5">
      <c r="A163" s="1" t="s">
        <v>511</v>
      </c>
      <c r="E163" s="32" t="s">
        <v>8290</v>
      </c>
    </row>
    <row r="164">
      <c r="A164" s="1" t="s">
        <v>513</v>
      </c>
      <c r="E164" s="27" t="s">
        <v>514</v>
      </c>
    </row>
    <row r="165">
      <c r="A165" s="1" t="s">
        <v>501</v>
      </c>
      <c r="C165" s="22" t="s">
        <v>3502</v>
      </c>
      <c r="E165" s="23" t="s">
        <v>3503</v>
      </c>
      <c r="L165" s="24">
        <f>SUMIFS(L166:L169,A166:A169,"P")</f>
        <v>0</v>
      </c>
      <c r="M165" s="24">
        <f>SUMIFS(M166:M169,A166:A169,"P")</f>
        <v>0</v>
      </c>
      <c r="N165" s="25"/>
    </row>
    <row r="166">
      <c r="A166" s="1" t="s">
        <v>504</v>
      </c>
      <c r="B166" s="1">
        <v>39</v>
      </c>
      <c r="C166" s="26" t="s">
        <v>4372</v>
      </c>
      <c r="D166" t="s">
        <v>506</v>
      </c>
      <c r="E166" s="27" t="s">
        <v>4373</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5.5">
      <c r="A168" s="1" t="s">
        <v>511</v>
      </c>
      <c r="E168" s="32" t="s">
        <v>4383</v>
      </c>
    </row>
    <row r="169">
      <c r="A169" s="1" t="s">
        <v>513</v>
      </c>
      <c r="E169" s="27" t="s">
        <v>514</v>
      </c>
    </row>
    <row r="170">
      <c r="A170" s="1" t="s">
        <v>501</v>
      </c>
      <c r="C170" s="22" t="s">
        <v>2884</v>
      </c>
      <c r="E170" s="23" t="s">
        <v>3333</v>
      </c>
      <c r="L170" s="24">
        <f>SUMIFS(L171:L226,A171:A226,"P")</f>
        <v>0</v>
      </c>
      <c r="M170" s="24">
        <f>SUMIFS(M171:M226,A171:A226,"P")</f>
        <v>0</v>
      </c>
      <c r="N170" s="25"/>
    </row>
    <row r="171">
      <c r="A171" s="1" t="s">
        <v>504</v>
      </c>
      <c r="B171" s="1">
        <v>40</v>
      </c>
      <c r="C171" s="26" t="s">
        <v>4486</v>
      </c>
      <c r="D171" t="s">
        <v>506</v>
      </c>
      <c r="E171" s="27" t="s">
        <v>4487</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4488</v>
      </c>
    </row>
    <row r="173" ht="25.5">
      <c r="A173" s="1" t="s">
        <v>511</v>
      </c>
      <c r="E173" s="32" t="s">
        <v>4596</v>
      </c>
    </row>
    <row r="174">
      <c r="A174" s="1" t="s">
        <v>513</v>
      </c>
      <c r="E174" s="27" t="s">
        <v>514</v>
      </c>
    </row>
    <row r="175" ht="25.5">
      <c r="A175" s="1" t="s">
        <v>504</v>
      </c>
      <c r="B175" s="1">
        <v>41</v>
      </c>
      <c r="C175" s="26" t="s">
        <v>4378</v>
      </c>
      <c r="D175" t="s">
        <v>506</v>
      </c>
      <c r="E175" s="27" t="s">
        <v>4379</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4383</v>
      </c>
    </row>
    <row r="178">
      <c r="A178" s="1" t="s">
        <v>513</v>
      </c>
      <c r="E178" s="27" t="s">
        <v>514</v>
      </c>
    </row>
    <row r="179" ht="25.5">
      <c r="A179" s="1" t="s">
        <v>504</v>
      </c>
      <c r="B179" s="1">
        <v>42</v>
      </c>
      <c r="C179" s="26" t="s">
        <v>4381</v>
      </c>
      <c r="D179" t="s">
        <v>506</v>
      </c>
      <c r="E179" s="27" t="s">
        <v>4382</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4383</v>
      </c>
    </row>
    <row r="182">
      <c r="A182" s="1" t="s">
        <v>513</v>
      </c>
      <c r="E182" s="27" t="s">
        <v>514</v>
      </c>
    </row>
    <row r="183">
      <c r="A183" s="1" t="s">
        <v>504</v>
      </c>
      <c r="B183" s="1">
        <v>43</v>
      </c>
      <c r="C183" s="26" t="s">
        <v>4386</v>
      </c>
      <c r="D183" t="s">
        <v>506</v>
      </c>
      <c r="E183" s="27" t="s">
        <v>4387</v>
      </c>
      <c r="F183" s="28" t="s">
        <v>1626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4641</v>
      </c>
    </row>
    <row r="186">
      <c r="A186" s="1" t="s">
        <v>513</v>
      </c>
      <c r="E186" s="27" t="s">
        <v>514</v>
      </c>
    </row>
    <row r="187">
      <c r="A187" s="1" t="s">
        <v>504</v>
      </c>
      <c r="B187" s="1">
        <v>44</v>
      </c>
      <c r="C187" s="26" t="s">
        <v>4389</v>
      </c>
      <c r="D187" t="s">
        <v>506</v>
      </c>
      <c r="E187" s="27" t="s">
        <v>4390</v>
      </c>
      <c r="F187" s="28" t="s">
        <v>1626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4641</v>
      </c>
    </row>
    <row r="190">
      <c r="A190" s="1" t="s">
        <v>513</v>
      </c>
      <c r="E190" s="27" t="s">
        <v>514</v>
      </c>
    </row>
    <row r="191">
      <c r="A191" s="1" t="s">
        <v>504</v>
      </c>
      <c r="B191" s="1">
        <v>45</v>
      </c>
      <c r="C191" s="26" t="s">
        <v>4395</v>
      </c>
      <c r="D191" t="s">
        <v>4288</v>
      </c>
      <c r="E191" s="27" t="s">
        <v>4396</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5.5">
      <c r="A192" s="1" t="s">
        <v>510</v>
      </c>
      <c r="E192" s="27" t="s">
        <v>8291</v>
      </c>
    </row>
    <row r="193" ht="25.5">
      <c r="A193" s="1" t="s">
        <v>511</v>
      </c>
      <c r="E193" s="32" t="s">
        <v>8292</v>
      </c>
    </row>
    <row r="194">
      <c r="A194" s="1" t="s">
        <v>513</v>
      </c>
      <c r="E194" s="27" t="s">
        <v>514</v>
      </c>
    </row>
    <row r="195">
      <c r="A195" s="1" t="s">
        <v>504</v>
      </c>
      <c r="B195" s="1">
        <v>46</v>
      </c>
      <c r="C195" s="26" t="s">
        <v>4395</v>
      </c>
      <c r="D195" t="s">
        <v>4291</v>
      </c>
      <c r="E195" s="27" t="s">
        <v>4396</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5.5">
      <c r="A196" s="1" t="s">
        <v>510</v>
      </c>
      <c r="E196" s="27" t="s">
        <v>8293</v>
      </c>
    </row>
    <row r="197" ht="25.5">
      <c r="A197" s="1" t="s">
        <v>511</v>
      </c>
      <c r="E197" s="32" t="s">
        <v>8294</v>
      </c>
    </row>
    <row r="198">
      <c r="A198" s="1" t="s">
        <v>513</v>
      </c>
      <c r="E198" s="27" t="s">
        <v>514</v>
      </c>
    </row>
    <row r="199">
      <c r="A199" s="1" t="s">
        <v>504</v>
      </c>
      <c r="B199" s="1">
        <v>47</v>
      </c>
      <c r="C199" s="26" t="s">
        <v>4165</v>
      </c>
      <c r="D199" t="s">
        <v>4288</v>
      </c>
      <c r="E199" s="27" t="s">
        <v>4166</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8295</v>
      </c>
    </row>
    <row r="201" ht="25.5">
      <c r="A201" s="1" t="s">
        <v>511</v>
      </c>
      <c r="E201" s="32" t="s">
        <v>8296</v>
      </c>
    </row>
    <row r="202">
      <c r="A202" s="1" t="s">
        <v>513</v>
      </c>
      <c r="E202" s="27" t="s">
        <v>514</v>
      </c>
    </row>
    <row r="203">
      <c r="A203" s="1" t="s">
        <v>504</v>
      </c>
      <c r="B203" s="1">
        <v>48</v>
      </c>
      <c r="C203" s="26" t="s">
        <v>4165</v>
      </c>
      <c r="D203" t="s">
        <v>4291</v>
      </c>
      <c r="E203" s="27" t="s">
        <v>4166</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5.5">
      <c r="A204" s="1" t="s">
        <v>510</v>
      </c>
      <c r="E204" s="27" t="s">
        <v>8297</v>
      </c>
    </row>
    <row r="205" ht="25.5">
      <c r="A205" s="1" t="s">
        <v>511</v>
      </c>
      <c r="E205" s="32" t="s">
        <v>4622</v>
      </c>
    </row>
    <row r="206">
      <c r="A206" s="1" t="s">
        <v>513</v>
      </c>
      <c r="E206" s="27" t="s">
        <v>514</v>
      </c>
    </row>
    <row r="207">
      <c r="A207" s="1" t="s">
        <v>504</v>
      </c>
      <c r="B207" s="1">
        <v>49</v>
      </c>
      <c r="C207" s="26" t="s">
        <v>4165</v>
      </c>
      <c r="D207" t="s">
        <v>4403</v>
      </c>
      <c r="E207" s="27" t="s">
        <v>4166</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5.5">
      <c r="A208" s="1" t="s">
        <v>510</v>
      </c>
      <c r="E208" s="27" t="s">
        <v>8298</v>
      </c>
    </row>
    <row r="209" ht="25.5">
      <c r="A209" s="1" t="s">
        <v>511</v>
      </c>
      <c r="E209" s="32" t="s">
        <v>8299</v>
      </c>
    </row>
    <row r="210">
      <c r="A210" s="1" t="s">
        <v>513</v>
      </c>
      <c r="E210" s="27" t="s">
        <v>514</v>
      </c>
    </row>
    <row r="211">
      <c r="A211" s="1" t="s">
        <v>504</v>
      </c>
      <c r="B211" s="1">
        <v>50</v>
      </c>
      <c r="C211" s="26" t="s">
        <v>4165</v>
      </c>
      <c r="D211" t="s">
        <v>4406</v>
      </c>
      <c r="E211" s="27" t="s">
        <v>4166</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5.5">
      <c r="A212" s="1" t="s">
        <v>510</v>
      </c>
      <c r="E212" s="27" t="s">
        <v>8300</v>
      </c>
    </row>
    <row r="213" ht="25.5">
      <c r="A213" s="1" t="s">
        <v>511</v>
      </c>
      <c r="E213" s="32" t="s">
        <v>4388</v>
      </c>
    </row>
    <row r="214">
      <c r="A214" s="1" t="s">
        <v>513</v>
      </c>
      <c r="E214" s="27" t="s">
        <v>514</v>
      </c>
    </row>
    <row r="215">
      <c r="A215" s="1" t="s">
        <v>504</v>
      </c>
      <c r="B215" s="1">
        <v>51</v>
      </c>
      <c r="C215" s="26" t="s">
        <v>4409</v>
      </c>
      <c r="D215" t="s">
        <v>506</v>
      </c>
      <c r="E215" s="27" t="s">
        <v>4410</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4662</v>
      </c>
    </row>
    <row r="218">
      <c r="A218" s="1" t="s">
        <v>513</v>
      </c>
      <c r="E218" s="27" t="s">
        <v>514</v>
      </c>
    </row>
    <row r="219">
      <c r="A219" s="1" t="s">
        <v>504</v>
      </c>
      <c r="B219" s="1">
        <v>52</v>
      </c>
      <c r="C219" s="26" t="s">
        <v>4416</v>
      </c>
      <c r="D219" t="s">
        <v>506</v>
      </c>
      <c r="E219" s="27" t="s">
        <v>4417</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8301</v>
      </c>
    </row>
    <row r="222">
      <c r="A222" s="1" t="s">
        <v>513</v>
      </c>
      <c r="E222" s="27" t="s">
        <v>514</v>
      </c>
    </row>
    <row r="223">
      <c r="A223" s="1" t="s">
        <v>504</v>
      </c>
      <c r="B223" s="1">
        <v>53</v>
      </c>
      <c r="C223" s="26" t="s">
        <v>4423</v>
      </c>
      <c r="D223" t="s">
        <v>506</v>
      </c>
      <c r="E223" s="27" t="s">
        <v>4424</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4501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COUNTIFS(L8:L259,"=0",A8:A259,"P")+COUNTIFS(L8:L259,"",A8:A259,"P")+SUM(Q8:Q259)</f>
        <v>0</v>
      </c>
    </row>
    <row r="8">
      <c r="A8" s="1" t="s">
        <v>499</v>
      </c>
      <c r="C8" s="22" t="s">
        <v>8302</v>
      </c>
      <c r="E8" s="23" t="s">
        <v>327</v>
      </c>
      <c r="L8" s="24">
        <f>L9+L26+L91+L100+L169+L190</f>
        <v>0</v>
      </c>
      <c r="M8" s="24">
        <f>M9+M26+M91+M100+M169+M190</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544.39999999999998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8303</v>
      </c>
    </row>
    <row r="13" ht="25.5">
      <c r="A13" s="1" t="s">
        <v>513</v>
      </c>
      <c r="E13" s="27" t="s">
        <v>2702</v>
      </c>
    </row>
    <row r="14" ht="25.5">
      <c r="A14" s="1" t="s">
        <v>504</v>
      </c>
      <c r="B14" s="1">
        <v>2</v>
      </c>
      <c r="C14" s="26" t="s">
        <v>3030</v>
      </c>
      <c r="D14" t="s">
        <v>3031</v>
      </c>
      <c r="E14" s="27" t="s">
        <v>3032</v>
      </c>
      <c r="F14" s="28" t="s">
        <v>2701</v>
      </c>
      <c r="G14" s="29">
        <v>120.12</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8304</v>
      </c>
    </row>
    <row r="17" ht="25.5">
      <c r="A17" s="1" t="s">
        <v>513</v>
      </c>
      <c r="E17" s="27" t="s">
        <v>2702</v>
      </c>
    </row>
    <row r="18" ht="25.5">
      <c r="A18" s="1" t="s">
        <v>504</v>
      </c>
      <c r="B18" s="1">
        <v>3</v>
      </c>
      <c r="C18" s="26" t="s">
        <v>2703</v>
      </c>
      <c r="D18" t="s">
        <v>2704</v>
      </c>
      <c r="E18" s="27" t="s">
        <v>2705</v>
      </c>
      <c r="F18" s="28" t="s">
        <v>2701</v>
      </c>
      <c r="G18" s="29">
        <v>153.53999999999999</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8305</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SUMIFS(L27:L90,A27:A90,"P")</f>
        <v>0</v>
      </c>
      <c r="M26" s="24">
        <f>SUMIFS(M27:M90,A27:A90,"P")</f>
        <v>0</v>
      </c>
      <c r="N26" s="25"/>
    </row>
    <row r="27" ht="25.5">
      <c r="A27" s="1" t="s">
        <v>504</v>
      </c>
      <c r="B27" s="1">
        <v>5</v>
      </c>
      <c r="C27" s="26" t="s">
        <v>4272</v>
      </c>
      <c r="D27" t="s">
        <v>4288</v>
      </c>
      <c r="E27" s="27" t="s">
        <v>4273</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4650</v>
      </c>
    </row>
    <row r="29" ht="25.5">
      <c r="A29" s="1" t="s">
        <v>511</v>
      </c>
      <c r="E29" s="32" t="s">
        <v>8306</v>
      </c>
    </row>
    <row r="30">
      <c r="A30" s="1" t="s">
        <v>513</v>
      </c>
      <c r="E30" s="27" t="s">
        <v>514</v>
      </c>
    </row>
    <row r="31" ht="25.5">
      <c r="A31" s="1" t="s">
        <v>504</v>
      </c>
      <c r="B31" s="1">
        <v>6</v>
      </c>
      <c r="C31" s="26" t="s">
        <v>4272</v>
      </c>
      <c r="D31" t="s">
        <v>4291</v>
      </c>
      <c r="E31" s="27" t="s">
        <v>4273</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4654</v>
      </c>
    </row>
    <row r="33" ht="38.25">
      <c r="A33" s="1" t="s">
        <v>511</v>
      </c>
      <c r="E33" s="32" t="s">
        <v>8307</v>
      </c>
    </row>
    <row r="34">
      <c r="A34" s="1" t="s">
        <v>513</v>
      </c>
      <c r="E34" s="27" t="s">
        <v>514</v>
      </c>
    </row>
    <row r="35">
      <c r="A35" s="1" t="s">
        <v>504</v>
      </c>
      <c r="B35" s="1">
        <v>7</v>
      </c>
      <c r="C35" s="26" t="s">
        <v>4275</v>
      </c>
      <c r="D35" t="s">
        <v>506</v>
      </c>
      <c r="E35" s="27" t="s">
        <v>4276</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8308</v>
      </c>
    </row>
    <row r="38">
      <c r="A38" s="1" t="s">
        <v>513</v>
      </c>
      <c r="E38" s="27" t="s">
        <v>514</v>
      </c>
    </row>
    <row r="39" ht="25.5">
      <c r="A39" s="1" t="s">
        <v>504</v>
      </c>
      <c r="B39" s="1">
        <v>8</v>
      </c>
      <c r="C39" s="26" t="s">
        <v>4278</v>
      </c>
      <c r="D39" t="s">
        <v>506</v>
      </c>
      <c r="E39" s="27" t="s">
        <v>4279</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3.75">
      <c r="A41" s="1" t="s">
        <v>511</v>
      </c>
      <c r="E41" s="32" t="s">
        <v>8309</v>
      </c>
    </row>
    <row r="42">
      <c r="A42" s="1" t="s">
        <v>513</v>
      </c>
      <c r="E42" s="27" t="s">
        <v>514</v>
      </c>
    </row>
    <row r="43" ht="25.5">
      <c r="A43" s="1" t="s">
        <v>504</v>
      </c>
      <c r="B43" s="1">
        <v>9</v>
      </c>
      <c r="C43" s="26" t="s">
        <v>4281</v>
      </c>
      <c r="D43" t="s">
        <v>506</v>
      </c>
      <c r="E43" s="27" t="s">
        <v>4282</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8310</v>
      </c>
    </row>
    <row r="46">
      <c r="A46" s="1" t="s">
        <v>513</v>
      </c>
      <c r="E46" s="27" t="s">
        <v>514</v>
      </c>
    </row>
    <row r="47" ht="25.5">
      <c r="A47" s="1" t="s">
        <v>504</v>
      </c>
      <c r="B47" s="1">
        <v>10</v>
      </c>
      <c r="C47" s="26" t="s">
        <v>4284</v>
      </c>
      <c r="D47" t="s">
        <v>506</v>
      </c>
      <c r="E47" s="27" t="s">
        <v>4285</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4286</v>
      </c>
    </row>
    <row r="49" ht="25.5">
      <c r="A49" s="1" t="s">
        <v>511</v>
      </c>
      <c r="E49" s="32" t="s">
        <v>8311</v>
      </c>
    </row>
    <row r="50">
      <c r="A50" s="1" t="s">
        <v>513</v>
      </c>
      <c r="E50" s="27" t="s">
        <v>514</v>
      </c>
    </row>
    <row r="51">
      <c r="A51" s="1" t="s">
        <v>504</v>
      </c>
      <c r="B51" s="1">
        <v>11</v>
      </c>
      <c r="C51" s="26" t="s">
        <v>3410</v>
      </c>
      <c r="D51" t="s">
        <v>506</v>
      </c>
      <c r="E51" s="27" t="s">
        <v>3411</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4449</v>
      </c>
    </row>
    <row r="53" ht="25.5">
      <c r="A53" s="1" t="s">
        <v>511</v>
      </c>
      <c r="E53" s="32" t="s">
        <v>8312</v>
      </c>
    </row>
    <row r="54">
      <c r="A54" s="1" t="s">
        <v>513</v>
      </c>
      <c r="E54" s="27" t="s">
        <v>514</v>
      </c>
    </row>
    <row r="55">
      <c r="A55" s="1" t="s">
        <v>504</v>
      </c>
      <c r="B55" s="1">
        <v>12</v>
      </c>
      <c r="C55" s="26" t="s">
        <v>3392</v>
      </c>
      <c r="D55" t="s">
        <v>4288</v>
      </c>
      <c r="E55" s="27" t="s">
        <v>3393</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4289</v>
      </c>
    </row>
    <row r="57" ht="25.5">
      <c r="A57" s="1" t="s">
        <v>511</v>
      </c>
      <c r="E57" s="32" t="s">
        <v>4664</v>
      </c>
    </row>
    <row r="58">
      <c r="A58" s="1" t="s">
        <v>513</v>
      </c>
      <c r="E58" s="27" t="s">
        <v>514</v>
      </c>
    </row>
    <row r="59">
      <c r="A59" s="1" t="s">
        <v>504</v>
      </c>
      <c r="B59" s="1">
        <v>13</v>
      </c>
      <c r="C59" s="26" t="s">
        <v>3392</v>
      </c>
      <c r="D59" t="s">
        <v>4291</v>
      </c>
      <c r="E59" s="27" t="s">
        <v>3393</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4292</v>
      </c>
    </row>
    <row r="61" ht="25.5">
      <c r="A61" s="1" t="s">
        <v>511</v>
      </c>
      <c r="E61" s="32" t="s">
        <v>8313</v>
      </c>
    </row>
    <row r="62">
      <c r="A62" s="1" t="s">
        <v>513</v>
      </c>
      <c r="E62" s="27" t="s">
        <v>514</v>
      </c>
    </row>
    <row r="63">
      <c r="A63" s="1" t="s">
        <v>504</v>
      </c>
      <c r="B63" s="1">
        <v>14</v>
      </c>
      <c r="C63" s="26" t="s">
        <v>3403</v>
      </c>
      <c r="D63" t="s">
        <v>506</v>
      </c>
      <c r="E63" s="27" t="s">
        <v>3404</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4294</v>
      </c>
    </row>
    <row r="65" ht="25.5">
      <c r="A65" s="1" t="s">
        <v>511</v>
      </c>
      <c r="E65" s="32" t="s">
        <v>8314</v>
      </c>
    </row>
    <row r="66">
      <c r="A66" s="1" t="s">
        <v>513</v>
      </c>
      <c r="E66" s="27" t="s">
        <v>514</v>
      </c>
    </row>
    <row r="67">
      <c r="A67" s="1" t="s">
        <v>504</v>
      </c>
      <c r="B67" s="1">
        <v>15</v>
      </c>
      <c r="C67" s="26" t="s">
        <v>3399</v>
      </c>
      <c r="D67" t="s">
        <v>506</v>
      </c>
      <c r="E67" s="27" t="s">
        <v>3400</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4455</v>
      </c>
    </row>
    <row r="69" ht="25.5">
      <c r="A69" s="1" t="s">
        <v>511</v>
      </c>
      <c r="E69" s="32" t="s">
        <v>8315</v>
      </c>
    </row>
    <row r="70">
      <c r="A70" s="1" t="s">
        <v>513</v>
      </c>
      <c r="E70" s="27" t="s">
        <v>514</v>
      </c>
    </row>
    <row r="71">
      <c r="A71" s="1" t="s">
        <v>504</v>
      </c>
      <c r="B71" s="1">
        <v>16</v>
      </c>
      <c r="C71" s="26" t="s">
        <v>3430</v>
      </c>
      <c r="D71" t="s">
        <v>4288</v>
      </c>
      <c r="E71" s="27" t="s">
        <v>3431</v>
      </c>
      <c r="F71" s="28" t="s">
        <v>1626</v>
      </c>
      <c r="G71" s="29">
        <v>135</v>
      </c>
      <c r="H71" s="28">
        <v>0</v>
      </c>
      <c r="I71" s="30">
        <f>ROUND(G71*H71,P4)</f>
        <v>0</v>
      </c>
      <c r="L71" s="30">
        <v>0</v>
      </c>
      <c r="M71" s="24">
        <f>ROUND(G71*L71,P4)</f>
        <v>0</v>
      </c>
      <c r="N71" s="25" t="s">
        <v>509</v>
      </c>
      <c r="O71" s="31">
        <f>M71*AA71</f>
        <v>0</v>
      </c>
      <c r="P71" s="1">
        <v>3</v>
      </c>
      <c r="AA71" s="1">
        <f>IF(P71=1,$O$3,IF(P71=2,$O$4,$O$5))</f>
        <v>0</v>
      </c>
    </row>
    <row r="72">
      <c r="A72" s="1" t="s">
        <v>510</v>
      </c>
      <c r="E72" s="27" t="s">
        <v>4297</v>
      </c>
    </row>
    <row r="73" ht="25.5">
      <c r="A73" s="1" t="s">
        <v>511</v>
      </c>
      <c r="E73" s="32" t="s">
        <v>8316</v>
      </c>
    </row>
    <row r="74">
      <c r="A74" s="1" t="s">
        <v>513</v>
      </c>
      <c r="E74" s="27" t="s">
        <v>514</v>
      </c>
    </row>
    <row r="75">
      <c r="A75" s="1" t="s">
        <v>504</v>
      </c>
      <c r="B75" s="1">
        <v>17</v>
      </c>
      <c r="C75" s="26" t="s">
        <v>3430</v>
      </c>
      <c r="D75" t="s">
        <v>4291</v>
      </c>
      <c r="E75" s="27" t="s">
        <v>3431</v>
      </c>
      <c r="F75" s="28" t="s">
        <v>1626</v>
      </c>
      <c r="G75" s="29">
        <v>557</v>
      </c>
      <c r="H75" s="28">
        <v>0</v>
      </c>
      <c r="I75" s="30">
        <f>ROUND(G75*H75,P4)</f>
        <v>0</v>
      </c>
      <c r="L75" s="30">
        <v>0</v>
      </c>
      <c r="M75" s="24">
        <f>ROUND(G75*L75,P4)</f>
        <v>0</v>
      </c>
      <c r="N75" s="25" t="s">
        <v>509</v>
      </c>
      <c r="O75" s="31">
        <f>M75*AA75</f>
        <v>0</v>
      </c>
      <c r="P75" s="1">
        <v>3</v>
      </c>
      <c r="AA75" s="1">
        <f>IF(P75=1,$O$3,IF(P75=2,$O$4,$O$5))</f>
        <v>0</v>
      </c>
    </row>
    <row r="76">
      <c r="A76" s="1" t="s">
        <v>510</v>
      </c>
      <c r="E76" s="27" t="s">
        <v>4299</v>
      </c>
    </row>
    <row r="77" ht="25.5">
      <c r="A77" s="1" t="s">
        <v>511</v>
      </c>
      <c r="E77" s="32" t="s">
        <v>8317</v>
      </c>
    </row>
    <row r="78">
      <c r="A78" s="1" t="s">
        <v>513</v>
      </c>
      <c r="E78" s="27" t="s">
        <v>514</v>
      </c>
    </row>
    <row r="79">
      <c r="A79" s="1" t="s">
        <v>504</v>
      </c>
      <c r="B79" s="1">
        <v>18</v>
      </c>
      <c r="C79" s="26" t="s">
        <v>3433</v>
      </c>
      <c r="D79" t="s">
        <v>506</v>
      </c>
      <c r="E79" s="27" t="s">
        <v>3434</v>
      </c>
      <c r="F79" s="28" t="s">
        <v>1626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8318</v>
      </c>
    </row>
    <row r="82">
      <c r="A82" s="1" t="s">
        <v>513</v>
      </c>
      <c r="E82" s="27" t="s">
        <v>514</v>
      </c>
    </row>
    <row r="83">
      <c r="A83" s="1" t="s">
        <v>504</v>
      </c>
      <c r="B83" s="1">
        <v>19</v>
      </c>
      <c r="C83" s="26" t="s">
        <v>4302</v>
      </c>
      <c r="D83" t="s">
        <v>506</v>
      </c>
      <c r="E83" s="27" t="s">
        <v>4303</v>
      </c>
      <c r="F83" s="28" t="s">
        <v>1626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8319</v>
      </c>
    </row>
    <row r="86">
      <c r="A86" s="1" t="s">
        <v>513</v>
      </c>
      <c r="E86" s="27" t="s">
        <v>514</v>
      </c>
    </row>
    <row r="87">
      <c r="A87" s="1" t="s">
        <v>504</v>
      </c>
      <c r="B87" s="1">
        <v>20</v>
      </c>
      <c r="C87" s="26" t="s">
        <v>3425</v>
      </c>
      <c r="D87" t="s">
        <v>506</v>
      </c>
      <c r="E87" s="27" t="s">
        <v>3426</v>
      </c>
      <c r="F87" s="28" t="s">
        <v>1626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8319</v>
      </c>
    </row>
    <row r="90">
      <c r="A90" s="1" t="s">
        <v>513</v>
      </c>
      <c r="E90" s="27" t="s">
        <v>514</v>
      </c>
    </row>
    <row r="91">
      <c r="A91" s="1" t="s">
        <v>501</v>
      </c>
      <c r="C91" s="22" t="s">
        <v>601</v>
      </c>
      <c r="E91" s="23" t="s">
        <v>4305</v>
      </c>
      <c r="L91" s="24">
        <f>SUMIFS(L92:L99,A92:A99,"P")</f>
        <v>0</v>
      </c>
      <c r="M91" s="24">
        <f>SUMIFS(M92:M99,A92:A99,"P")</f>
        <v>0</v>
      </c>
      <c r="N91" s="25"/>
    </row>
    <row r="92">
      <c r="A92" s="1" t="s">
        <v>504</v>
      </c>
      <c r="B92" s="1">
        <v>21</v>
      </c>
      <c r="C92" s="26" t="s">
        <v>4306</v>
      </c>
      <c r="D92" t="s">
        <v>506</v>
      </c>
      <c r="E92" s="27" t="s">
        <v>4307</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4308</v>
      </c>
    </row>
    <row r="94" ht="25.5">
      <c r="A94" s="1" t="s">
        <v>511</v>
      </c>
      <c r="E94" s="32" t="s">
        <v>4752</v>
      </c>
    </row>
    <row r="95">
      <c r="A95" s="1" t="s">
        <v>513</v>
      </c>
      <c r="E95" s="27" t="s">
        <v>514</v>
      </c>
    </row>
    <row r="96">
      <c r="A96" s="1" t="s">
        <v>504</v>
      </c>
      <c r="B96" s="1">
        <v>22</v>
      </c>
      <c r="C96" s="26" t="s">
        <v>4310</v>
      </c>
      <c r="D96" t="s">
        <v>506</v>
      </c>
      <c r="E96" s="27" t="s">
        <v>4311</v>
      </c>
      <c r="F96" s="28" t="s">
        <v>1626</v>
      </c>
      <c r="G96" s="29">
        <v>180</v>
      </c>
      <c r="H96" s="28">
        <v>0</v>
      </c>
      <c r="I96" s="30">
        <f>ROUND(G96*H96,P4)</f>
        <v>0</v>
      </c>
      <c r="L96" s="30">
        <v>0</v>
      </c>
      <c r="M96" s="24">
        <f>ROUND(G96*L96,P4)</f>
        <v>0</v>
      </c>
      <c r="N96" s="25" t="s">
        <v>509</v>
      </c>
      <c r="O96" s="31">
        <f>M96*AA96</f>
        <v>0</v>
      </c>
      <c r="P96" s="1">
        <v>3</v>
      </c>
      <c r="AA96" s="1">
        <f>IF(P96=1,$O$3,IF(P96=2,$O$4,$O$5))</f>
        <v>0</v>
      </c>
    </row>
    <row r="97">
      <c r="A97" s="1" t="s">
        <v>510</v>
      </c>
      <c r="E97" s="27" t="s">
        <v>4312</v>
      </c>
    </row>
    <row r="98" ht="25.5">
      <c r="A98" s="1" t="s">
        <v>511</v>
      </c>
      <c r="E98" s="32" t="s">
        <v>8320</v>
      </c>
    </row>
    <row r="99">
      <c r="A99" s="1" t="s">
        <v>513</v>
      </c>
      <c r="E99" s="27" t="s">
        <v>514</v>
      </c>
    </row>
    <row r="100">
      <c r="A100" s="1" t="s">
        <v>501</v>
      </c>
      <c r="C100" s="22" t="s">
        <v>860</v>
      </c>
      <c r="E100" s="23" t="s">
        <v>2849</v>
      </c>
      <c r="L100" s="24">
        <f>SUMIFS(L101:L168,A101:A168,"P")</f>
        <v>0</v>
      </c>
      <c r="M100" s="24">
        <f>SUMIFS(M101:M168,A101:A168,"P")</f>
        <v>0</v>
      </c>
      <c r="N100" s="25"/>
    </row>
    <row r="101">
      <c r="A101" s="1" t="s">
        <v>504</v>
      </c>
      <c r="B101" s="1">
        <v>23</v>
      </c>
      <c r="C101" s="26" t="s">
        <v>4314</v>
      </c>
      <c r="D101" t="s">
        <v>506</v>
      </c>
      <c r="E101" s="27" t="s">
        <v>4315</v>
      </c>
      <c r="F101" s="28" t="s">
        <v>1626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4316</v>
      </c>
    </row>
    <row r="103" ht="38.25">
      <c r="A103" s="1" t="s">
        <v>511</v>
      </c>
      <c r="E103" s="32" t="s">
        <v>8321</v>
      </c>
    </row>
    <row r="104">
      <c r="A104" s="1" t="s">
        <v>513</v>
      </c>
      <c r="E104" s="27" t="s">
        <v>514</v>
      </c>
    </row>
    <row r="105">
      <c r="A105" s="1" t="s">
        <v>504</v>
      </c>
      <c r="B105" s="1">
        <v>24</v>
      </c>
      <c r="C105" s="26" t="s">
        <v>4318</v>
      </c>
      <c r="D105" t="s">
        <v>506</v>
      </c>
      <c r="E105" s="27" t="s">
        <v>4319</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5.5">
      <c r="A107" s="1" t="s">
        <v>511</v>
      </c>
      <c r="E107" s="32" t="s">
        <v>8313</v>
      </c>
    </row>
    <row r="108">
      <c r="A108" s="1" t="s">
        <v>513</v>
      </c>
      <c r="E108" s="27" t="s">
        <v>514</v>
      </c>
    </row>
    <row r="109">
      <c r="A109" s="1" t="s">
        <v>504</v>
      </c>
      <c r="B109" s="1">
        <v>25</v>
      </c>
      <c r="C109" s="26" t="s">
        <v>4321</v>
      </c>
      <c r="D109" t="s">
        <v>506</v>
      </c>
      <c r="E109" s="27" t="s">
        <v>4322</v>
      </c>
      <c r="F109" s="28" t="s">
        <v>1626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4323</v>
      </c>
    </row>
    <row r="111" ht="51">
      <c r="A111" s="1" t="s">
        <v>511</v>
      </c>
      <c r="E111" s="32" t="s">
        <v>8322</v>
      </c>
    </row>
    <row r="112">
      <c r="A112" s="1" t="s">
        <v>513</v>
      </c>
      <c r="E112" s="27" t="s">
        <v>514</v>
      </c>
    </row>
    <row r="113">
      <c r="A113" s="1" t="s">
        <v>504</v>
      </c>
      <c r="B113" s="1">
        <v>26</v>
      </c>
      <c r="C113" s="26" t="s">
        <v>4325</v>
      </c>
      <c r="D113" t="s">
        <v>506</v>
      </c>
      <c r="E113" s="27" t="s">
        <v>4326</v>
      </c>
      <c r="F113" s="28" t="s">
        <v>1626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8.25">
      <c r="A115" s="1" t="s">
        <v>511</v>
      </c>
      <c r="E115" s="32" t="s">
        <v>8323</v>
      </c>
    </row>
    <row r="116">
      <c r="A116" s="1" t="s">
        <v>513</v>
      </c>
      <c r="E116" s="27" t="s">
        <v>514</v>
      </c>
    </row>
    <row r="117">
      <c r="A117" s="1" t="s">
        <v>504</v>
      </c>
      <c r="B117" s="1">
        <v>27</v>
      </c>
      <c r="C117" s="26" t="s">
        <v>4152</v>
      </c>
      <c r="D117" t="s">
        <v>506</v>
      </c>
      <c r="E117" s="27" t="s">
        <v>4153</v>
      </c>
      <c r="F117" s="28" t="s">
        <v>1626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8324</v>
      </c>
    </row>
    <row r="119" ht="51">
      <c r="A119" s="1" t="s">
        <v>511</v>
      </c>
      <c r="E119" s="32" t="s">
        <v>8325</v>
      </c>
    </row>
    <row r="120">
      <c r="A120" s="1" t="s">
        <v>513</v>
      </c>
      <c r="E120" s="27" t="s">
        <v>514</v>
      </c>
    </row>
    <row r="121">
      <c r="A121" s="1" t="s">
        <v>504</v>
      </c>
      <c r="B121" s="1">
        <v>28</v>
      </c>
      <c r="C121" s="26" t="s">
        <v>4331</v>
      </c>
      <c r="D121" t="s">
        <v>506</v>
      </c>
      <c r="E121" s="27" t="s">
        <v>4332</v>
      </c>
      <c r="F121" s="28" t="s">
        <v>1626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38.25">
      <c r="A123" s="1" t="s">
        <v>511</v>
      </c>
      <c r="E123" s="32" t="s">
        <v>8321</v>
      </c>
    </row>
    <row r="124">
      <c r="A124" s="1" t="s">
        <v>513</v>
      </c>
      <c r="E124" s="27" t="s">
        <v>514</v>
      </c>
    </row>
    <row r="125">
      <c r="A125" s="1" t="s">
        <v>504</v>
      </c>
      <c r="B125" s="1">
        <v>29</v>
      </c>
      <c r="C125" s="26" t="s">
        <v>4334</v>
      </c>
      <c r="D125" t="s">
        <v>506</v>
      </c>
      <c r="E125" s="27" t="s">
        <v>4335</v>
      </c>
      <c r="F125" s="28" t="s">
        <v>1626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1">
      <c r="A127" s="1" t="s">
        <v>511</v>
      </c>
      <c r="E127" s="32" t="s">
        <v>8326</v>
      </c>
    </row>
    <row r="128">
      <c r="A128" s="1" t="s">
        <v>513</v>
      </c>
      <c r="E128" s="27" t="s">
        <v>514</v>
      </c>
    </row>
    <row r="129">
      <c r="A129" s="1" t="s">
        <v>504</v>
      </c>
      <c r="B129" s="1">
        <v>30</v>
      </c>
      <c r="C129" s="26" t="s">
        <v>4630</v>
      </c>
      <c r="D129" t="s">
        <v>506</v>
      </c>
      <c r="E129" s="27" t="s">
        <v>4631</v>
      </c>
      <c r="F129" s="28" t="s">
        <v>1626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4632</v>
      </c>
    </row>
    <row r="131" ht="25.5">
      <c r="A131" s="1" t="s">
        <v>511</v>
      </c>
      <c r="E131" s="32" t="s">
        <v>8327</v>
      </c>
    </row>
    <row r="132">
      <c r="A132" s="1" t="s">
        <v>513</v>
      </c>
      <c r="E132" s="27" t="s">
        <v>514</v>
      </c>
    </row>
    <row r="133">
      <c r="A133" s="1" t="s">
        <v>504</v>
      </c>
      <c r="B133" s="1">
        <v>31</v>
      </c>
      <c r="C133" s="26" t="s">
        <v>4342</v>
      </c>
      <c r="D133" t="s">
        <v>506</v>
      </c>
      <c r="E133" s="27" t="s">
        <v>4343</v>
      </c>
      <c r="F133" s="28" t="s">
        <v>1626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4344</v>
      </c>
    </row>
    <row r="135" ht="25.5">
      <c r="A135" s="1" t="s">
        <v>511</v>
      </c>
      <c r="E135" s="32" t="s">
        <v>8328</v>
      </c>
    </row>
    <row r="136">
      <c r="A136" s="1" t="s">
        <v>513</v>
      </c>
      <c r="E136" s="27" t="s">
        <v>514</v>
      </c>
    </row>
    <row r="137">
      <c r="A137" s="1" t="s">
        <v>504</v>
      </c>
      <c r="B137" s="1">
        <v>32</v>
      </c>
      <c r="C137" s="26" t="s">
        <v>4345</v>
      </c>
      <c r="D137" t="s">
        <v>506</v>
      </c>
      <c r="E137" s="27" t="s">
        <v>4346</v>
      </c>
      <c r="F137" s="28" t="s">
        <v>1626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4347</v>
      </c>
    </row>
    <row r="139" ht="25.5">
      <c r="A139" s="1" t="s">
        <v>511</v>
      </c>
      <c r="E139" s="32" t="s">
        <v>8328</v>
      </c>
    </row>
    <row r="140">
      <c r="A140" s="1" t="s">
        <v>513</v>
      </c>
      <c r="E140" s="27" t="s">
        <v>514</v>
      </c>
    </row>
    <row r="141">
      <c r="A141" s="1" t="s">
        <v>504</v>
      </c>
      <c r="B141" s="1">
        <v>33</v>
      </c>
      <c r="C141" s="26" t="s">
        <v>4338</v>
      </c>
      <c r="D141" t="s">
        <v>506</v>
      </c>
      <c r="E141" s="27" t="s">
        <v>4339</v>
      </c>
      <c r="F141" s="28" t="s">
        <v>1626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5.5">
      <c r="A143" s="1" t="s">
        <v>511</v>
      </c>
      <c r="E143" s="32" t="s">
        <v>8328</v>
      </c>
    </row>
    <row r="144">
      <c r="A144" s="1" t="s">
        <v>513</v>
      </c>
      <c r="E144" s="27" t="s">
        <v>514</v>
      </c>
    </row>
    <row r="145">
      <c r="A145" s="1" t="s">
        <v>504</v>
      </c>
      <c r="B145" s="1">
        <v>34</v>
      </c>
      <c r="C145" s="26" t="s">
        <v>4348</v>
      </c>
      <c r="D145" t="s">
        <v>506</v>
      </c>
      <c r="E145" s="27" t="s">
        <v>4349</v>
      </c>
      <c r="F145" s="28" t="s">
        <v>1626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4350</v>
      </c>
    </row>
    <row r="147" ht="38.25">
      <c r="A147" s="1" t="s">
        <v>511</v>
      </c>
      <c r="E147" s="32" t="s">
        <v>8329</v>
      </c>
    </row>
    <row r="148">
      <c r="A148" s="1" t="s">
        <v>513</v>
      </c>
      <c r="E148" s="27" t="s">
        <v>514</v>
      </c>
    </row>
    <row r="149">
      <c r="A149" s="1" t="s">
        <v>504</v>
      </c>
      <c r="B149" s="1">
        <v>35</v>
      </c>
      <c r="C149" s="26" t="s">
        <v>4352</v>
      </c>
      <c r="D149" t="s">
        <v>506</v>
      </c>
      <c r="E149" s="27" t="s">
        <v>4353</v>
      </c>
      <c r="F149" s="28" t="s">
        <v>1626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4354</v>
      </c>
    </row>
    <row r="151" ht="38.25">
      <c r="A151" s="1" t="s">
        <v>511</v>
      </c>
      <c r="E151" s="32" t="s">
        <v>8330</v>
      </c>
    </row>
    <row r="152">
      <c r="A152" s="1" t="s">
        <v>513</v>
      </c>
      <c r="E152" s="27" t="s">
        <v>514</v>
      </c>
    </row>
    <row r="153">
      <c r="A153" s="1" t="s">
        <v>504</v>
      </c>
      <c r="B153" s="1">
        <v>36</v>
      </c>
      <c r="C153" s="26" t="s">
        <v>4356</v>
      </c>
      <c r="D153" t="s">
        <v>506</v>
      </c>
      <c r="E153" s="27" t="s">
        <v>4357</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5.5">
      <c r="A154" s="1" t="s">
        <v>510</v>
      </c>
      <c r="E154" s="27" t="s">
        <v>4358</v>
      </c>
    </row>
    <row r="155" ht="38.25">
      <c r="A155" s="1" t="s">
        <v>511</v>
      </c>
      <c r="E155" s="32" t="s">
        <v>8331</v>
      </c>
    </row>
    <row r="156">
      <c r="A156" s="1" t="s">
        <v>513</v>
      </c>
      <c r="E156" s="27" t="s">
        <v>514</v>
      </c>
    </row>
    <row r="157">
      <c r="A157" s="1" t="s">
        <v>504</v>
      </c>
      <c r="B157" s="1">
        <v>37</v>
      </c>
      <c r="C157" s="26" t="s">
        <v>4471</v>
      </c>
      <c r="D157" t="s">
        <v>506</v>
      </c>
      <c r="E157" s="27" t="s">
        <v>4472</v>
      </c>
      <c r="F157" s="28" t="s">
        <v>1626</v>
      </c>
      <c r="G157" s="29">
        <v>2</v>
      </c>
      <c r="H157" s="28">
        <v>0</v>
      </c>
      <c r="I157" s="30">
        <f>ROUND(G157*H157,P4)</f>
        <v>0</v>
      </c>
      <c r="L157" s="30">
        <v>0</v>
      </c>
      <c r="M157" s="24">
        <f>ROUND(G157*L157,P4)</f>
        <v>0</v>
      </c>
      <c r="N157" s="25" t="s">
        <v>509</v>
      </c>
      <c r="O157" s="31">
        <f>M157*AA157</f>
        <v>0</v>
      </c>
      <c r="P157" s="1">
        <v>3</v>
      </c>
      <c r="AA157" s="1">
        <f>IF(P157=1,$O$3,IF(P157=2,$O$4,$O$5))</f>
        <v>0</v>
      </c>
    </row>
    <row r="158" ht="25.5">
      <c r="A158" s="1" t="s">
        <v>510</v>
      </c>
      <c r="E158" s="27" t="s">
        <v>4475</v>
      </c>
    </row>
    <row r="159" ht="38.25">
      <c r="A159" s="1" t="s">
        <v>511</v>
      </c>
      <c r="E159" s="32" t="s">
        <v>8332</v>
      </c>
    </row>
    <row r="160">
      <c r="A160" s="1" t="s">
        <v>513</v>
      </c>
      <c r="E160" s="27" t="s">
        <v>514</v>
      </c>
    </row>
    <row r="161">
      <c r="A161" s="1" t="s">
        <v>504</v>
      </c>
      <c r="B161" s="1">
        <v>38</v>
      </c>
      <c r="C161" s="26" t="s">
        <v>4360</v>
      </c>
      <c r="D161" t="s">
        <v>506</v>
      </c>
      <c r="E161" s="27" t="s">
        <v>4361</v>
      </c>
      <c r="F161" s="28" t="s">
        <v>1626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4362</v>
      </c>
    </row>
    <row r="163" ht="25.5">
      <c r="A163" s="1" t="s">
        <v>511</v>
      </c>
      <c r="E163" s="32" t="s">
        <v>4477</v>
      </c>
    </row>
    <row r="164">
      <c r="A164" s="1" t="s">
        <v>513</v>
      </c>
      <c r="E164" s="27" t="s">
        <v>514</v>
      </c>
    </row>
    <row r="165">
      <c r="A165" s="1" t="s">
        <v>504</v>
      </c>
      <c r="B165" s="1">
        <v>39</v>
      </c>
      <c r="C165" s="26" t="s">
        <v>4478</v>
      </c>
      <c r="D165" t="s">
        <v>506</v>
      </c>
      <c r="E165" s="27" t="s">
        <v>4479</v>
      </c>
      <c r="F165" s="28" t="s">
        <v>1626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4480</v>
      </c>
    </row>
    <row r="167" ht="25.5">
      <c r="A167" s="1" t="s">
        <v>511</v>
      </c>
      <c r="E167" s="32" t="s">
        <v>8333</v>
      </c>
    </row>
    <row r="168">
      <c r="A168" s="1" t="s">
        <v>513</v>
      </c>
      <c r="E168" s="27" t="s">
        <v>514</v>
      </c>
    </row>
    <row r="169">
      <c r="A169" s="1" t="s">
        <v>501</v>
      </c>
      <c r="C169" s="22" t="s">
        <v>3502</v>
      </c>
      <c r="E169" s="23" t="s">
        <v>3503</v>
      </c>
      <c r="L169" s="24">
        <f>SUMIFS(L170:L189,A170:A189,"P")</f>
        <v>0</v>
      </c>
      <c r="M169" s="24">
        <f>SUMIFS(M170:M189,A170:A189,"P")</f>
        <v>0</v>
      </c>
      <c r="N169" s="25"/>
    </row>
    <row r="170">
      <c r="A170" s="1" t="s">
        <v>504</v>
      </c>
      <c r="B170" s="1">
        <v>40</v>
      </c>
      <c r="C170" s="26" t="s">
        <v>4364</v>
      </c>
      <c r="D170" t="s">
        <v>506</v>
      </c>
      <c r="E170" s="27" t="s">
        <v>4365</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4366</v>
      </c>
    </row>
    <row r="172" ht="25.5">
      <c r="A172" s="1" t="s">
        <v>511</v>
      </c>
      <c r="E172" s="32" t="s">
        <v>4371</v>
      </c>
    </row>
    <row r="173">
      <c r="A173" s="1" t="s">
        <v>513</v>
      </c>
      <c r="E173" s="27" t="s">
        <v>514</v>
      </c>
    </row>
    <row r="174">
      <c r="A174" s="1" t="s">
        <v>504</v>
      </c>
      <c r="B174" s="1">
        <v>41</v>
      </c>
      <c r="C174" s="26" t="s">
        <v>4482</v>
      </c>
      <c r="D174" t="s">
        <v>506</v>
      </c>
      <c r="E174" s="27" t="s">
        <v>4483</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5.5">
      <c r="A176" s="1" t="s">
        <v>511</v>
      </c>
      <c r="E176" s="32" t="s">
        <v>4371</v>
      </c>
    </row>
    <row r="177">
      <c r="A177" s="1" t="s">
        <v>513</v>
      </c>
      <c r="E177" s="27" t="s">
        <v>514</v>
      </c>
    </row>
    <row r="178">
      <c r="A178" s="1" t="s">
        <v>504</v>
      </c>
      <c r="B178" s="1">
        <v>42</v>
      </c>
      <c r="C178" s="26" t="s">
        <v>4368</v>
      </c>
      <c r="D178" t="s">
        <v>506</v>
      </c>
      <c r="E178" s="27" t="s">
        <v>4369</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4370</v>
      </c>
    </row>
    <row r="180" ht="25.5">
      <c r="A180" s="1" t="s">
        <v>511</v>
      </c>
      <c r="E180" s="32" t="s">
        <v>4709</v>
      </c>
    </row>
    <row r="181">
      <c r="A181" s="1" t="s">
        <v>513</v>
      </c>
      <c r="E181" s="27" t="s">
        <v>514</v>
      </c>
    </row>
    <row r="182">
      <c r="A182" s="1" t="s">
        <v>504</v>
      </c>
      <c r="B182" s="1">
        <v>43</v>
      </c>
      <c r="C182" s="26" t="s">
        <v>4372</v>
      </c>
      <c r="D182" t="s">
        <v>506</v>
      </c>
      <c r="E182" s="27" t="s">
        <v>4373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5.5">
      <c r="A184" s="1" t="s">
        <v>511</v>
      </c>
      <c r="E184" s="32" t="s">
        <v>4367</v>
      </c>
    </row>
    <row r="185">
      <c r="A185" s="1" t="s">
        <v>513</v>
      </c>
      <c r="E185" s="27" t="s">
        <v>514</v>
      </c>
    </row>
    <row r="186">
      <c r="A186" s="1" t="s">
        <v>504</v>
      </c>
      <c r="B186" s="1">
        <v>44</v>
      </c>
      <c r="C186" s="26" t="s">
        <v>8334</v>
      </c>
      <c r="D186" t="s">
        <v>506</v>
      </c>
      <c r="E186" s="27" t="s">
        <v>8335</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8336</v>
      </c>
    </row>
    <row r="188" ht="25.5">
      <c r="A188" s="1" t="s">
        <v>511</v>
      </c>
      <c r="E188" s="32" t="s">
        <v>4371</v>
      </c>
    </row>
    <row r="189">
      <c r="A189" s="1" t="s">
        <v>513</v>
      </c>
      <c r="E189" s="27" t="s">
        <v>514</v>
      </c>
    </row>
    <row r="190">
      <c r="A190" s="1" t="s">
        <v>501</v>
      </c>
      <c r="C190" s="22" t="s">
        <v>2884</v>
      </c>
      <c r="E190" s="23" t="s">
        <v>3333</v>
      </c>
      <c r="L190" s="24">
        <f>SUMIFS(L191:L258,A191:A258,"P")</f>
        <v>0</v>
      </c>
      <c r="M190" s="24">
        <f>SUMIFS(M191:M258,A191:A258,"P")</f>
        <v>0</v>
      </c>
      <c r="N190" s="25"/>
    </row>
    <row r="191">
      <c r="A191" s="1" t="s">
        <v>504</v>
      </c>
      <c r="B191" s="1">
        <v>45</v>
      </c>
      <c r="C191" s="26" t="s">
        <v>4374</v>
      </c>
      <c r="D191" t="s">
        <v>506</v>
      </c>
      <c r="E191" s="27" t="s">
        <v>4375</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4376</v>
      </c>
    </row>
    <row r="193" ht="25.5">
      <c r="A193" s="1" t="s">
        <v>511</v>
      </c>
      <c r="E193" s="32" t="s">
        <v>8337</v>
      </c>
    </row>
    <row r="194">
      <c r="A194" s="1" t="s">
        <v>513</v>
      </c>
      <c r="E194" s="27" t="s">
        <v>514</v>
      </c>
    </row>
    <row r="195" ht="25.5">
      <c r="A195" s="1" t="s">
        <v>504</v>
      </c>
      <c r="B195" s="1">
        <v>46</v>
      </c>
      <c r="C195" s="26" t="s">
        <v>4378</v>
      </c>
      <c r="D195" t="s">
        <v>506</v>
      </c>
      <c r="E195" s="27" t="s">
        <v>4379</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4367</v>
      </c>
    </row>
    <row r="198">
      <c r="A198" s="1" t="s">
        <v>513</v>
      </c>
      <c r="E198" s="27" t="s">
        <v>514</v>
      </c>
    </row>
    <row r="199" ht="25.5">
      <c r="A199" s="1" t="s">
        <v>504</v>
      </c>
      <c r="B199" s="1">
        <v>47</v>
      </c>
      <c r="C199" s="26" t="s">
        <v>4381</v>
      </c>
      <c r="D199" t="s">
        <v>506</v>
      </c>
      <c r="E199" s="27" t="s">
        <v>4382</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4367</v>
      </c>
    </row>
    <row r="202">
      <c r="A202" s="1" t="s">
        <v>513</v>
      </c>
      <c r="E202" s="27" t="s">
        <v>514</v>
      </c>
    </row>
    <row r="203">
      <c r="A203" s="1" t="s">
        <v>504</v>
      </c>
      <c r="B203" s="1">
        <v>48</v>
      </c>
      <c r="C203" s="26" t="s">
        <v>4384</v>
      </c>
      <c r="D203" t="s">
        <v>506</v>
      </c>
      <c r="E203" s="27" t="s">
        <v>4385</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4376</v>
      </c>
    </row>
    <row r="205" ht="25.5">
      <c r="A205" s="1" t="s">
        <v>511</v>
      </c>
      <c r="E205" s="32" t="s">
        <v>8337</v>
      </c>
    </row>
    <row r="206">
      <c r="A206" s="1" t="s">
        <v>513</v>
      </c>
      <c r="E206" s="27" t="s">
        <v>514</v>
      </c>
    </row>
    <row r="207">
      <c r="A207" s="1" t="s">
        <v>504</v>
      </c>
      <c r="B207" s="1">
        <v>49</v>
      </c>
      <c r="C207" s="26" t="s">
        <v>4386</v>
      </c>
      <c r="D207" t="s">
        <v>506</v>
      </c>
      <c r="E207" s="27" t="s">
        <v>4387</v>
      </c>
      <c r="F207" s="28" t="s">
        <v>1626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8338</v>
      </c>
    </row>
    <row r="210">
      <c r="A210" s="1" t="s">
        <v>513</v>
      </c>
      <c r="E210" s="27" t="s">
        <v>514</v>
      </c>
    </row>
    <row r="211">
      <c r="A211" s="1" t="s">
        <v>504</v>
      </c>
      <c r="B211" s="1">
        <v>50</v>
      </c>
      <c r="C211" s="26" t="s">
        <v>4389</v>
      </c>
      <c r="D211" t="s">
        <v>506</v>
      </c>
      <c r="E211" s="27" t="s">
        <v>4390</v>
      </c>
      <c r="F211" s="28" t="s">
        <v>1626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8338</v>
      </c>
    </row>
    <row r="214">
      <c r="A214" s="1" t="s">
        <v>513</v>
      </c>
      <c r="E214" s="27" t="s">
        <v>514</v>
      </c>
    </row>
    <row r="215">
      <c r="A215" s="1" t="s">
        <v>504</v>
      </c>
      <c r="B215" s="1">
        <v>51</v>
      </c>
      <c r="C215" s="26" t="s">
        <v>4395</v>
      </c>
      <c r="D215" t="s">
        <v>4288</v>
      </c>
      <c r="E215" s="27" t="s">
        <v>4396</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5.5">
      <c r="A216" s="1" t="s">
        <v>510</v>
      </c>
      <c r="E216" s="27" t="s">
        <v>8291</v>
      </c>
    </row>
    <row r="217" ht="25.5">
      <c r="A217" s="1" t="s">
        <v>511</v>
      </c>
      <c r="E217" s="32" t="s">
        <v>8301</v>
      </c>
    </row>
    <row r="218">
      <c r="A218" s="1" t="s">
        <v>513</v>
      </c>
      <c r="E218" s="27" t="s">
        <v>514</v>
      </c>
    </row>
    <row r="219">
      <c r="A219" s="1" t="s">
        <v>504</v>
      </c>
      <c r="B219" s="1">
        <v>52</v>
      </c>
      <c r="C219" s="26" t="s">
        <v>4395</v>
      </c>
      <c r="D219" t="s">
        <v>4291</v>
      </c>
      <c r="E219" s="27" t="s">
        <v>4396</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5.5">
      <c r="A220" s="1" t="s">
        <v>510</v>
      </c>
      <c r="E220" s="27" t="s">
        <v>8293</v>
      </c>
    </row>
    <row r="221" ht="25.5">
      <c r="A221" s="1" t="s">
        <v>511</v>
      </c>
      <c r="E221" s="32" t="s">
        <v>8339</v>
      </c>
    </row>
    <row r="222">
      <c r="A222" s="1" t="s">
        <v>513</v>
      </c>
      <c r="E222" s="27" t="s">
        <v>514</v>
      </c>
    </row>
    <row r="223">
      <c r="A223" s="1" t="s">
        <v>504</v>
      </c>
      <c r="B223" s="1">
        <v>53</v>
      </c>
      <c r="C223" s="26" t="s">
        <v>4165</v>
      </c>
      <c r="D223" t="s">
        <v>4288</v>
      </c>
      <c r="E223" s="27" t="s">
        <v>4166</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8295</v>
      </c>
    </row>
    <row r="225" ht="25.5">
      <c r="A225" s="1" t="s">
        <v>511</v>
      </c>
      <c r="E225" s="32" t="s">
        <v>8340</v>
      </c>
    </row>
    <row r="226">
      <c r="A226" s="1" t="s">
        <v>513</v>
      </c>
      <c r="E226" s="27" t="s">
        <v>514</v>
      </c>
    </row>
    <row r="227">
      <c r="A227" s="1" t="s">
        <v>504</v>
      </c>
      <c r="B227" s="1">
        <v>54</v>
      </c>
      <c r="C227" s="26" t="s">
        <v>4165</v>
      </c>
      <c r="D227" t="s">
        <v>4291</v>
      </c>
      <c r="E227" s="27" t="s">
        <v>4166</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5.5">
      <c r="A228" s="1" t="s">
        <v>510</v>
      </c>
      <c r="E228" s="27" t="s">
        <v>8341</v>
      </c>
    </row>
    <row r="229" ht="25.5">
      <c r="A229" s="1" t="s">
        <v>511</v>
      </c>
      <c r="E229" s="32" t="s">
        <v>4405</v>
      </c>
    </row>
    <row r="230">
      <c r="A230" s="1" t="s">
        <v>513</v>
      </c>
      <c r="E230" s="27" t="s">
        <v>514</v>
      </c>
    </row>
    <row r="231">
      <c r="A231" s="1" t="s">
        <v>504</v>
      </c>
      <c r="B231" s="1">
        <v>55</v>
      </c>
      <c r="C231" s="26" t="s">
        <v>4165</v>
      </c>
      <c r="D231" t="s">
        <v>4403</v>
      </c>
      <c r="E231" s="27" t="s">
        <v>4166</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5.5">
      <c r="A232" s="1" t="s">
        <v>510</v>
      </c>
      <c r="E232" s="27" t="s">
        <v>8297</v>
      </c>
    </row>
    <row r="233" ht="25.5">
      <c r="A233" s="1" t="s">
        <v>511</v>
      </c>
      <c r="E233" s="32" t="s">
        <v>4726</v>
      </c>
    </row>
    <row r="234">
      <c r="A234" s="1" t="s">
        <v>513</v>
      </c>
      <c r="E234" s="27" t="s">
        <v>514</v>
      </c>
    </row>
    <row r="235">
      <c r="A235" s="1" t="s">
        <v>504</v>
      </c>
      <c r="B235" s="1">
        <v>56</v>
      </c>
      <c r="C235" s="26" t="s">
        <v>4165</v>
      </c>
      <c r="D235" t="s">
        <v>4406</v>
      </c>
      <c r="E235" s="27" t="s">
        <v>4166</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5.5">
      <c r="A236" s="1" t="s">
        <v>510</v>
      </c>
      <c r="E236" s="27" t="s">
        <v>8300</v>
      </c>
    </row>
    <row r="237" ht="25.5">
      <c r="A237" s="1" t="s">
        <v>511</v>
      </c>
      <c r="E237" s="32" t="s">
        <v>4494</v>
      </c>
    </row>
    <row r="238">
      <c r="A238" s="1" t="s">
        <v>513</v>
      </c>
      <c r="E238" s="27" t="s">
        <v>514</v>
      </c>
    </row>
    <row r="239">
      <c r="A239" s="1" t="s">
        <v>504</v>
      </c>
      <c r="B239" s="1">
        <v>57</v>
      </c>
      <c r="C239" s="26" t="s">
        <v>8342</v>
      </c>
      <c r="D239" t="s">
        <v>506</v>
      </c>
      <c r="E239" s="27" t="s">
        <v>8343</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8344</v>
      </c>
    </row>
    <row r="241" ht="25.5">
      <c r="A241" s="1" t="s">
        <v>511</v>
      </c>
      <c r="E241" s="32" t="s">
        <v>8345</v>
      </c>
    </row>
    <row r="242" ht="38.25">
      <c r="A242" s="1" t="s">
        <v>513</v>
      </c>
      <c r="E242" s="27" t="s">
        <v>8346</v>
      </c>
    </row>
    <row r="243">
      <c r="A243" s="1" t="s">
        <v>504</v>
      </c>
      <c r="B243" s="1">
        <v>58</v>
      </c>
      <c r="C243" s="26" t="s">
        <v>4409</v>
      </c>
      <c r="D243" t="s">
        <v>506</v>
      </c>
      <c r="E243" s="27" t="s">
        <v>4410</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4418</v>
      </c>
    </row>
    <row r="246">
      <c r="A246" s="1" t="s">
        <v>513</v>
      </c>
      <c r="E246" s="27" t="s">
        <v>514</v>
      </c>
    </row>
    <row r="247">
      <c r="A247" s="1" t="s">
        <v>504</v>
      </c>
      <c r="B247" s="1">
        <v>59</v>
      </c>
      <c r="C247" s="26" t="s">
        <v>4416</v>
      </c>
      <c r="D247" t="s">
        <v>506</v>
      </c>
      <c r="E247" s="27" t="s">
        <v>4417</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4538</v>
      </c>
    </row>
    <row r="250">
      <c r="A250" s="1" t="s">
        <v>513</v>
      </c>
      <c r="E250" s="27" t="s">
        <v>514</v>
      </c>
    </row>
    <row r="251">
      <c r="A251" s="1" t="s">
        <v>504</v>
      </c>
      <c r="B251" s="1">
        <v>60</v>
      </c>
      <c r="C251" s="26" t="s">
        <v>4580</v>
      </c>
      <c r="D251" t="s">
        <v>506</v>
      </c>
      <c r="E251" s="27" t="s">
        <v>4581</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4582</v>
      </c>
    </row>
    <row r="253" ht="25.5">
      <c r="A253" s="1" t="s">
        <v>511</v>
      </c>
      <c r="E253" s="32" t="s">
        <v>8347</v>
      </c>
    </row>
    <row r="254">
      <c r="A254" s="1" t="s">
        <v>513</v>
      </c>
      <c r="E254" s="27" t="s">
        <v>514</v>
      </c>
    </row>
    <row r="255">
      <c r="A255" s="1" t="s">
        <v>504</v>
      </c>
      <c r="B255" s="1">
        <v>61</v>
      </c>
      <c r="C255" s="26" t="s">
        <v>4426</v>
      </c>
      <c r="D255" t="s">
        <v>506</v>
      </c>
      <c r="E255" s="27" t="s">
        <v>4427</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4367</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COUNTIFS(L8:L81,"=0",A8:A81,"P")+COUNTIFS(L8:L81,"",A8:A81,"P")+SUM(Q8:Q81)</f>
        <v>0</v>
      </c>
    </row>
    <row r="8">
      <c r="A8" s="1" t="s">
        <v>499</v>
      </c>
      <c r="C8" s="22" t="s">
        <v>8348</v>
      </c>
      <c r="E8" s="23" t="s">
        <v>329</v>
      </c>
      <c r="L8" s="24">
        <f>L9+L14+L51+L60</f>
        <v>0</v>
      </c>
      <c r="M8" s="24">
        <f>M9+M14+M51+M60</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30</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8349</v>
      </c>
    </row>
    <row r="13" ht="25.5">
      <c r="A13" s="1" t="s">
        <v>513</v>
      </c>
      <c r="E13" s="27" t="s">
        <v>2702</v>
      </c>
    </row>
    <row r="14">
      <c r="A14" s="1" t="s">
        <v>501</v>
      </c>
      <c r="C14" s="22" t="s">
        <v>597</v>
      </c>
      <c r="E14" s="23" t="s">
        <v>557</v>
      </c>
      <c r="L14" s="24">
        <f>SUMIFS(L15:L50,A15:A50,"P")</f>
        <v>0</v>
      </c>
      <c r="M14" s="24">
        <f>SUMIFS(M15:M50,A15:A50,"P")</f>
        <v>0</v>
      </c>
      <c r="N14" s="25"/>
    </row>
    <row r="15">
      <c r="A15" s="1" t="s">
        <v>504</v>
      </c>
      <c r="B15" s="1">
        <v>2</v>
      </c>
      <c r="C15" s="26" t="s">
        <v>3410</v>
      </c>
      <c r="D15" t="s">
        <v>506</v>
      </c>
      <c r="E15" s="27" t="s">
        <v>3411</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4449</v>
      </c>
    </row>
    <row r="17" ht="25.5">
      <c r="A17" s="1" t="s">
        <v>511</v>
      </c>
      <c r="E17" s="32" t="s">
        <v>8350</v>
      </c>
    </row>
    <row r="18">
      <c r="A18" s="1" t="s">
        <v>513</v>
      </c>
      <c r="E18" s="27" t="s">
        <v>514</v>
      </c>
    </row>
    <row r="19">
      <c r="A19" s="1" t="s">
        <v>504</v>
      </c>
      <c r="B19" s="1">
        <v>3</v>
      </c>
      <c r="C19" s="26" t="s">
        <v>3392</v>
      </c>
      <c r="D19" t="s">
        <v>506</v>
      </c>
      <c r="E19" s="27" t="s">
        <v>3393</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4289</v>
      </c>
    </row>
    <row r="21" ht="25.5">
      <c r="A21" s="1" t="s">
        <v>511</v>
      </c>
      <c r="E21" s="32" t="s">
        <v>8351</v>
      </c>
    </row>
    <row r="22">
      <c r="A22" s="1" t="s">
        <v>513</v>
      </c>
      <c r="E22" s="27" t="s">
        <v>514</v>
      </c>
    </row>
    <row r="23">
      <c r="A23" s="1" t="s">
        <v>504</v>
      </c>
      <c r="B23" s="1">
        <v>4</v>
      </c>
      <c r="C23" s="26" t="s">
        <v>3403</v>
      </c>
      <c r="D23" t="s">
        <v>506</v>
      </c>
      <c r="E23" s="27" t="s">
        <v>3404</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4294</v>
      </c>
    </row>
    <row r="25" ht="25.5">
      <c r="A25" s="1" t="s">
        <v>511</v>
      </c>
      <c r="E25" s="32" t="s">
        <v>8352</v>
      </c>
    </row>
    <row r="26">
      <c r="A26" s="1" t="s">
        <v>513</v>
      </c>
      <c r="E26" s="27" t="s">
        <v>514</v>
      </c>
    </row>
    <row r="27">
      <c r="A27" s="1" t="s">
        <v>504</v>
      </c>
      <c r="B27" s="1">
        <v>5</v>
      </c>
      <c r="C27" s="26" t="s">
        <v>3399</v>
      </c>
      <c r="D27" t="s">
        <v>506</v>
      </c>
      <c r="E27" s="27" t="s">
        <v>3400</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4455</v>
      </c>
    </row>
    <row r="29" ht="25.5">
      <c r="A29" s="1" t="s">
        <v>511</v>
      </c>
      <c r="E29" s="32" t="s">
        <v>8353</v>
      </c>
    </row>
    <row r="30">
      <c r="A30" s="1" t="s">
        <v>513</v>
      </c>
      <c r="E30" s="27" t="s">
        <v>514</v>
      </c>
    </row>
    <row r="31">
      <c r="A31" s="1" t="s">
        <v>504</v>
      </c>
      <c r="B31" s="1">
        <v>6</v>
      </c>
      <c r="C31" s="26" t="s">
        <v>3677</v>
      </c>
      <c r="D31" t="s">
        <v>506</v>
      </c>
      <c r="E31" s="27" t="s">
        <v>3678</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8354</v>
      </c>
    </row>
    <row r="34">
      <c r="A34" s="1" t="s">
        <v>513</v>
      </c>
      <c r="E34" s="27" t="s">
        <v>514</v>
      </c>
    </row>
    <row r="35">
      <c r="A35" s="1" t="s">
        <v>504</v>
      </c>
      <c r="B35" s="1">
        <v>7</v>
      </c>
      <c r="C35" s="26" t="s">
        <v>3430</v>
      </c>
      <c r="D35" t="s">
        <v>506</v>
      </c>
      <c r="E35" s="27" t="s">
        <v>3431</v>
      </c>
      <c r="F35" s="28" t="s">
        <v>1626</v>
      </c>
      <c r="G35" s="29">
        <v>53</v>
      </c>
      <c r="H35" s="28">
        <v>0</v>
      </c>
      <c r="I35" s="30">
        <f>ROUND(G35*H35,P4)</f>
        <v>0</v>
      </c>
      <c r="L35" s="30">
        <v>0</v>
      </c>
      <c r="M35" s="24">
        <f>ROUND(G35*L35,P4)</f>
        <v>0</v>
      </c>
      <c r="N35" s="25" t="s">
        <v>509</v>
      </c>
      <c r="O35" s="31">
        <f>M35*AA35</f>
        <v>0</v>
      </c>
      <c r="P35" s="1">
        <v>3</v>
      </c>
      <c r="AA35" s="1">
        <f>IF(P35=1,$O$3,IF(P35=2,$O$4,$O$5))</f>
        <v>0</v>
      </c>
    </row>
    <row r="36">
      <c r="A36" s="1" t="s">
        <v>510</v>
      </c>
      <c r="E36" s="27" t="s">
        <v>4297</v>
      </c>
    </row>
    <row r="37" ht="25.5">
      <c r="A37" s="1" t="s">
        <v>511</v>
      </c>
      <c r="E37" s="32" t="s">
        <v>8355</v>
      </c>
    </row>
    <row r="38">
      <c r="A38" s="1" t="s">
        <v>513</v>
      </c>
      <c r="E38" s="27" t="s">
        <v>514</v>
      </c>
    </row>
    <row r="39">
      <c r="A39" s="1" t="s">
        <v>504</v>
      </c>
      <c r="B39" s="1">
        <v>8</v>
      </c>
      <c r="C39" s="26" t="s">
        <v>3433</v>
      </c>
      <c r="D39" t="s">
        <v>506</v>
      </c>
      <c r="E39" s="27" t="s">
        <v>3434</v>
      </c>
      <c r="F39" s="28" t="s">
        <v>1626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8356</v>
      </c>
    </row>
    <row r="42">
      <c r="A42" s="1" t="s">
        <v>513</v>
      </c>
      <c r="E42" s="27" t="s">
        <v>514</v>
      </c>
    </row>
    <row r="43">
      <c r="A43" s="1" t="s">
        <v>504</v>
      </c>
      <c r="B43" s="1">
        <v>9</v>
      </c>
      <c r="C43" s="26" t="s">
        <v>4302</v>
      </c>
      <c r="D43" t="s">
        <v>506</v>
      </c>
      <c r="E43" s="27" t="s">
        <v>4303</v>
      </c>
      <c r="F43" s="28" t="s">
        <v>1626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8357</v>
      </c>
    </row>
    <row r="46">
      <c r="A46" s="1" t="s">
        <v>513</v>
      </c>
      <c r="E46" s="27" t="s">
        <v>514</v>
      </c>
    </row>
    <row r="47">
      <c r="A47" s="1" t="s">
        <v>504</v>
      </c>
      <c r="B47" s="1">
        <v>10</v>
      </c>
      <c r="C47" s="26" t="s">
        <v>3425</v>
      </c>
      <c r="D47" t="s">
        <v>506</v>
      </c>
      <c r="E47" s="27" t="s">
        <v>3426</v>
      </c>
      <c r="F47" s="28" t="s">
        <v>1626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8357</v>
      </c>
    </row>
    <row r="50">
      <c r="A50" s="1" t="s">
        <v>513</v>
      </c>
      <c r="E50" s="27" t="s">
        <v>514</v>
      </c>
    </row>
    <row r="51">
      <c r="A51" s="1" t="s">
        <v>501</v>
      </c>
      <c r="C51" s="22" t="s">
        <v>860</v>
      </c>
      <c r="E51" s="23" t="s">
        <v>2849</v>
      </c>
      <c r="L51" s="24">
        <f>SUMIFS(L52:L59,A52:A59,"P")</f>
        <v>0</v>
      </c>
      <c r="M51" s="24">
        <f>SUMIFS(M52:M59,A52:A59,"P")</f>
        <v>0</v>
      </c>
      <c r="N51" s="25"/>
    </row>
    <row r="52">
      <c r="A52" s="1" t="s">
        <v>504</v>
      </c>
      <c r="B52" s="1">
        <v>11</v>
      </c>
      <c r="C52" s="26" t="s">
        <v>4321</v>
      </c>
      <c r="D52" t="s">
        <v>506</v>
      </c>
      <c r="E52" s="27" t="s">
        <v>4322</v>
      </c>
      <c r="F52" s="28" t="s">
        <v>1626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4323</v>
      </c>
    </row>
    <row r="54" ht="38.25">
      <c r="A54" s="1" t="s">
        <v>511</v>
      </c>
      <c r="E54" s="32" t="s">
        <v>8358</v>
      </c>
    </row>
    <row r="55">
      <c r="A55" s="1" t="s">
        <v>513</v>
      </c>
      <c r="E55" s="27" t="s">
        <v>514</v>
      </c>
    </row>
    <row r="56">
      <c r="A56" s="1" t="s">
        <v>504</v>
      </c>
      <c r="B56" s="1">
        <v>12</v>
      </c>
      <c r="C56" s="26" t="s">
        <v>4348</v>
      </c>
      <c r="D56" t="s">
        <v>506</v>
      </c>
      <c r="E56" s="27" t="s">
        <v>4349</v>
      </c>
      <c r="F56" s="28" t="s">
        <v>1626</v>
      </c>
      <c r="G56" s="29">
        <v>53</v>
      </c>
      <c r="H56" s="28">
        <v>0</v>
      </c>
      <c r="I56" s="30">
        <f>ROUND(G56*H56,P4)</f>
        <v>0</v>
      </c>
      <c r="L56" s="30">
        <v>0</v>
      </c>
      <c r="M56" s="24">
        <f>ROUND(G56*L56,P4)</f>
        <v>0</v>
      </c>
      <c r="N56" s="25" t="s">
        <v>509</v>
      </c>
      <c r="O56" s="31">
        <f>M56*AA56</f>
        <v>0</v>
      </c>
      <c r="P56" s="1">
        <v>3</v>
      </c>
      <c r="AA56" s="1">
        <f>IF(P56=1,$O$3,IF(P56=2,$O$4,$O$5))</f>
        <v>0</v>
      </c>
    </row>
    <row r="57">
      <c r="A57" s="1" t="s">
        <v>510</v>
      </c>
      <c r="E57" s="27" t="s">
        <v>4350</v>
      </c>
    </row>
    <row r="58" ht="38.25">
      <c r="A58" s="1" t="s">
        <v>511</v>
      </c>
      <c r="E58" s="32" t="s">
        <v>8359</v>
      </c>
    </row>
    <row r="59">
      <c r="A59" s="1" t="s">
        <v>513</v>
      </c>
      <c r="E59" s="27" t="s">
        <v>514</v>
      </c>
    </row>
    <row r="60">
      <c r="A60" s="1" t="s">
        <v>501</v>
      </c>
      <c r="C60" s="22" t="s">
        <v>2884</v>
      </c>
      <c r="E60" s="23" t="s">
        <v>3333</v>
      </c>
      <c r="L60" s="24">
        <f>SUMIFS(L61:L80,A61:A80,"P")</f>
        <v>0</v>
      </c>
      <c r="M60" s="24">
        <f>SUMIFS(M61:M80,A61:A80,"P")</f>
        <v>0</v>
      </c>
      <c r="N60" s="25"/>
    </row>
    <row r="61">
      <c r="A61" s="1" t="s">
        <v>504</v>
      </c>
      <c r="B61" s="1">
        <v>13</v>
      </c>
      <c r="C61" s="26" t="s">
        <v>4486</v>
      </c>
      <c r="D61" t="s">
        <v>4288</v>
      </c>
      <c r="E61" s="27" t="s">
        <v>4487</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4488</v>
      </c>
    </row>
    <row r="63" ht="25.5">
      <c r="A63" s="1" t="s">
        <v>511</v>
      </c>
      <c r="E63" s="32" t="s">
        <v>8360</v>
      </c>
    </row>
    <row r="64">
      <c r="A64" s="1" t="s">
        <v>513</v>
      </c>
      <c r="E64" s="27" t="s">
        <v>514</v>
      </c>
    </row>
    <row r="65">
      <c r="A65" s="1" t="s">
        <v>504</v>
      </c>
      <c r="B65" s="1">
        <v>14</v>
      </c>
      <c r="C65" s="26" t="s">
        <v>4486</v>
      </c>
      <c r="D65" t="s">
        <v>4291</v>
      </c>
      <c r="E65" s="27" t="s">
        <v>4487</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8361</v>
      </c>
    </row>
    <row r="67" ht="25.5">
      <c r="A67" s="1" t="s">
        <v>511</v>
      </c>
      <c r="E67" s="32" t="s">
        <v>8362</v>
      </c>
    </row>
    <row r="68">
      <c r="A68" s="1" t="s">
        <v>513</v>
      </c>
      <c r="E68" s="27" t="s">
        <v>514</v>
      </c>
    </row>
    <row r="69">
      <c r="A69" s="1" t="s">
        <v>504</v>
      </c>
      <c r="B69" s="1">
        <v>15</v>
      </c>
      <c r="C69" s="26" t="s">
        <v>4391</v>
      </c>
      <c r="D69" t="s">
        <v>506</v>
      </c>
      <c r="E69" s="27" t="s">
        <v>4392</v>
      </c>
      <c r="F69" s="28" t="s">
        <v>560</v>
      </c>
      <c r="G69" s="29">
        <v>10.656000000000001</v>
      </c>
      <c r="H69" s="28">
        <v>0</v>
      </c>
      <c r="I69" s="30">
        <f>ROUND(G69*H69,P4)</f>
        <v>0</v>
      </c>
      <c r="L69" s="30">
        <v>0</v>
      </c>
      <c r="M69" s="24">
        <f>ROUND(G69*L69,P4)</f>
        <v>0</v>
      </c>
      <c r="N69" s="25" t="s">
        <v>509</v>
      </c>
      <c r="O69" s="31">
        <f>M69*AA69</f>
        <v>0</v>
      </c>
      <c r="P69" s="1">
        <v>3</v>
      </c>
      <c r="AA69" s="1">
        <f>IF(P69=1,$O$3,IF(P69=2,$O$4,$O$5))</f>
        <v>0</v>
      </c>
    </row>
    <row r="70" ht="25.5">
      <c r="A70" s="1" t="s">
        <v>510</v>
      </c>
      <c r="E70" s="27" t="s">
        <v>4393</v>
      </c>
    </row>
    <row r="71" ht="25.5">
      <c r="A71" s="1" t="s">
        <v>511</v>
      </c>
      <c r="E71" s="32" t="s">
        <v>8363</v>
      </c>
    </row>
    <row r="72">
      <c r="A72" s="1" t="s">
        <v>513</v>
      </c>
      <c r="E72" s="27" t="s">
        <v>514</v>
      </c>
    </row>
    <row r="73">
      <c r="A73" s="1" t="s">
        <v>504</v>
      </c>
      <c r="B73" s="1">
        <v>16</v>
      </c>
      <c r="C73" s="26" t="s">
        <v>4395</v>
      </c>
      <c r="D73" t="s">
        <v>4288</v>
      </c>
      <c r="E73" s="27" t="s">
        <v>4396</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8364</v>
      </c>
    </row>
    <row r="75" ht="25.5">
      <c r="A75" s="1" t="s">
        <v>511</v>
      </c>
      <c r="E75" s="32" t="s">
        <v>8365</v>
      </c>
    </row>
    <row r="76">
      <c r="A76" s="1" t="s">
        <v>513</v>
      </c>
      <c r="E76" s="27" t="s">
        <v>514</v>
      </c>
    </row>
    <row r="77">
      <c r="A77" s="1" t="s">
        <v>504</v>
      </c>
      <c r="B77" s="1">
        <v>17</v>
      </c>
      <c r="C77" s="26" t="s">
        <v>4395</v>
      </c>
      <c r="D77" t="s">
        <v>4291</v>
      </c>
      <c r="E77" s="27" t="s">
        <v>4396</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8366</v>
      </c>
    </row>
    <row r="79" ht="25.5">
      <c r="A79" s="1" t="s">
        <v>511</v>
      </c>
      <c r="E79" s="32" t="s">
        <v>8367</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8368</v>
      </c>
      <c r="E8" s="23" t="s">
        <v>331</v>
      </c>
      <c r="L8" s="24">
        <f>L9+L26+L91+L104+L145+L150</f>
        <v>0</v>
      </c>
      <c r="M8" s="24">
        <f>M9+M26+M91+M104+M145+M150</f>
        <v>0</v>
      </c>
      <c r="N8" s="25"/>
    </row>
    <row r="9">
      <c r="A9" s="1" t="s">
        <v>501</v>
      </c>
      <c r="C9" s="22" t="s">
        <v>1254</v>
      </c>
      <c r="E9" s="23" t="s">
        <v>1255</v>
      </c>
      <c r="L9" s="24">
        <f>SUMIFS(L10:L25,A10:A25,"P")</f>
        <v>0</v>
      </c>
      <c r="M9" s="24">
        <f>SUMIFS(M10:M25,A10:A25,"P")</f>
        <v>0</v>
      </c>
      <c r="N9" s="25"/>
    </row>
    <row r="10" ht="25.5">
      <c r="A10" s="1" t="s">
        <v>504</v>
      </c>
      <c r="B10" s="1">
        <v>1</v>
      </c>
      <c r="C10" s="26" t="s">
        <v>3384</v>
      </c>
      <c r="D10" t="s">
        <v>3385</v>
      </c>
      <c r="E10" s="27" t="s">
        <v>3386</v>
      </c>
      <c r="F10" s="28" t="s">
        <v>2701</v>
      </c>
      <c r="G10" s="29">
        <v>1190</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8369</v>
      </c>
    </row>
    <row r="13" ht="25.5">
      <c r="A13" s="1" t="s">
        <v>513</v>
      </c>
      <c r="E13" s="27" t="s">
        <v>2702</v>
      </c>
    </row>
    <row r="14" ht="25.5">
      <c r="A14" s="1" t="s">
        <v>504</v>
      </c>
      <c r="B14" s="1">
        <v>2</v>
      </c>
      <c r="C14" s="26" t="s">
        <v>3030</v>
      </c>
      <c r="D14" t="s">
        <v>3031</v>
      </c>
      <c r="E14" s="27" t="s">
        <v>3032</v>
      </c>
      <c r="F14" s="28" t="s">
        <v>2701</v>
      </c>
      <c r="G14" s="29">
        <v>247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8370</v>
      </c>
    </row>
    <row r="17" ht="25.5">
      <c r="A17" s="1" t="s">
        <v>513</v>
      </c>
      <c r="E17" s="27" t="s">
        <v>2702</v>
      </c>
    </row>
    <row r="18" ht="25.5">
      <c r="A18" s="1" t="s">
        <v>504</v>
      </c>
      <c r="B18" s="1">
        <v>3</v>
      </c>
      <c r="C18" s="26" t="s">
        <v>2703</v>
      </c>
      <c r="D18" t="s">
        <v>2704</v>
      </c>
      <c r="E18" s="27" t="s">
        <v>2705</v>
      </c>
      <c r="F18" s="28" t="s">
        <v>2701</v>
      </c>
      <c r="G18" s="29">
        <v>274.80000000000001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51">
      <c r="A20" s="1" t="s">
        <v>511</v>
      </c>
      <c r="E20" s="32" t="s">
        <v>8371</v>
      </c>
    </row>
    <row r="21" ht="25.5">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5.5">
      <c r="A24" s="1" t="s">
        <v>511</v>
      </c>
      <c r="E24" s="32" t="s">
        <v>4271</v>
      </c>
    </row>
    <row r="25">
      <c r="A25" s="1" t="s">
        <v>513</v>
      </c>
      <c r="E25" s="27" t="s">
        <v>514</v>
      </c>
    </row>
    <row r="26">
      <c r="A26" s="1" t="s">
        <v>501</v>
      </c>
      <c r="C26" s="22" t="s">
        <v>597</v>
      </c>
      <c r="E26" s="23" t="s">
        <v>557</v>
      </c>
      <c r="L26" s="24">
        <f>SUMIFS(L27:L90,A27:A90,"P")</f>
        <v>0</v>
      </c>
      <c r="M26" s="24">
        <f>SUMIFS(M27:M90,A27:A90,"P")</f>
        <v>0</v>
      </c>
      <c r="N26" s="25"/>
    </row>
    <row r="27" ht="25.5">
      <c r="A27" s="1" t="s">
        <v>504</v>
      </c>
      <c r="B27" s="1">
        <v>5</v>
      </c>
      <c r="C27" s="26" t="s">
        <v>4272</v>
      </c>
      <c r="D27" t="s">
        <v>506</v>
      </c>
      <c r="E27" s="27" t="s">
        <v>4273</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4650</v>
      </c>
    </row>
    <row r="29" ht="25.5">
      <c r="A29" s="1" t="s">
        <v>511</v>
      </c>
      <c r="E29" s="32" t="s">
        <v>8372</v>
      </c>
    </row>
    <row r="30">
      <c r="A30" s="1" t="s">
        <v>513</v>
      </c>
      <c r="E30" s="27" t="s">
        <v>514</v>
      </c>
    </row>
    <row r="31" ht="25.5">
      <c r="A31" s="1" t="s">
        <v>504</v>
      </c>
      <c r="B31" s="1">
        <v>6</v>
      </c>
      <c r="C31" s="26" t="s">
        <v>4278</v>
      </c>
      <c r="D31" t="s">
        <v>506</v>
      </c>
      <c r="E31" s="27" t="s">
        <v>4279</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8372</v>
      </c>
    </row>
    <row r="34">
      <c r="A34" s="1" t="s">
        <v>513</v>
      </c>
      <c r="E34" s="27" t="s">
        <v>514</v>
      </c>
    </row>
    <row r="35" ht="25.5">
      <c r="A35" s="1" t="s">
        <v>504</v>
      </c>
      <c r="B35" s="1">
        <v>7</v>
      </c>
      <c r="C35" s="26" t="s">
        <v>4281</v>
      </c>
      <c r="D35" t="s">
        <v>506</v>
      </c>
      <c r="E35" s="27" t="s">
        <v>4282</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8372</v>
      </c>
    </row>
    <row r="38">
      <c r="A38" s="1" t="s">
        <v>513</v>
      </c>
      <c r="E38" s="27" t="s">
        <v>514</v>
      </c>
    </row>
    <row r="39" ht="25.5">
      <c r="A39" s="1" t="s">
        <v>504</v>
      </c>
      <c r="B39" s="1">
        <v>8</v>
      </c>
      <c r="C39" s="26" t="s">
        <v>4284</v>
      </c>
      <c r="D39" t="s">
        <v>506</v>
      </c>
      <c r="E39" s="27" t="s">
        <v>4285</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4286</v>
      </c>
    </row>
    <row r="41" ht="25.5">
      <c r="A41" s="1" t="s">
        <v>511</v>
      </c>
      <c r="E41" s="32" t="s">
        <v>8373</v>
      </c>
    </row>
    <row r="42">
      <c r="A42" s="1" t="s">
        <v>513</v>
      </c>
      <c r="E42" s="27" t="s">
        <v>514</v>
      </c>
    </row>
    <row r="43">
      <c r="A43" s="1" t="s">
        <v>504</v>
      </c>
      <c r="B43" s="1">
        <v>9</v>
      </c>
      <c r="C43" s="26" t="s">
        <v>3410</v>
      </c>
      <c r="D43" t="s">
        <v>506</v>
      </c>
      <c r="E43" s="27" t="s">
        <v>3411</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4449</v>
      </c>
    </row>
    <row r="45" ht="25.5">
      <c r="A45" s="1" t="s">
        <v>511</v>
      </c>
      <c r="E45" s="32" t="s">
        <v>8374</v>
      </c>
    </row>
    <row r="46">
      <c r="A46" s="1" t="s">
        <v>513</v>
      </c>
      <c r="E46" s="27" t="s">
        <v>514</v>
      </c>
    </row>
    <row r="47">
      <c r="A47" s="1" t="s">
        <v>504</v>
      </c>
      <c r="B47" s="1">
        <v>10</v>
      </c>
      <c r="C47" s="26" t="s">
        <v>3389</v>
      </c>
      <c r="D47" t="s">
        <v>4288</v>
      </c>
      <c r="E47" s="27" t="s">
        <v>3390</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4289</v>
      </c>
    </row>
    <row r="49" ht="25.5">
      <c r="A49" s="1" t="s">
        <v>511</v>
      </c>
      <c r="E49" s="32" t="s">
        <v>8268</v>
      </c>
    </row>
    <row r="50">
      <c r="A50" s="1" t="s">
        <v>513</v>
      </c>
      <c r="E50" s="27" t="s">
        <v>514</v>
      </c>
    </row>
    <row r="51">
      <c r="A51" s="1" t="s">
        <v>504</v>
      </c>
      <c r="B51" s="1">
        <v>11</v>
      </c>
      <c r="C51" s="26" t="s">
        <v>3389</v>
      </c>
      <c r="D51" t="s">
        <v>4291</v>
      </c>
      <c r="E51" s="27" t="s">
        <v>3390</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5.5">
      <c r="A53" s="1" t="s">
        <v>511</v>
      </c>
      <c r="E53" s="32" t="s">
        <v>8265</v>
      </c>
    </row>
    <row r="54">
      <c r="A54" s="1" t="s">
        <v>513</v>
      </c>
      <c r="E54" s="27" t="s">
        <v>514</v>
      </c>
    </row>
    <row r="55">
      <c r="A55" s="1" t="s">
        <v>504</v>
      </c>
      <c r="B55" s="1">
        <v>12</v>
      </c>
      <c r="C55" s="26" t="s">
        <v>3403</v>
      </c>
      <c r="D55" t="s">
        <v>506</v>
      </c>
      <c r="E55" s="27" t="s">
        <v>3404</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4294</v>
      </c>
    </row>
    <row r="57" ht="25.5">
      <c r="A57" s="1" t="s">
        <v>511</v>
      </c>
      <c r="E57" s="32" t="s">
        <v>8375</v>
      </c>
    </row>
    <row r="58">
      <c r="A58" s="1" t="s">
        <v>513</v>
      </c>
      <c r="E58" s="27" t="s">
        <v>514</v>
      </c>
    </row>
    <row r="59">
      <c r="A59" s="1" t="s">
        <v>504</v>
      </c>
      <c r="B59" s="1">
        <v>13</v>
      </c>
      <c r="C59" s="26" t="s">
        <v>3399</v>
      </c>
      <c r="D59" t="s">
        <v>506</v>
      </c>
      <c r="E59" s="27" t="s">
        <v>3400</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4455</v>
      </c>
    </row>
    <row r="61" ht="25.5">
      <c r="A61" s="1" t="s">
        <v>511</v>
      </c>
      <c r="E61" s="32" t="s">
        <v>8376</v>
      </c>
    </row>
    <row r="62">
      <c r="A62" s="1" t="s">
        <v>513</v>
      </c>
      <c r="E62" s="27" t="s">
        <v>514</v>
      </c>
    </row>
    <row r="63">
      <c r="A63" s="1" t="s">
        <v>504</v>
      </c>
      <c r="B63" s="1">
        <v>14</v>
      </c>
      <c r="C63" s="26" t="s">
        <v>3677</v>
      </c>
      <c r="D63" t="s">
        <v>506</v>
      </c>
      <c r="E63" s="27" t="s">
        <v>3678</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8377</v>
      </c>
    </row>
    <row r="66">
      <c r="A66" s="1" t="s">
        <v>513</v>
      </c>
      <c r="E66" s="27" t="s">
        <v>514</v>
      </c>
    </row>
    <row r="67">
      <c r="A67" s="1" t="s">
        <v>504</v>
      </c>
      <c r="B67" s="1">
        <v>15</v>
      </c>
      <c r="C67" s="26" t="s">
        <v>8378</v>
      </c>
      <c r="D67" t="s">
        <v>506</v>
      </c>
      <c r="E67" s="27" t="s">
        <v>8379</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8380</v>
      </c>
    </row>
    <row r="69" ht="25.5">
      <c r="A69" s="1" t="s">
        <v>511</v>
      </c>
      <c r="E69" s="32" t="s">
        <v>8381</v>
      </c>
    </row>
    <row r="70">
      <c r="A70" s="1" t="s">
        <v>513</v>
      </c>
      <c r="E70" s="27" t="s">
        <v>514</v>
      </c>
    </row>
    <row r="71">
      <c r="A71" s="1" t="s">
        <v>504</v>
      </c>
      <c r="B71" s="1">
        <v>16</v>
      </c>
      <c r="C71" s="26" t="s">
        <v>3430</v>
      </c>
      <c r="D71" t="s">
        <v>4288</v>
      </c>
      <c r="E71" s="27" t="s">
        <v>3431</v>
      </c>
      <c r="F71" s="28" t="s">
        <v>1626</v>
      </c>
      <c r="G71" s="29">
        <v>1505</v>
      </c>
      <c r="H71" s="28">
        <v>0</v>
      </c>
      <c r="I71" s="30">
        <f>ROUND(G71*H71,P4)</f>
        <v>0</v>
      </c>
      <c r="L71" s="30">
        <v>0</v>
      </c>
      <c r="M71" s="24">
        <f>ROUND(G71*L71,P4)</f>
        <v>0</v>
      </c>
      <c r="N71" s="25" t="s">
        <v>509</v>
      </c>
      <c r="O71" s="31">
        <f>M71*AA71</f>
        <v>0</v>
      </c>
      <c r="P71" s="1">
        <v>3</v>
      </c>
      <c r="AA71" s="1">
        <f>IF(P71=1,$O$3,IF(P71=2,$O$4,$O$5))</f>
        <v>0</v>
      </c>
    </row>
    <row r="72">
      <c r="A72" s="1" t="s">
        <v>510</v>
      </c>
      <c r="E72" s="27" t="s">
        <v>4297</v>
      </c>
    </row>
    <row r="73" ht="25.5">
      <c r="A73" s="1" t="s">
        <v>511</v>
      </c>
      <c r="E73" s="32" t="s">
        <v>8382</v>
      </c>
    </row>
    <row r="74">
      <c r="A74" s="1" t="s">
        <v>513</v>
      </c>
      <c r="E74" s="27" t="s">
        <v>514</v>
      </c>
    </row>
    <row r="75">
      <c r="A75" s="1" t="s">
        <v>504</v>
      </c>
      <c r="B75" s="1">
        <v>17</v>
      </c>
      <c r="C75" s="26" t="s">
        <v>3430</v>
      </c>
      <c r="D75" t="s">
        <v>4291</v>
      </c>
      <c r="E75" s="27" t="s">
        <v>3431</v>
      </c>
      <c r="F75" s="28" t="s">
        <v>1626</v>
      </c>
      <c r="G75" s="29">
        <v>680</v>
      </c>
      <c r="H75" s="28">
        <v>0</v>
      </c>
      <c r="I75" s="30">
        <f>ROUND(G75*H75,P4)</f>
        <v>0</v>
      </c>
      <c r="L75" s="30">
        <v>0</v>
      </c>
      <c r="M75" s="24">
        <f>ROUND(G75*L75,P4)</f>
        <v>0</v>
      </c>
      <c r="N75" s="25" t="s">
        <v>509</v>
      </c>
      <c r="O75" s="31">
        <f>M75*AA75</f>
        <v>0</v>
      </c>
      <c r="P75" s="1">
        <v>3</v>
      </c>
      <c r="AA75" s="1">
        <f>IF(P75=1,$O$3,IF(P75=2,$O$4,$O$5))</f>
        <v>0</v>
      </c>
    </row>
    <row r="76">
      <c r="A76" s="1" t="s">
        <v>510</v>
      </c>
      <c r="E76" s="27" t="s">
        <v>4299</v>
      </c>
    </row>
    <row r="77" ht="25.5">
      <c r="A77" s="1" t="s">
        <v>511</v>
      </c>
      <c r="E77" s="32" t="s">
        <v>8383</v>
      </c>
    </row>
    <row r="78">
      <c r="A78" s="1" t="s">
        <v>513</v>
      </c>
      <c r="E78" s="27" t="s">
        <v>514</v>
      </c>
    </row>
    <row r="79">
      <c r="A79" s="1" t="s">
        <v>504</v>
      </c>
      <c r="B79" s="1">
        <v>18</v>
      </c>
      <c r="C79" s="26" t="s">
        <v>3433</v>
      </c>
      <c r="D79" t="s">
        <v>506</v>
      </c>
      <c r="E79" s="27" t="s">
        <v>3434</v>
      </c>
      <c r="F79" s="28" t="s">
        <v>1626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8384</v>
      </c>
    </row>
    <row r="82">
      <c r="A82" s="1" t="s">
        <v>513</v>
      </c>
      <c r="E82" s="27" t="s">
        <v>514</v>
      </c>
    </row>
    <row r="83">
      <c r="A83" s="1" t="s">
        <v>504</v>
      </c>
      <c r="B83" s="1">
        <v>19</v>
      </c>
      <c r="C83" s="26" t="s">
        <v>4302</v>
      </c>
      <c r="D83" t="s">
        <v>506</v>
      </c>
      <c r="E83" s="27" t="s">
        <v>4303</v>
      </c>
      <c r="F83" s="28" t="s">
        <v>1626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8385</v>
      </c>
    </row>
    <row r="86">
      <c r="A86" s="1" t="s">
        <v>513</v>
      </c>
      <c r="E86" s="27" t="s">
        <v>514</v>
      </c>
    </row>
    <row r="87">
      <c r="A87" s="1" t="s">
        <v>504</v>
      </c>
      <c r="B87" s="1">
        <v>20</v>
      </c>
      <c r="C87" s="26" t="s">
        <v>3425</v>
      </c>
      <c r="D87" t="s">
        <v>506</v>
      </c>
      <c r="E87" s="27" t="s">
        <v>3426</v>
      </c>
      <c r="F87" s="28" t="s">
        <v>1626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8385</v>
      </c>
    </row>
    <row r="90">
      <c r="A90" s="1" t="s">
        <v>513</v>
      </c>
      <c r="E90" s="27" t="s">
        <v>514</v>
      </c>
    </row>
    <row r="91">
      <c r="A91" s="1" t="s">
        <v>501</v>
      </c>
      <c r="C91" s="22" t="s">
        <v>601</v>
      </c>
      <c r="E91" s="23" t="s">
        <v>4305</v>
      </c>
      <c r="L91" s="24">
        <f>SUMIFS(L92:L103,A92:A103,"P")</f>
        <v>0</v>
      </c>
      <c r="M91" s="24">
        <f>SUMIFS(M92:M103,A92:A103,"P")</f>
        <v>0</v>
      </c>
      <c r="N91" s="25"/>
    </row>
    <row r="92">
      <c r="A92" s="1" t="s">
        <v>504</v>
      </c>
      <c r="B92" s="1">
        <v>21</v>
      </c>
      <c r="C92" s="26" t="s">
        <v>4306</v>
      </c>
      <c r="D92" t="s">
        <v>506</v>
      </c>
      <c r="E92" s="27" t="s">
        <v>4307</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4308</v>
      </c>
    </row>
    <row r="94" ht="25.5">
      <c r="A94" s="1" t="s">
        <v>511</v>
      </c>
      <c r="E94" s="32" t="s">
        <v>4561</v>
      </c>
    </row>
    <row r="95">
      <c r="A95" s="1" t="s">
        <v>513</v>
      </c>
      <c r="E95" s="27" t="s">
        <v>514</v>
      </c>
    </row>
    <row r="96">
      <c r="A96" s="1" t="s">
        <v>504</v>
      </c>
      <c r="B96" s="1">
        <v>22</v>
      </c>
      <c r="C96" s="26" t="s">
        <v>3444</v>
      </c>
      <c r="D96" t="s">
        <v>506</v>
      </c>
      <c r="E96" s="27" t="s">
        <v>3445</v>
      </c>
      <c r="F96" s="28" t="s">
        <v>1626</v>
      </c>
      <c r="G96" s="29">
        <v>300</v>
      </c>
      <c r="H96" s="28">
        <v>0</v>
      </c>
      <c r="I96" s="30">
        <f>ROUND(G96*H96,P4)</f>
        <v>0</v>
      </c>
      <c r="L96" s="30">
        <v>0</v>
      </c>
      <c r="M96" s="24">
        <f>ROUND(G96*L96,P4)</f>
        <v>0</v>
      </c>
      <c r="N96" s="25" t="s">
        <v>509</v>
      </c>
      <c r="O96" s="31">
        <f>M96*AA96</f>
        <v>0</v>
      </c>
      <c r="P96" s="1">
        <v>3</v>
      </c>
      <c r="AA96" s="1">
        <f>IF(P96=1,$O$3,IF(P96=2,$O$4,$O$5))</f>
        <v>0</v>
      </c>
    </row>
    <row r="97">
      <c r="A97" s="1" t="s">
        <v>510</v>
      </c>
      <c r="E97" s="27" t="s">
        <v>4537</v>
      </c>
    </row>
    <row r="98" ht="25.5">
      <c r="A98" s="1" t="s">
        <v>511</v>
      </c>
      <c r="E98" s="32" t="s">
        <v>8386</v>
      </c>
    </row>
    <row r="99">
      <c r="A99" s="1" t="s">
        <v>513</v>
      </c>
      <c r="E99" s="27" t="s">
        <v>514</v>
      </c>
    </row>
    <row r="100">
      <c r="A100" s="1" t="s">
        <v>504</v>
      </c>
      <c r="B100" s="1">
        <v>23</v>
      </c>
      <c r="C100" s="26" t="s">
        <v>4310</v>
      </c>
      <c r="D100" t="s">
        <v>506</v>
      </c>
      <c r="E100" s="27" t="s">
        <v>4311</v>
      </c>
      <c r="F100" s="28" t="s">
        <v>1626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4312</v>
      </c>
    </row>
    <row r="102" ht="25.5">
      <c r="A102" s="1" t="s">
        <v>511</v>
      </c>
      <c r="E102" s="32" t="s">
        <v>8274</v>
      </c>
    </row>
    <row r="103">
      <c r="A103" s="1" t="s">
        <v>513</v>
      </c>
      <c r="E103" s="27" t="s">
        <v>514</v>
      </c>
    </row>
    <row r="104">
      <c r="A104" s="1" t="s">
        <v>501</v>
      </c>
      <c r="C104" s="22" t="s">
        <v>860</v>
      </c>
      <c r="E104" s="23" t="s">
        <v>2849</v>
      </c>
      <c r="L104" s="24">
        <f>SUMIFS(L105:L144,A105:A144,"P")</f>
        <v>0</v>
      </c>
      <c r="M104" s="24">
        <f>SUMIFS(M105:M144,A105:A144,"P")</f>
        <v>0</v>
      </c>
      <c r="N104" s="25"/>
    </row>
    <row r="105">
      <c r="A105" s="1" t="s">
        <v>504</v>
      </c>
      <c r="B105" s="1">
        <v>24</v>
      </c>
      <c r="C105" s="26" t="s">
        <v>4318</v>
      </c>
      <c r="D105" t="s">
        <v>506</v>
      </c>
      <c r="E105" s="27" t="s">
        <v>4319</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5.5">
      <c r="A107" s="1" t="s">
        <v>511</v>
      </c>
      <c r="E107" s="32" t="s">
        <v>8265</v>
      </c>
    </row>
    <row r="108">
      <c r="A108" s="1" t="s">
        <v>513</v>
      </c>
      <c r="E108" s="27" t="s">
        <v>514</v>
      </c>
    </row>
    <row r="109">
      <c r="A109" s="1" t="s">
        <v>504</v>
      </c>
      <c r="B109" s="1">
        <v>25</v>
      </c>
      <c r="C109" s="26" t="s">
        <v>4321</v>
      </c>
      <c r="D109" t="s">
        <v>506</v>
      </c>
      <c r="E109" s="27" t="s">
        <v>4322</v>
      </c>
      <c r="F109" s="28" t="s">
        <v>1626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4624</v>
      </c>
    </row>
    <row r="111" ht="38.25">
      <c r="A111" s="1" t="s">
        <v>511</v>
      </c>
      <c r="E111" s="32" t="s">
        <v>8387</v>
      </c>
    </row>
    <row r="112">
      <c r="A112" s="1" t="s">
        <v>513</v>
      </c>
      <c r="E112" s="27" t="s">
        <v>514</v>
      </c>
    </row>
    <row r="113">
      <c r="A113" s="1" t="s">
        <v>504</v>
      </c>
      <c r="B113" s="1">
        <v>26</v>
      </c>
      <c r="C113" s="26" t="s">
        <v>4325</v>
      </c>
      <c r="D113" t="s">
        <v>506</v>
      </c>
      <c r="E113" s="27" t="s">
        <v>4326</v>
      </c>
      <c r="F113" s="28" t="s">
        <v>1626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8.25">
      <c r="A115" s="1" t="s">
        <v>511</v>
      </c>
      <c r="E115" s="32" t="s">
        <v>8388</v>
      </c>
    </row>
    <row r="116">
      <c r="A116" s="1" t="s">
        <v>513</v>
      </c>
      <c r="E116" s="27" t="s">
        <v>514</v>
      </c>
    </row>
    <row r="117">
      <c r="A117" s="1" t="s">
        <v>504</v>
      </c>
      <c r="B117" s="1">
        <v>27</v>
      </c>
      <c r="C117" s="26" t="s">
        <v>4680</v>
      </c>
      <c r="D117" t="s">
        <v>506</v>
      </c>
      <c r="E117" s="27" t="s">
        <v>4681</v>
      </c>
      <c r="F117" s="28" t="s">
        <v>1626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4682</v>
      </c>
    </row>
    <row r="119" ht="38.25">
      <c r="A119" s="1" t="s">
        <v>511</v>
      </c>
      <c r="E119" s="32" t="s">
        <v>8389</v>
      </c>
    </row>
    <row r="120">
      <c r="A120" s="1" t="s">
        <v>513</v>
      </c>
      <c r="E120" s="27" t="s">
        <v>514</v>
      </c>
    </row>
    <row r="121">
      <c r="A121" s="1" t="s">
        <v>504</v>
      </c>
      <c r="B121" s="1">
        <v>28</v>
      </c>
      <c r="C121" s="26" t="s">
        <v>4331</v>
      </c>
      <c r="D121" t="s">
        <v>506</v>
      </c>
      <c r="E121" s="27" t="s">
        <v>4332</v>
      </c>
      <c r="F121" s="28" t="s">
        <v>1626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51">
      <c r="A123" s="1" t="s">
        <v>511</v>
      </c>
      <c r="E123" s="32" t="s">
        <v>8390</v>
      </c>
    </row>
    <row r="124">
      <c r="A124" s="1" t="s">
        <v>513</v>
      </c>
      <c r="E124" s="27" t="s">
        <v>514</v>
      </c>
    </row>
    <row r="125">
      <c r="A125" s="1" t="s">
        <v>504</v>
      </c>
      <c r="B125" s="1">
        <v>29</v>
      </c>
      <c r="C125" s="26" t="s">
        <v>4334</v>
      </c>
      <c r="D125" t="s">
        <v>506</v>
      </c>
      <c r="E125" s="27" t="s">
        <v>4335</v>
      </c>
      <c r="F125" s="28" t="s">
        <v>1626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1">
      <c r="A127" s="1" t="s">
        <v>511</v>
      </c>
      <c r="E127" s="32" t="s">
        <v>8390</v>
      </c>
    </row>
    <row r="128">
      <c r="A128" s="1" t="s">
        <v>513</v>
      </c>
      <c r="E128" s="27" t="s">
        <v>514</v>
      </c>
    </row>
    <row r="129">
      <c r="A129" s="1" t="s">
        <v>504</v>
      </c>
      <c r="B129" s="1">
        <v>30</v>
      </c>
      <c r="C129" s="26" t="s">
        <v>4687</v>
      </c>
      <c r="D129" t="s">
        <v>506</v>
      </c>
      <c r="E129" s="27" t="s">
        <v>4688</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4689</v>
      </c>
    </row>
    <row r="131" ht="38.25">
      <c r="A131" s="1" t="s">
        <v>511</v>
      </c>
      <c r="E131" s="32" t="s">
        <v>8391</v>
      </c>
    </row>
    <row r="132">
      <c r="A132" s="1" t="s">
        <v>513</v>
      </c>
      <c r="E132" s="27" t="s">
        <v>514</v>
      </c>
    </row>
    <row r="133">
      <c r="A133" s="1" t="s">
        <v>504</v>
      </c>
      <c r="B133" s="1">
        <v>31</v>
      </c>
      <c r="C133" s="26" t="s">
        <v>4630</v>
      </c>
      <c r="D133" t="s">
        <v>506</v>
      </c>
      <c r="E133" s="27" t="s">
        <v>4631</v>
      </c>
      <c r="F133" s="28" t="s">
        <v>1626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4632</v>
      </c>
    </row>
    <row r="135" ht="25.5">
      <c r="A135" s="1" t="s">
        <v>511</v>
      </c>
      <c r="E135" s="32" t="s">
        <v>8392</v>
      </c>
    </row>
    <row r="136">
      <c r="A136" s="1" t="s">
        <v>513</v>
      </c>
      <c r="E136" s="27" t="s">
        <v>514</v>
      </c>
    </row>
    <row r="137">
      <c r="A137" s="1" t="s">
        <v>504</v>
      </c>
      <c r="B137" s="1">
        <v>32</v>
      </c>
      <c r="C137" s="26" t="s">
        <v>4634</v>
      </c>
      <c r="D137" t="s">
        <v>506</v>
      </c>
      <c r="E137" s="27" t="s">
        <v>4635</v>
      </c>
      <c r="F137" s="28" t="s">
        <v>1626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4636</v>
      </c>
    </row>
    <row r="139" ht="25.5">
      <c r="A139" s="1" t="s">
        <v>511</v>
      </c>
      <c r="E139" s="32" t="s">
        <v>8392</v>
      </c>
    </row>
    <row r="140">
      <c r="A140" s="1" t="s">
        <v>513</v>
      </c>
      <c r="E140" s="27" t="s">
        <v>514</v>
      </c>
    </row>
    <row r="141">
      <c r="A141" s="1" t="s">
        <v>504</v>
      </c>
      <c r="B141" s="1">
        <v>33</v>
      </c>
      <c r="C141" s="26" t="s">
        <v>4701</v>
      </c>
      <c r="D141" t="s">
        <v>506</v>
      </c>
      <c r="E141" s="27" t="s">
        <v>4702</v>
      </c>
      <c r="F141" s="28" t="s">
        <v>1626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4703</v>
      </c>
    </row>
    <row r="143" ht="25.5">
      <c r="A143" s="1" t="s">
        <v>511</v>
      </c>
      <c r="E143" s="32" t="s">
        <v>8393</v>
      </c>
    </row>
    <row r="144">
      <c r="A144" s="1" t="s">
        <v>513</v>
      </c>
      <c r="E144" s="27" t="s">
        <v>514</v>
      </c>
    </row>
    <row r="145">
      <c r="A145" s="1" t="s">
        <v>501</v>
      </c>
      <c r="C145" s="22" t="s">
        <v>3502</v>
      </c>
      <c r="E145" s="23" t="s">
        <v>3503</v>
      </c>
      <c r="L145" s="24">
        <f>SUMIFS(L146:L149,A146:A149,"P")</f>
        <v>0</v>
      </c>
      <c r="M145" s="24">
        <f>SUMIFS(M146:M149,A146:A149,"P")</f>
        <v>0</v>
      </c>
      <c r="N145" s="25"/>
    </row>
    <row r="146">
      <c r="A146" s="1" t="s">
        <v>504</v>
      </c>
      <c r="B146" s="1">
        <v>34</v>
      </c>
      <c r="C146" s="26" t="s">
        <v>4372</v>
      </c>
      <c r="D146" t="s">
        <v>506</v>
      </c>
      <c r="E146" s="27" t="s">
        <v>4373</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5.5">
      <c r="A148" s="1" t="s">
        <v>511</v>
      </c>
      <c r="E148" s="32" t="s">
        <v>4383</v>
      </c>
    </row>
    <row r="149">
      <c r="A149" s="1" t="s">
        <v>513</v>
      </c>
      <c r="E149" s="27" t="s">
        <v>514</v>
      </c>
    </row>
    <row r="150">
      <c r="A150" s="1" t="s">
        <v>501</v>
      </c>
      <c r="C150" s="22" t="s">
        <v>2884</v>
      </c>
      <c r="E150" s="23" t="s">
        <v>3333</v>
      </c>
      <c r="L150" s="24">
        <f>SUMIFS(L151:L226,A151:A226,"P")</f>
        <v>0</v>
      </c>
      <c r="M150" s="24">
        <f>SUMIFS(M151:M226,A151:A226,"P")</f>
        <v>0</v>
      </c>
      <c r="N150" s="25"/>
    </row>
    <row r="151">
      <c r="A151" s="1" t="s">
        <v>504</v>
      </c>
      <c r="B151" s="1">
        <v>35</v>
      </c>
      <c r="C151" s="26" t="s">
        <v>4486</v>
      </c>
      <c r="D151" t="s">
        <v>506</v>
      </c>
      <c r="E151" s="27" t="s">
        <v>4487</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4488</v>
      </c>
    </row>
    <row r="153" ht="25.5">
      <c r="A153" s="1" t="s">
        <v>511</v>
      </c>
      <c r="E153" s="32" t="s">
        <v>8394</v>
      </c>
    </row>
    <row r="154">
      <c r="A154" s="1" t="s">
        <v>513</v>
      </c>
      <c r="E154" s="27" t="s">
        <v>514</v>
      </c>
    </row>
    <row r="155">
      <c r="A155" s="1" t="s">
        <v>504</v>
      </c>
      <c r="B155" s="1">
        <v>36</v>
      </c>
      <c r="C155" s="26" t="s">
        <v>4374</v>
      </c>
      <c r="D155" t="s">
        <v>506</v>
      </c>
      <c r="E155" s="27" t="s">
        <v>4375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4376</v>
      </c>
    </row>
    <row r="157" ht="25.5">
      <c r="A157" s="1" t="s">
        <v>511</v>
      </c>
      <c r="E157" s="32" t="s">
        <v>8395</v>
      </c>
    </row>
    <row r="158">
      <c r="A158" s="1" t="s">
        <v>513</v>
      </c>
      <c r="E158" s="27" t="s">
        <v>514</v>
      </c>
    </row>
    <row r="159" ht="25.5">
      <c r="A159" s="1" t="s">
        <v>504</v>
      </c>
      <c r="B159" s="1">
        <v>37</v>
      </c>
      <c r="C159" s="26" t="s">
        <v>4378</v>
      </c>
      <c r="D159" t="s">
        <v>506</v>
      </c>
      <c r="E159" s="27" t="s">
        <v>4379</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4367</v>
      </c>
    </row>
    <row r="162">
      <c r="A162" s="1" t="s">
        <v>513</v>
      </c>
      <c r="E162" s="27" t="s">
        <v>514</v>
      </c>
    </row>
    <row r="163" ht="25.5">
      <c r="A163" s="1" t="s">
        <v>504</v>
      </c>
      <c r="B163" s="1">
        <v>38</v>
      </c>
      <c r="C163" s="26" t="s">
        <v>4381</v>
      </c>
      <c r="D163" t="s">
        <v>506</v>
      </c>
      <c r="E163" s="27" t="s">
        <v>4382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4367</v>
      </c>
    </row>
    <row r="166">
      <c r="A166" s="1" t="s">
        <v>513</v>
      </c>
      <c r="E166" s="27" t="s">
        <v>514</v>
      </c>
    </row>
    <row r="167">
      <c r="A167" s="1" t="s">
        <v>504</v>
      </c>
      <c r="B167" s="1">
        <v>39</v>
      </c>
      <c r="C167" s="26" t="s">
        <v>4384</v>
      </c>
      <c r="D167" t="s">
        <v>506</v>
      </c>
      <c r="E167" s="27" t="s">
        <v>4385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4376</v>
      </c>
    </row>
    <row r="169" ht="25.5">
      <c r="A169" s="1" t="s">
        <v>511</v>
      </c>
      <c r="E169" s="32" t="s">
        <v>8395</v>
      </c>
    </row>
    <row r="170">
      <c r="A170" s="1" t="s">
        <v>513</v>
      </c>
      <c r="E170" s="27" t="s">
        <v>514</v>
      </c>
    </row>
    <row r="171">
      <c r="A171" s="1" t="s">
        <v>504</v>
      </c>
      <c r="B171" s="1">
        <v>40</v>
      </c>
      <c r="C171" s="26" t="s">
        <v>4386</v>
      </c>
      <c r="D171" t="s">
        <v>506</v>
      </c>
      <c r="E171" s="27" t="s">
        <v>4387</v>
      </c>
      <c r="F171" s="28" t="s">
        <v>1626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8396</v>
      </c>
    </row>
    <row r="174">
      <c r="A174" s="1" t="s">
        <v>513</v>
      </c>
      <c r="E174" s="27" t="s">
        <v>514</v>
      </c>
    </row>
    <row r="175">
      <c r="A175" s="1" t="s">
        <v>504</v>
      </c>
      <c r="B175" s="1">
        <v>41</v>
      </c>
      <c r="C175" s="26" t="s">
        <v>4389</v>
      </c>
      <c r="D175" t="s">
        <v>506</v>
      </c>
      <c r="E175" s="27" t="s">
        <v>4390</v>
      </c>
      <c r="F175" s="28" t="s">
        <v>1626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8396</v>
      </c>
    </row>
    <row r="178">
      <c r="A178" s="1" t="s">
        <v>513</v>
      </c>
      <c r="E178" s="27" t="s">
        <v>514</v>
      </c>
    </row>
    <row r="179">
      <c r="A179" s="1" t="s">
        <v>504</v>
      </c>
      <c r="B179" s="1">
        <v>42</v>
      </c>
      <c r="C179" s="26" t="s">
        <v>8397</v>
      </c>
      <c r="D179" t="s">
        <v>506</v>
      </c>
      <c r="E179" s="27" t="s">
        <v>8398</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8399</v>
      </c>
    </row>
    <row r="181" ht="25.5">
      <c r="A181" s="1" t="s">
        <v>511</v>
      </c>
      <c r="E181" s="32" t="s">
        <v>4371</v>
      </c>
    </row>
    <row r="182">
      <c r="A182" s="1" t="s">
        <v>513</v>
      </c>
      <c r="E182" s="27" t="s">
        <v>514</v>
      </c>
    </row>
    <row r="183">
      <c r="A183" s="1" t="s">
        <v>504</v>
      </c>
      <c r="B183" s="1">
        <v>43</v>
      </c>
      <c r="C183" s="26" t="s">
        <v>4391</v>
      </c>
      <c r="D183" t="s">
        <v>506</v>
      </c>
      <c r="E183" s="27" t="s">
        <v>4392</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5.5">
      <c r="A184" s="1" t="s">
        <v>510</v>
      </c>
      <c r="E184" s="27" t="s">
        <v>8400</v>
      </c>
    </row>
    <row r="185" ht="25.5">
      <c r="A185" s="1" t="s">
        <v>511</v>
      </c>
      <c r="E185" s="32" t="s">
        <v>8401</v>
      </c>
    </row>
    <row r="186">
      <c r="A186" s="1" t="s">
        <v>513</v>
      </c>
      <c r="E186" s="27" t="s">
        <v>514</v>
      </c>
    </row>
    <row r="187">
      <c r="A187" s="1" t="s">
        <v>504</v>
      </c>
      <c r="B187" s="1">
        <v>44</v>
      </c>
      <c r="C187" s="26" t="s">
        <v>4395</v>
      </c>
      <c r="D187" t="s">
        <v>506</v>
      </c>
      <c r="E187" s="27" t="s">
        <v>4396</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5.5">
      <c r="A188" s="1" t="s">
        <v>510</v>
      </c>
      <c r="E188" s="27" t="s">
        <v>8291</v>
      </c>
    </row>
    <row r="189" ht="25.5">
      <c r="A189" s="1" t="s">
        <v>511</v>
      </c>
      <c r="E189" s="32" t="s">
        <v>8402</v>
      </c>
    </row>
    <row r="190">
      <c r="A190" s="1" t="s">
        <v>513</v>
      </c>
      <c r="E190" s="27" t="s">
        <v>514</v>
      </c>
    </row>
    <row r="191">
      <c r="A191" s="1" t="s">
        <v>504</v>
      </c>
      <c r="B191" s="1">
        <v>45</v>
      </c>
      <c r="C191" s="26" t="s">
        <v>4165</v>
      </c>
      <c r="D191" t="s">
        <v>4288</v>
      </c>
      <c r="E191" s="27" t="s">
        <v>4166</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8295</v>
      </c>
    </row>
    <row r="193" ht="25.5">
      <c r="A193" s="1" t="s">
        <v>511</v>
      </c>
      <c r="E193" s="32" t="s">
        <v>8403</v>
      </c>
    </row>
    <row r="194">
      <c r="A194" s="1" t="s">
        <v>513</v>
      </c>
      <c r="E194" s="27" t="s">
        <v>514</v>
      </c>
    </row>
    <row r="195">
      <c r="A195" s="1" t="s">
        <v>504</v>
      </c>
      <c r="B195" s="1">
        <v>46</v>
      </c>
      <c r="C195" s="26" t="s">
        <v>4165</v>
      </c>
      <c r="D195" t="s">
        <v>4291</v>
      </c>
      <c r="E195" s="27" t="s">
        <v>4166</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5.5">
      <c r="A196" s="1" t="s">
        <v>510</v>
      </c>
      <c r="E196" s="27" t="s">
        <v>8404</v>
      </c>
    </row>
    <row r="197" ht="25.5">
      <c r="A197" s="1" t="s">
        <v>511</v>
      </c>
      <c r="E197" s="32" t="s">
        <v>8405</v>
      </c>
    </row>
    <row r="198">
      <c r="A198" s="1" t="s">
        <v>513</v>
      </c>
      <c r="E198" s="27" t="s">
        <v>514</v>
      </c>
    </row>
    <row r="199">
      <c r="A199" s="1" t="s">
        <v>504</v>
      </c>
      <c r="B199" s="1">
        <v>47</v>
      </c>
      <c r="C199" s="26" t="s">
        <v>4165</v>
      </c>
      <c r="D199" t="s">
        <v>4403</v>
      </c>
      <c r="E199" s="27" t="s">
        <v>4166</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5.5">
      <c r="A200" s="1" t="s">
        <v>510</v>
      </c>
      <c r="E200" s="27" t="s">
        <v>8297</v>
      </c>
    </row>
    <row r="201" ht="25.5">
      <c r="A201" s="1" t="s">
        <v>511</v>
      </c>
      <c r="E201" s="32" t="s">
        <v>4756</v>
      </c>
    </row>
    <row r="202">
      <c r="A202" s="1" t="s">
        <v>513</v>
      </c>
      <c r="E202" s="27" t="s">
        <v>514</v>
      </c>
    </row>
    <row r="203">
      <c r="A203" s="1" t="s">
        <v>504</v>
      </c>
      <c r="B203" s="1">
        <v>48</v>
      </c>
      <c r="C203" s="26" t="s">
        <v>4165</v>
      </c>
      <c r="D203" t="s">
        <v>4406</v>
      </c>
      <c r="E203" s="27" t="s">
        <v>4166</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5.5">
      <c r="A204" s="1" t="s">
        <v>510</v>
      </c>
      <c r="E204" s="27" t="s">
        <v>8300</v>
      </c>
    </row>
    <row r="205" ht="25.5">
      <c r="A205" s="1" t="s">
        <v>511</v>
      </c>
      <c r="E205" s="32" t="s">
        <v>4408</v>
      </c>
    </row>
    <row r="206">
      <c r="A206" s="1" t="s">
        <v>513</v>
      </c>
      <c r="E206" s="27" t="s">
        <v>514</v>
      </c>
    </row>
    <row r="207">
      <c r="A207" s="1" t="s">
        <v>504</v>
      </c>
      <c r="B207" s="1">
        <v>49</v>
      </c>
      <c r="C207" s="26" t="s">
        <v>4409</v>
      </c>
      <c r="D207" t="s">
        <v>506</v>
      </c>
      <c r="E207" s="27" t="s">
        <v>4410</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8406</v>
      </c>
    </row>
    <row r="210">
      <c r="A210" s="1" t="s">
        <v>513</v>
      </c>
      <c r="E210" s="27" t="s">
        <v>514</v>
      </c>
    </row>
    <row r="211">
      <c r="A211" s="1" t="s">
        <v>504</v>
      </c>
      <c r="B211" s="1">
        <v>50</v>
      </c>
      <c r="C211" s="26" t="s">
        <v>4416</v>
      </c>
      <c r="D211" t="s">
        <v>506</v>
      </c>
      <c r="E211" s="27" t="s">
        <v>4417</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4411</v>
      </c>
    </row>
    <row r="214">
      <c r="A214" s="1" t="s">
        <v>513</v>
      </c>
      <c r="E214" s="27" t="s">
        <v>514</v>
      </c>
    </row>
    <row r="215">
      <c r="A215" s="1" t="s">
        <v>504</v>
      </c>
      <c r="B215" s="1">
        <v>51</v>
      </c>
      <c r="C215" s="26" t="s">
        <v>8407</v>
      </c>
      <c r="D215" t="s">
        <v>506</v>
      </c>
      <c r="E215" s="27" t="s">
        <v>8408</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8409</v>
      </c>
    </row>
    <row r="217" ht="25.5">
      <c r="A217" s="1" t="s">
        <v>511</v>
      </c>
      <c r="E217" s="32" t="s">
        <v>8410</v>
      </c>
    </row>
    <row r="218">
      <c r="A218" s="1" t="s">
        <v>513</v>
      </c>
      <c r="E218" s="27" t="s">
        <v>514</v>
      </c>
    </row>
    <row r="219">
      <c r="A219" s="1" t="s">
        <v>504</v>
      </c>
      <c r="B219" s="1">
        <v>52</v>
      </c>
      <c r="C219" s="26" t="s">
        <v>4423</v>
      </c>
      <c r="D219" t="s">
        <v>506</v>
      </c>
      <c r="E219" s="27" t="s">
        <v>4424</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4425</v>
      </c>
    </row>
    <row r="222">
      <c r="A222" s="1" t="s">
        <v>513</v>
      </c>
      <c r="E222" s="27" t="s">
        <v>514</v>
      </c>
    </row>
    <row r="223">
      <c r="A223" s="1" t="s">
        <v>504</v>
      </c>
      <c r="B223" s="1">
        <v>53</v>
      </c>
      <c r="C223" s="26" t="s">
        <v>4580</v>
      </c>
      <c r="D223" t="s">
        <v>506</v>
      </c>
      <c r="E223" s="27" t="s">
        <v>4581</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4582</v>
      </c>
    </row>
    <row r="225" ht="25.5">
      <c r="A225" s="1" t="s">
        <v>511</v>
      </c>
      <c r="E225" s="32" t="s">
        <v>8411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COUNTIFS(L8:L163,"=0",A8:A163,"P")+COUNTIFS(L8:L163,"",A8:A163,"P")+SUM(Q8:Q163)</f>
        <v>0</v>
      </c>
    </row>
    <row r="8">
      <c r="A8" s="1" t="s">
        <v>499</v>
      </c>
      <c r="C8" s="22" t="s">
        <v>8412</v>
      </c>
      <c r="E8" s="23" t="s">
        <v>333</v>
      </c>
      <c r="L8" s="24">
        <f>L9+L22+L75+L84+L121+L126</f>
        <v>0</v>
      </c>
      <c r="M8" s="24">
        <f>M9+M22+M75+M84+M121+M126</f>
        <v>0</v>
      </c>
      <c r="N8" s="25"/>
    </row>
    <row r="9">
      <c r="A9" s="1" t="s">
        <v>501</v>
      </c>
      <c r="C9" s="22" t="s">
        <v>1254</v>
      </c>
      <c r="E9" s="23" t="s">
        <v>1255</v>
      </c>
      <c r="L9" s="24">
        <f>SUMIFS(L10:L21,A10:A21,"P")</f>
        <v>0</v>
      </c>
      <c r="M9" s="24">
        <f>SUMIFS(M10:M21,A10:A21,"P")</f>
        <v>0</v>
      </c>
      <c r="N9" s="25"/>
    </row>
    <row r="10" ht="25.5">
      <c r="A10" s="1" t="s">
        <v>504</v>
      </c>
      <c r="B10" s="1">
        <v>1</v>
      </c>
      <c r="C10" s="26" t="s">
        <v>3384</v>
      </c>
      <c r="D10" t="s">
        <v>3385</v>
      </c>
      <c r="E10" s="27" t="s">
        <v>3386</v>
      </c>
      <c r="F10" s="28" t="s">
        <v>2701</v>
      </c>
      <c r="G10" s="29">
        <v>2320</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8413</v>
      </c>
    </row>
    <row r="13" ht="25.5">
      <c r="A13" s="1" t="s">
        <v>513</v>
      </c>
      <c r="E13" s="27" t="s">
        <v>2702</v>
      </c>
    </row>
    <row r="14" ht="25.5">
      <c r="A14" s="1" t="s">
        <v>504</v>
      </c>
      <c r="B14" s="1">
        <v>2</v>
      </c>
      <c r="C14" s="26" t="s">
        <v>3030</v>
      </c>
      <c r="D14" t="s">
        <v>3031</v>
      </c>
      <c r="E14" s="27" t="s">
        <v>3032</v>
      </c>
      <c r="F14" s="28" t="s">
        <v>2701</v>
      </c>
      <c r="G14" s="29">
        <v>13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8414</v>
      </c>
    </row>
    <row r="17" ht="25.5">
      <c r="A17" s="1" t="s">
        <v>513</v>
      </c>
      <c r="E17" s="27" t="s">
        <v>2702</v>
      </c>
    </row>
    <row r="18">
      <c r="A18" s="1" t="s">
        <v>504</v>
      </c>
      <c r="B18" s="1">
        <v>3</v>
      </c>
      <c r="C18" s="26" t="s">
        <v>4268</v>
      </c>
      <c r="D18" t="s">
        <v>506</v>
      </c>
      <c r="E18" s="27" t="s">
        <v>4269</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4270</v>
      </c>
    </row>
    <row r="20" ht="25.5">
      <c r="A20" s="1" t="s">
        <v>511</v>
      </c>
      <c r="E20" s="32" t="s">
        <v>4271</v>
      </c>
    </row>
    <row r="21">
      <c r="A21" s="1" t="s">
        <v>513</v>
      </c>
      <c r="E21" s="27" t="s">
        <v>514</v>
      </c>
    </row>
    <row r="22">
      <c r="A22" s="1" t="s">
        <v>501</v>
      </c>
      <c r="C22" s="22" t="s">
        <v>597</v>
      </c>
      <c r="E22" s="23" t="s">
        <v>557</v>
      </c>
      <c r="L22" s="24">
        <f>SUMIFS(L23:L74,A23:A74,"P")</f>
        <v>0</v>
      </c>
      <c r="M22" s="24">
        <f>SUMIFS(M23:M74,A23:A74,"P")</f>
        <v>0</v>
      </c>
      <c r="N22" s="25"/>
    </row>
    <row r="23" ht="25.5">
      <c r="A23" s="1" t="s">
        <v>504</v>
      </c>
      <c r="B23" s="1">
        <v>4</v>
      </c>
      <c r="C23" s="26" t="s">
        <v>4272</v>
      </c>
      <c r="D23" t="s">
        <v>506</v>
      </c>
      <c r="E23" s="27" t="s">
        <v>4273</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8415</v>
      </c>
    </row>
    <row r="25" ht="25.5">
      <c r="A25" s="1" t="s">
        <v>511</v>
      </c>
      <c r="E25" s="32" t="s">
        <v>8416</v>
      </c>
    </row>
    <row r="26">
      <c r="A26" s="1" t="s">
        <v>513</v>
      </c>
      <c r="E26" s="27" t="s">
        <v>514</v>
      </c>
    </row>
    <row r="27" ht="25.5">
      <c r="A27" s="1" t="s">
        <v>504</v>
      </c>
      <c r="B27" s="1">
        <v>5</v>
      </c>
      <c r="C27" s="26" t="s">
        <v>4278</v>
      </c>
      <c r="D27" t="s">
        <v>506</v>
      </c>
      <c r="E27" s="27" t="s">
        <v>4279</v>
      </c>
      <c r="F27" s="28" t="s">
        <v>560</v>
      </c>
      <c r="G27" s="29">
        <v>90</v>
      </c>
      <c r="H27" s="28">
        <v>0</v>
      </c>
      <c r="I27" s="30">
        <f>ROUND(G27*H27,P4)</f>
        <v>0</v>
      </c>
      <c r="L27" s="30">
        <v>0</v>
      </c>
      <c r="M27" s="24">
        <f>ROUND(G27*L27,P4)</f>
        <v>0</v>
      </c>
      <c r="N27" s="25" t="s">
        <v>509</v>
      </c>
      <c r="O27" s="31">
        <f>M27*AA27</f>
        <v>0</v>
      </c>
      <c r="P27" s="1">
        <v>3</v>
      </c>
      <c r="AA27" s="1">
        <f>IF(P27=1,$O$3,IF(P27=2,$O$4,$O$5))</f>
        <v>0</v>
      </c>
    </row>
    <row r="28" ht="25.5">
      <c r="A28" s="1" t="s">
        <v>510</v>
      </c>
      <c r="E28" s="27" t="s">
        <v>8417</v>
      </c>
    </row>
    <row r="29" ht="25.5">
      <c r="A29" s="1" t="s">
        <v>511</v>
      </c>
      <c r="E29" s="32" t="s">
        <v>8418</v>
      </c>
    </row>
    <row r="30">
      <c r="A30" s="1" t="s">
        <v>513</v>
      </c>
      <c r="E30" s="27" t="s">
        <v>514</v>
      </c>
    </row>
    <row r="31">
      <c r="A31" s="1" t="s">
        <v>504</v>
      </c>
      <c r="B31" s="1">
        <v>6</v>
      </c>
      <c r="C31" s="26" t="s">
        <v>3410</v>
      </c>
      <c r="D31" t="s">
        <v>506</v>
      </c>
      <c r="E31" s="27" t="s">
        <v>3411</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4449</v>
      </c>
    </row>
    <row r="33" ht="25.5">
      <c r="A33" s="1" t="s">
        <v>511</v>
      </c>
      <c r="E33" s="32" t="s">
        <v>8419</v>
      </c>
    </row>
    <row r="34">
      <c r="A34" s="1" t="s">
        <v>513</v>
      </c>
      <c r="E34" s="27" t="s">
        <v>514</v>
      </c>
    </row>
    <row r="35">
      <c r="A35" s="1" t="s">
        <v>504</v>
      </c>
      <c r="B35" s="1">
        <v>7</v>
      </c>
      <c r="C35" s="26" t="s">
        <v>3392</v>
      </c>
      <c r="D35" t="s">
        <v>4288</v>
      </c>
      <c r="E35" s="27" t="s">
        <v>3393</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4289</v>
      </c>
    </row>
    <row r="37" ht="25.5">
      <c r="A37" s="1" t="s">
        <v>511</v>
      </c>
      <c r="E37" s="32" t="s">
        <v>8420</v>
      </c>
    </row>
    <row r="38">
      <c r="A38" s="1" t="s">
        <v>513</v>
      </c>
      <c r="E38" s="27" t="s">
        <v>514</v>
      </c>
    </row>
    <row r="39">
      <c r="A39" s="1" t="s">
        <v>504</v>
      </c>
      <c r="B39" s="1">
        <v>8</v>
      </c>
      <c r="C39" s="26" t="s">
        <v>3392</v>
      </c>
      <c r="D39" t="s">
        <v>4291</v>
      </c>
      <c r="E39" s="27" t="s">
        <v>3393</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4292</v>
      </c>
    </row>
    <row r="41" ht="25.5">
      <c r="A41" s="1" t="s">
        <v>511</v>
      </c>
      <c r="E41" s="32" t="s">
        <v>8421</v>
      </c>
    </row>
    <row r="42">
      <c r="A42" s="1" t="s">
        <v>513</v>
      </c>
      <c r="E42" s="27" t="s">
        <v>514</v>
      </c>
    </row>
    <row r="43">
      <c r="A43" s="1" t="s">
        <v>504</v>
      </c>
      <c r="B43" s="1">
        <v>9</v>
      </c>
      <c r="C43" s="26" t="s">
        <v>3403</v>
      </c>
      <c r="D43" t="s">
        <v>506</v>
      </c>
      <c r="E43" s="27" t="s">
        <v>3404</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4294</v>
      </c>
    </row>
    <row r="45" ht="25.5">
      <c r="A45" s="1" t="s">
        <v>511</v>
      </c>
      <c r="E45" s="32" t="s">
        <v>8375</v>
      </c>
    </row>
    <row r="46">
      <c r="A46" s="1" t="s">
        <v>513</v>
      </c>
      <c r="E46" s="27" t="s">
        <v>514</v>
      </c>
    </row>
    <row r="47">
      <c r="A47" s="1" t="s">
        <v>504</v>
      </c>
      <c r="B47" s="1">
        <v>10</v>
      </c>
      <c r="C47" s="26" t="s">
        <v>3399</v>
      </c>
      <c r="D47" t="s">
        <v>506</v>
      </c>
      <c r="E47" s="27" t="s">
        <v>3400</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4455</v>
      </c>
    </row>
    <row r="49" ht="25.5">
      <c r="A49" s="1" t="s">
        <v>511</v>
      </c>
      <c r="E49" s="32" t="s">
        <v>8422</v>
      </c>
    </row>
    <row r="50">
      <c r="A50" s="1" t="s">
        <v>513</v>
      </c>
      <c r="E50" s="27" t="s">
        <v>514</v>
      </c>
    </row>
    <row r="51">
      <c r="A51" s="1" t="s">
        <v>504</v>
      </c>
      <c r="B51" s="1">
        <v>11</v>
      </c>
      <c r="C51" s="26" t="s">
        <v>3677</v>
      </c>
      <c r="D51" t="s">
        <v>506</v>
      </c>
      <c r="E51" s="27" t="s">
        <v>3678</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8423</v>
      </c>
    </row>
    <row r="54">
      <c r="A54" s="1" t="s">
        <v>513</v>
      </c>
      <c r="E54" s="27" t="s">
        <v>514</v>
      </c>
    </row>
    <row r="55">
      <c r="A55" s="1" t="s">
        <v>504</v>
      </c>
      <c r="B55" s="1">
        <v>12</v>
      </c>
      <c r="C55" s="26" t="s">
        <v>3430</v>
      </c>
      <c r="D55" t="s">
        <v>4288</v>
      </c>
      <c r="E55" s="27" t="s">
        <v>3431</v>
      </c>
      <c r="F55" s="28" t="s">
        <v>1626</v>
      </c>
      <c r="G55" s="29">
        <v>848</v>
      </c>
      <c r="H55" s="28">
        <v>0</v>
      </c>
      <c r="I55" s="30">
        <f>ROUND(G55*H55,P4)</f>
        <v>0</v>
      </c>
      <c r="L55" s="30">
        <v>0</v>
      </c>
      <c r="M55" s="24">
        <f>ROUND(G55*L55,P4)</f>
        <v>0</v>
      </c>
      <c r="N55" s="25" t="s">
        <v>509</v>
      </c>
      <c r="O55" s="31">
        <f>M55*AA55</f>
        <v>0</v>
      </c>
      <c r="P55" s="1">
        <v>3</v>
      </c>
      <c r="AA55" s="1">
        <f>IF(P55=1,$O$3,IF(P55=2,$O$4,$O$5))</f>
        <v>0</v>
      </c>
    </row>
    <row r="56">
      <c r="A56" s="1" t="s">
        <v>510</v>
      </c>
      <c r="E56" s="27" t="s">
        <v>4297</v>
      </c>
    </row>
    <row r="57" ht="25.5">
      <c r="A57" s="1" t="s">
        <v>511</v>
      </c>
      <c r="E57" s="32" t="s">
        <v>8424</v>
      </c>
    </row>
    <row r="58">
      <c r="A58" s="1" t="s">
        <v>513</v>
      </c>
      <c r="E58" s="27" t="s">
        <v>514</v>
      </c>
    </row>
    <row r="59">
      <c r="A59" s="1" t="s">
        <v>504</v>
      </c>
      <c r="B59" s="1">
        <v>13</v>
      </c>
      <c r="C59" s="26" t="s">
        <v>3430</v>
      </c>
      <c r="D59" t="s">
        <v>4291</v>
      </c>
      <c r="E59" s="27" t="s">
        <v>3431</v>
      </c>
      <c r="F59" s="28" t="s">
        <v>1626</v>
      </c>
      <c r="G59" s="29">
        <v>2508</v>
      </c>
      <c r="H59" s="28">
        <v>0</v>
      </c>
      <c r="I59" s="30">
        <f>ROUND(G59*H59,P4)</f>
        <v>0</v>
      </c>
      <c r="L59" s="30">
        <v>0</v>
      </c>
      <c r="M59" s="24">
        <f>ROUND(G59*L59,P4)</f>
        <v>0</v>
      </c>
      <c r="N59" s="25" t="s">
        <v>509</v>
      </c>
      <c r="O59" s="31">
        <f>M59*AA59</f>
        <v>0</v>
      </c>
      <c r="P59" s="1">
        <v>3</v>
      </c>
      <c r="AA59" s="1">
        <f>IF(P59=1,$O$3,IF(P59=2,$O$4,$O$5))</f>
        <v>0</v>
      </c>
    </row>
    <row r="60">
      <c r="A60" s="1" t="s">
        <v>510</v>
      </c>
      <c r="E60" s="27" t="s">
        <v>4299</v>
      </c>
    </row>
    <row r="61" ht="25.5">
      <c r="A61" s="1" t="s">
        <v>511</v>
      </c>
      <c r="E61" s="32" t="s">
        <v>8425</v>
      </c>
    </row>
    <row r="62">
      <c r="A62" s="1" t="s">
        <v>513</v>
      </c>
      <c r="E62" s="27" t="s">
        <v>514</v>
      </c>
    </row>
    <row r="63">
      <c r="A63" s="1" t="s">
        <v>504</v>
      </c>
      <c r="B63" s="1">
        <v>14</v>
      </c>
      <c r="C63" s="26" t="s">
        <v>3433</v>
      </c>
      <c r="D63" t="s">
        <v>506</v>
      </c>
      <c r="E63" s="27" t="s">
        <v>3434</v>
      </c>
      <c r="F63" s="28" t="s">
        <v>1626</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8426</v>
      </c>
    </row>
    <row r="66">
      <c r="A66" s="1" t="s">
        <v>513</v>
      </c>
      <c r="E66" s="27" t="s">
        <v>514</v>
      </c>
    </row>
    <row r="67">
      <c r="A67" s="1" t="s">
        <v>504</v>
      </c>
      <c r="B67" s="1">
        <v>15</v>
      </c>
      <c r="C67" s="26" t="s">
        <v>4302</v>
      </c>
      <c r="D67" t="s">
        <v>506</v>
      </c>
      <c r="E67" s="27" t="s">
        <v>4303</v>
      </c>
      <c r="F67" s="28" t="s">
        <v>1626</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8385</v>
      </c>
    </row>
    <row r="70">
      <c r="A70" s="1" t="s">
        <v>513</v>
      </c>
      <c r="E70" s="27" t="s">
        <v>514</v>
      </c>
    </row>
    <row r="71">
      <c r="A71" s="1" t="s">
        <v>504</v>
      </c>
      <c r="B71" s="1">
        <v>16</v>
      </c>
      <c r="C71" s="26" t="s">
        <v>3425</v>
      </c>
      <c r="D71" t="s">
        <v>506</v>
      </c>
      <c r="E71" s="27" t="s">
        <v>3426</v>
      </c>
      <c r="F71" s="28" t="s">
        <v>1626</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8385</v>
      </c>
    </row>
    <row r="74">
      <c r="A74" s="1" t="s">
        <v>513</v>
      </c>
      <c r="E74" s="27" t="s">
        <v>514</v>
      </c>
    </row>
    <row r="75">
      <c r="A75" s="1" t="s">
        <v>501</v>
      </c>
      <c r="C75" s="22" t="s">
        <v>601</v>
      </c>
      <c r="E75" s="23" t="s">
        <v>4305</v>
      </c>
      <c r="L75" s="24">
        <f>SUMIFS(L76:L83,A76:A83,"P")</f>
        <v>0</v>
      </c>
      <c r="M75" s="24">
        <f>SUMIFS(M76:M83,A76:A83,"P")</f>
        <v>0</v>
      </c>
      <c r="N75" s="25"/>
    </row>
    <row r="76">
      <c r="A76" s="1" t="s">
        <v>504</v>
      </c>
      <c r="B76" s="1">
        <v>17</v>
      </c>
      <c r="C76" s="26" t="s">
        <v>4306</v>
      </c>
      <c r="D76" t="s">
        <v>506</v>
      </c>
      <c r="E76" s="27" t="s">
        <v>4307</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4308</v>
      </c>
    </row>
    <row r="78" ht="25.5">
      <c r="A78" s="1" t="s">
        <v>511</v>
      </c>
      <c r="E78" s="32" t="s">
        <v>8406</v>
      </c>
    </row>
    <row r="79">
      <c r="A79" s="1" t="s">
        <v>513</v>
      </c>
      <c r="E79" s="27" t="s">
        <v>514</v>
      </c>
    </row>
    <row r="80">
      <c r="A80" s="1" t="s">
        <v>504</v>
      </c>
      <c r="B80" s="1">
        <v>18</v>
      </c>
      <c r="C80" s="26" t="s">
        <v>4310</v>
      </c>
      <c r="D80" t="s">
        <v>506</v>
      </c>
      <c r="E80" s="27" t="s">
        <v>4311</v>
      </c>
      <c r="F80" s="28" t="s">
        <v>1626</v>
      </c>
      <c r="G80" s="29">
        <v>400</v>
      </c>
      <c r="H80" s="28">
        <v>0</v>
      </c>
      <c r="I80" s="30">
        <f>ROUND(G80*H80,P4)</f>
        <v>0</v>
      </c>
      <c r="L80" s="30">
        <v>0</v>
      </c>
      <c r="M80" s="24">
        <f>ROUND(G80*L80,P4)</f>
        <v>0</v>
      </c>
      <c r="N80" s="25" t="s">
        <v>509</v>
      </c>
      <c r="O80" s="31">
        <f>M80*AA80</f>
        <v>0</v>
      </c>
      <c r="P80" s="1">
        <v>3</v>
      </c>
      <c r="AA80" s="1">
        <f>IF(P80=1,$O$3,IF(P80=2,$O$4,$O$5))</f>
        <v>0</v>
      </c>
    </row>
    <row r="81">
      <c r="A81" s="1" t="s">
        <v>510</v>
      </c>
      <c r="E81" s="27" t="s">
        <v>4312</v>
      </c>
    </row>
    <row r="82" ht="25.5">
      <c r="A82" s="1" t="s">
        <v>511</v>
      </c>
      <c r="E82" s="32" t="s">
        <v>8427</v>
      </c>
    </row>
    <row r="83">
      <c r="A83" s="1" t="s">
        <v>513</v>
      </c>
      <c r="E83" s="27" t="s">
        <v>514</v>
      </c>
    </row>
    <row r="84">
      <c r="A84" s="1" t="s">
        <v>501</v>
      </c>
      <c r="C84" s="22" t="s">
        <v>860</v>
      </c>
      <c r="E84" s="23" t="s">
        <v>2849</v>
      </c>
      <c r="L84" s="24">
        <f>SUMIFS(L85:L120,A85:A120,"P")</f>
        <v>0</v>
      </c>
      <c r="M84" s="24">
        <f>SUMIFS(M85:M120,A85:A120,"P")</f>
        <v>0</v>
      </c>
      <c r="N84" s="25"/>
    </row>
    <row r="85">
      <c r="A85" s="1" t="s">
        <v>504</v>
      </c>
      <c r="B85" s="1">
        <v>19</v>
      </c>
      <c r="C85" s="26" t="s">
        <v>4318</v>
      </c>
      <c r="D85" t="s">
        <v>506</v>
      </c>
      <c r="E85" s="27" t="s">
        <v>4319</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4320</v>
      </c>
    </row>
    <row r="87" ht="25.5">
      <c r="A87" s="1" t="s">
        <v>511</v>
      </c>
      <c r="E87" s="32" t="s">
        <v>8421</v>
      </c>
    </row>
    <row r="88">
      <c r="A88" s="1" t="s">
        <v>513</v>
      </c>
      <c r="E88" s="27" t="s">
        <v>514</v>
      </c>
    </row>
    <row r="89">
      <c r="A89" s="1" t="s">
        <v>504</v>
      </c>
      <c r="B89" s="1">
        <v>20</v>
      </c>
      <c r="C89" s="26" t="s">
        <v>4321</v>
      </c>
      <c r="D89" t="s">
        <v>506</v>
      </c>
      <c r="E89" s="27" t="s">
        <v>4322</v>
      </c>
      <c r="F89" s="28" t="s">
        <v>1626</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4624</v>
      </c>
    </row>
    <row r="91" ht="89.25">
      <c r="A91" s="1" t="s">
        <v>511</v>
      </c>
      <c r="E91" s="32" t="s">
        <v>8428</v>
      </c>
    </row>
    <row r="92">
      <c r="A92" s="1" t="s">
        <v>513</v>
      </c>
      <c r="E92" s="27" t="s">
        <v>514</v>
      </c>
    </row>
    <row r="93">
      <c r="A93" s="1" t="s">
        <v>504</v>
      </c>
      <c r="B93" s="1">
        <v>21</v>
      </c>
      <c r="C93" s="26" t="s">
        <v>4331</v>
      </c>
      <c r="D93" t="s">
        <v>506</v>
      </c>
      <c r="E93" s="27" t="s">
        <v>4332</v>
      </c>
      <c r="F93" s="28" t="s">
        <v>1626</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4333</v>
      </c>
    </row>
    <row r="95" ht="51">
      <c r="A95" s="1" t="s">
        <v>511</v>
      </c>
      <c r="E95" s="32" t="s">
        <v>8429</v>
      </c>
    </row>
    <row r="96">
      <c r="A96" s="1" t="s">
        <v>513</v>
      </c>
      <c r="E96" s="27" t="s">
        <v>514</v>
      </c>
    </row>
    <row r="97">
      <c r="A97" s="1" t="s">
        <v>504</v>
      </c>
      <c r="B97" s="1">
        <v>22</v>
      </c>
      <c r="C97" s="26" t="s">
        <v>4334</v>
      </c>
      <c r="D97" t="s">
        <v>506</v>
      </c>
      <c r="E97" s="27" t="s">
        <v>4335</v>
      </c>
      <c r="F97" s="28" t="s">
        <v>1626</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4336</v>
      </c>
    </row>
    <row r="99" ht="51">
      <c r="A99" s="1" t="s">
        <v>511</v>
      </c>
      <c r="E99" s="32" t="s">
        <v>8429</v>
      </c>
    </row>
    <row r="100">
      <c r="A100" s="1" t="s">
        <v>513</v>
      </c>
      <c r="E100" s="27" t="s">
        <v>514</v>
      </c>
    </row>
    <row r="101">
      <c r="A101" s="1" t="s">
        <v>504</v>
      </c>
      <c r="B101" s="1">
        <v>23</v>
      </c>
      <c r="C101" s="26" t="s">
        <v>4630</v>
      </c>
      <c r="D101" t="s">
        <v>506</v>
      </c>
      <c r="E101" s="27" t="s">
        <v>4631</v>
      </c>
      <c r="F101" s="28" t="s">
        <v>1626</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4632</v>
      </c>
    </row>
    <row r="103" ht="25.5">
      <c r="A103" s="1" t="s">
        <v>511</v>
      </c>
      <c r="E103" s="32" t="s">
        <v>8430</v>
      </c>
    </row>
    <row r="104">
      <c r="A104" s="1" t="s">
        <v>513</v>
      </c>
      <c r="E104" s="27" t="s">
        <v>514</v>
      </c>
    </row>
    <row r="105">
      <c r="A105" s="1" t="s">
        <v>504</v>
      </c>
      <c r="B105" s="1">
        <v>24</v>
      </c>
      <c r="C105" s="26" t="s">
        <v>4634</v>
      </c>
      <c r="D105" t="s">
        <v>506</v>
      </c>
      <c r="E105" s="27" t="s">
        <v>4635</v>
      </c>
      <c r="F105" s="28" t="s">
        <v>1626</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4636</v>
      </c>
    </row>
    <row r="107" ht="25.5">
      <c r="A107" s="1" t="s">
        <v>511</v>
      </c>
      <c r="E107" s="32" t="s">
        <v>8430</v>
      </c>
    </row>
    <row r="108">
      <c r="A108" s="1" t="s">
        <v>513</v>
      </c>
      <c r="E108" s="27" t="s">
        <v>514</v>
      </c>
    </row>
    <row r="109">
      <c r="A109" s="1" t="s">
        <v>504</v>
      </c>
      <c r="B109" s="1">
        <v>25</v>
      </c>
      <c r="C109" s="26" t="s">
        <v>4348</v>
      </c>
      <c r="D109" t="s">
        <v>506</v>
      </c>
      <c r="E109" s="27" t="s">
        <v>4349</v>
      </c>
      <c r="F109" s="28" t="s">
        <v>1626</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4350</v>
      </c>
    </row>
    <row r="111" ht="51">
      <c r="A111" s="1" t="s">
        <v>511</v>
      </c>
      <c r="E111" s="32" t="s">
        <v>8431</v>
      </c>
    </row>
    <row r="112">
      <c r="A112" s="1" t="s">
        <v>513</v>
      </c>
      <c r="E112" s="27" t="s">
        <v>514</v>
      </c>
    </row>
    <row r="113">
      <c r="A113" s="1" t="s">
        <v>504</v>
      </c>
      <c r="B113" s="1">
        <v>26</v>
      </c>
      <c r="C113" s="26" t="s">
        <v>4356</v>
      </c>
      <c r="D113" t="s">
        <v>506</v>
      </c>
      <c r="E113" s="27" t="s">
        <v>4357</v>
      </c>
      <c r="F113" s="28" t="s">
        <v>1626</v>
      </c>
      <c r="G113" s="29">
        <v>3</v>
      </c>
      <c r="H113" s="28">
        <v>0</v>
      </c>
      <c r="I113" s="30">
        <f>ROUND(G113*H113,P4)</f>
        <v>0</v>
      </c>
      <c r="L113" s="30">
        <v>0</v>
      </c>
      <c r="M113" s="24">
        <f>ROUND(G113*L113,P4)</f>
        <v>0</v>
      </c>
      <c r="N113" s="25" t="s">
        <v>509</v>
      </c>
      <c r="O113" s="31">
        <f>M113*AA113</f>
        <v>0</v>
      </c>
      <c r="P113" s="1">
        <v>3</v>
      </c>
      <c r="AA113" s="1">
        <f>IF(P113=1,$O$3,IF(P113=2,$O$4,$O$5))</f>
        <v>0</v>
      </c>
    </row>
    <row r="114" ht="25.5">
      <c r="A114" s="1" t="s">
        <v>510</v>
      </c>
      <c r="E114" s="27" t="s">
        <v>4358</v>
      </c>
    </row>
    <row r="115" ht="38.25">
      <c r="A115" s="1" t="s">
        <v>511</v>
      </c>
      <c r="E115" s="32" t="s">
        <v>8432</v>
      </c>
    </row>
    <row r="116">
      <c r="A116" s="1" t="s">
        <v>513</v>
      </c>
      <c r="E116" s="27" t="s">
        <v>514</v>
      </c>
    </row>
    <row r="117">
      <c r="A117" s="1" t="s">
        <v>504</v>
      </c>
      <c r="B117" s="1">
        <v>27</v>
      </c>
      <c r="C117" s="26" t="s">
        <v>4360</v>
      </c>
      <c r="D117" t="s">
        <v>506</v>
      </c>
      <c r="E117" s="27" t="s">
        <v>4361</v>
      </c>
      <c r="F117" s="28" t="s">
        <v>1626</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4362</v>
      </c>
    </row>
    <row r="119" ht="25.5">
      <c r="A119" s="1" t="s">
        <v>511</v>
      </c>
      <c r="E119" s="32" t="s">
        <v>8433</v>
      </c>
    </row>
    <row r="120">
      <c r="A120" s="1" t="s">
        <v>513</v>
      </c>
      <c r="E120" s="27" t="s">
        <v>514</v>
      </c>
    </row>
    <row r="121">
      <c r="A121" s="1" t="s">
        <v>501</v>
      </c>
      <c r="C121" s="22" t="s">
        <v>3502</v>
      </c>
      <c r="E121" s="23" t="s">
        <v>3503</v>
      </c>
      <c r="L121" s="24">
        <f>SUMIFS(L122:L125,A122:A125,"P")</f>
        <v>0</v>
      </c>
      <c r="M121" s="24">
        <f>SUMIFS(M122:M125,A122:A125,"P")</f>
        <v>0</v>
      </c>
      <c r="N121" s="25"/>
    </row>
    <row r="122">
      <c r="A122" s="1" t="s">
        <v>504</v>
      </c>
      <c r="B122" s="1">
        <v>28</v>
      </c>
      <c r="C122" s="26" t="s">
        <v>4372</v>
      </c>
      <c r="D122" t="s">
        <v>506</v>
      </c>
      <c r="E122" s="27" t="s">
        <v>4373</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5.5">
      <c r="A124" s="1" t="s">
        <v>511</v>
      </c>
      <c r="E124" s="32" t="s">
        <v>8434</v>
      </c>
    </row>
    <row r="125">
      <c r="A125" s="1" t="s">
        <v>513</v>
      </c>
      <c r="E125" s="27" t="s">
        <v>514</v>
      </c>
    </row>
    <row r="126">
      <c r="A126" s="1" t="s">
        <v>501</v>
      </c>
      <c r="C126" s="22" t="s">
        <v>2884</v>
      </c>
      <c r="E126" s="23" t="s">
        <v>3333</v>
      </c>
      <c r="L126" s="24">
        <f>SUMIFS(L127:L162,A127:A162,"P")</f>
        <v>0</v>
      </c>
      <c r="M126" s="24">
        <f>SUMIFS(M127:M162,A127:A162,"P")</f>
        <v>0</v>
      </c>
      <c r="N126" s="25"/>
    </row>
    <row r="127" ht="25.5">
      <c r="A127" s="1" t="s">
        <v>504</v>
      </c>
      <c r="B127" s="1">
        <v>29</v>
      </c>
      <c r="C127" s="26" t="s">
        <v>4378</v>
      </c>
      <c r="D127" t="s">
        <v>506</v>
      </c>
      <c r="E127" s="27" t="s">
        <v>4379</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4371</v>
      </c>
    </row>
    <row r="130">
      <c r="A130" s="1" t="s">
        <v>513</v>
      </c>
      <c r="E130" s="27" t="s">
        <v>514</v>
      </c>
    </row>
    <row r="131" ht="25.5">
      <c r="A131" s="1" t="s">
        <v>504</v>
      </c>
      <c r="B131" s="1">
        <v>30</v>
      </c>
      <c r="C131" s="26" t="s">
        <v>4381</v>
      </c>
      <c r="D131" t="s">
        <v>506</v>
      </c>
      <c r="E131" s="27" t="s">
        <v>4382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4371</v>
      </c>
    </row>
    <row r="134">
      <c r="A134" s="1" t="s">
        <v>513</v>
      </c>
      <c r="E134" s="27" t="s">
        <v>514</v>
      </c>
    </row>
    <row r="135">
      <c r="A135" s="1" t="s">
        <v>504</v>
      </c>
      <c r="B135" s="1">
        <v>31</v>
      </c>
      <c r="C135" s="26" t="s">
        <v>4386</v>
      </c>
      <c r="D135" t="s">
        <v>506</v>
      </c>
      <c r="E135" s="27" t="s">
        <v>4387</v>
      </c>
      <c r="F135" s="28" t="s">
        <v>1626</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8396</v>
      </c>
    </row>
    <row r="138">
      <c r="A138" s="1" t="s">
        <v>513</v>
      </c>
      <c r="E138" s="27" t="s">
        <v>514</v>
      </c>
    </row>
    <row r="139">
      <c r="A139" s="1" t="s">
        <v>504</v>
      </c>
      <c r="B139" s="1">
        <v>32</v>
      </c>
      <c r="C139" s="26" t="s">
        <v>4389</v>
      </c>
      <c r="D139" t="s">
        <v>506</v>
      </c>
      <c r="E139" s="27" t="s">
        <v>4390</v>
      </c>
      <c r="F139" s="28" t="s">
        <v>1626</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8396</v>
      </c>
    </row>
    <row r="142">
      <c r="A142" s="1" t="s">
        <v>513</v>
      </c>
      <c r="E142" s="27" t="s">
        <v>514</v>
      </c>
    </row>
    <row r="143">
      <c r="A143" s="1" t="s">
        <v>504</v>
      </c>
      <c r="B143" s="1">
        <v>33</v>
      </c>
      <c r="C143" s="26" t="s">
        <v>4395</v>
      </c>
      <c r="D143" t="s">
        <v>506</v>
      </c>
      <c r="E143" s="27" t="s">
        <v>4396</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5.5">
      <c r="A144" s="1" t="s">
        <v>510</v>
      </c>
      <c r="E144" s="27" t="s">
        <v>8291</v>
      </c>
    </row>
    <row r="145" ht="25.5">
      <c r="A145" s="1" t="s">
        <v>511</v>
      </c>
      <c r="E145" s="32" t="s">
        <v>4746</v>
      </c>
    </row>
    <row r="146">
      <c r="A146" s="1" t="s">
        <v>513</v>
      </c>
      <c r="E146" s="27" t="s">
        <v>514</v>
      </c>
    </row>
    <row r="147">
      <c r="A147" s="1" t="s">
        <v>504</v>
      </c>
      <c r="B147" s="1">
        <v>34</v>
      </c>
      <c r="C147" s="26" t="s">
        <v>4165</v>
      </c>
      <c r="D147" t="s">
        <v>506</v>
      </c>
      <c r="E147" s="27" t="s">
        <v>4166</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8295</v>
      </c>
    </row>
    <row r="149" ht="25.5">
      <c r="A149" s="1" t="s">
        <v>511</v>
      </c>
      <c r="E149" s="32" t="s">
        <v>8435</v>
      </c>
    </row>
    <row r="150">
      <c r="A150" s="1" t="s">
        <v>513</v>
      </c>
      <c r="E150" s="27" t="s">
        <v>514</v>
      </c>
    </row>
    <row r="151">
      <c r="A151" s="1" t="s">
        <v>504</v>
      </c>
      <c r="B151" s="1">
        <v>35</v>
      </c>
      <c r="C151" s="26" t="s">
        <v>4409</v>
      </c>
      <c r="D151" t="s">
        <v>506</v>
      </c>
      <c r="E151" s="27" t="s">
        <v>4410</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4563</v>
      </c>
    </row>
    <row r="154">
      <c r="A154" s="1" t="s">
        <v>513</v>
      </c>
      <c r="E154" s="27" t="s">
        <v>514</v>
      </c>
    </row>
    <row r="155">
      <c r="A155" s="1" t="s">
        <v>504</v>
      </c>
      <c r="B155" s="1">
        <v>36</v>
      </c>
      <c r="C155" s="26" t="s">
        <v>4416</v>
      </c>
      <c r="D155" t="s">
        <v>506</v>
      </c>
      <c r="E155" s="27" t="s">
        <v>4417</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4309</v>
      </c>
    </row>
    <row r="158">
      <c r="A158" s="1" t="s">
        <v>513</v>
      </c>
      <c r="E158" s="27" t="s">
        <v>514</v>
      </c>
    </row>
    <row r="159">
      <c r="A159" s="1" t="s">
        <v>504</v>
      </c>
      <c r="B159" s="1">
        <v>37</v>
      </c>
      <c r="C159" s="26" t="s">
        <v>8407</v>
      </c>
      <c r="D159" t="s">
        <v>506</v>
      </c>
      <c r="E159" s="27" t="s">
        <v>8408</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8409</v>
      </c>
    </row>
    <row r="161" ht="25.5">
      <c r="A161" s="1" t="s">
        <v>511</v>
      </c>
      <c r="E161" s="32" t="s">
        <v>8436</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COUNTIFS(L8:L162,"=0",A8:A162,"P")+COUNTIFS(L8:L162,"",A8:A162,"P")+SUM(Q8:Q162)</f>
        <v>0</v>
      </c>
    </row>
    <row r="8">
      <c r="A8" s="1" t="s">
        <v>499</v>
      </c>
      <c r="C8" s="22" t="s">
        <v>8437</v>
      </c>
      <c r="E8" s="23" t="s">
        <v>335</v>
      </c>
      <c r="L8" s="24">
        <f>L9+L18+L43+L64+L145</f>
        <v>0</v>
      </c>
      <c r="M8" s="24">
        <f>M9+M18+M43+M64+M145</f>
        <v>0</v>
      </c>
      <c r="N8" s="25"/>
    </row>
    <row r="9">
      <c r="A9" s="1" t="s">
        <v>501</v>
      </c>
      <c r="C9" s="22" t="s">
        <v>1254</v>
      </c>
      <c r="E9" s="23" t="s">
        <v>1255</v>
      </c>
      <c r="L9" s="24">
        <f>SUMIFS(L10:L17,A10:A17,"P")</f>
        <v>0</v>
      </c>
      <c r="M9" s="24">
        <f>SUMIFS(M10:M17,A10:A17,"P")</f>
        <v>0</v>
      </c>
      <c r="N9" s="25"/>
    </row>
    <row r="10" ht="25.5">
      <c r="A10" s="1" t="s">
        <v>504</v>
      </c>
      <c r="B10" s="1">
        <v>1</v>
      </c>
      <c r="C10" s="26" t="s">
        <v>3775</v>
      </c>
      <c r="D10" t="s">
        <v>3776</v>
      </c>
      <c r="E10" s="27" t="s">
        <v>3777</v>
      </c>
      <c r="F10" s="28" t="s">
        <v>2701</v>
      </c>
      <c r="G10" s="29">
        <v>1574.143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76.5">
      <c r="A12" s="1" t="s">
        <v>511</v>
      </c>
      <c r="E12" s="32" t="s">
        <v>8438</v>
      </c>
    </row>
    <row r="13" ht="25.5">
      <c r="A13" s="1" t="s">
        <v>513</v>
      </c>
      <c r="E13" s="27" t="s">
        <v>2702</v>
      </c>
    </row>
    <row r="14" ht="25.5">
      <c r="A14" s="1" t="s">
        <v>504</v>
      </c>
      <c r="B14" s="1">
        <v>2</v>
      </c>
      <c r="C14" s="26" t="s">
        <v>7267</v>
      </c>
      <c r="D14" t="s">
        <v>7268</v>
      </c>
      <c r="E14" s="27" t="s">
        <v>7269</v>
      </c>
      <c r="F14" s="28" t="s">
        <v>2701</v>
      </c>
      <c r="G14" s="29">
        <v>4.7430000000000003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8439</v>
      </c>
    </row>
    <row r="17" ht="25.5">
      <c r="A17" s="1" t="s">
        <v>513</v>
      </c>
      <c r="E17" s="27" t="s">
        <v>2702</v>
      </c>
    </row>
    <row r="18">
      <c r="A18" s="1" t="s">
        <v>501</v>
      </c>
      <c r="C18" s="22" t="s">
        <v>597</v>
      </c>
      <c r="E18" s="23" t="s">
        <v>557</v>
      </c>
      <c r="L18" s="24">
        <f>SUMIFS(L19:L42,A19:A42,"P")</f>
        <v>0</v>
      </c>
      <c r="M18" s="24">
        <f>SUMIFS(M19:M42,A19:A42,"P")</f>
        <v>0</v>
      </c>
      <c r="N18" s="25"/>
    </row>
    <row r="19">
      <c r="A19" s="1" t="s">
        <v>504</v>
      </c>
      <c r="B19" s="1">
        <v>3</v>
      </c>
      <c r="C19" s="26" t="s">
        <v>4054</v>
      </c>
      <c r="D19" t="s">
        <v>506</v>
      </c>
      <c r="E19" s="27" t="s">
        <v>4055</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16.75">
      <c r="A21" s="1" t="s">
        <v>511</v>
      </c>
      <c r="E21" s="32" t="s">
        <v>8440</v>
      </c>
    </row>
    <row r="22">
      <c r="A22" s="1" t="s">
        <v>513</v>
      </c>
      <c r="E22" s="27" t="s">
        <v>514</v>
      </c>
    </row>
    <row r="23">
      <c r="A23" s="1" t="s">
        <v>504</v>
      </c>
      <c r="B23" s="1">
        <v>4</v>
      </c>
      <c r="C23" s="26" t="s">
        <v>7203</v>
      </c>
      <c r="D23" t="s">
        <v>506</v>
      </c>
      <c r="E23" s="27" t="s">
        <v>7204</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93.25">
      <c r="A25" s="1" t="s">
        <v>511</v>
      </c>
      <c r="E25" s="32" t="s">
        <v>8441</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1.25">
      <c r="A29" s="1" t="s">
        <v>511</v>
      </c>
      <c r="E29" s="32" t="s">
        <v>8442</v>
      </c>
    </row>
    <row r="30">
      <c r="A30" s="1" t="s">
        <v>513</v>
      </c>
      <c r="E30" s="27" t="s">
        <v>514</v>
      </c>
    </row>
    <row r="31">
      <c r="A31" s="1" t="s">
        <v>504</v>
      </c>
      <c r="B31" s="1">
        <v>6</v>
      </c>
      <c r="C31" s="26" t="s">
        <v>3562</v>
      </c>
      <c r="D31" t="s">
        <v>506</v>
      </c>
      <c r="E31" s="27" t="s">
        <v>3563</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29.5">
      <c r="A33" s="1" t="s">
        <v>511</v>
      </c>
      <c r="E33" s="32" t="s">
        <v>8443</v>
      </c>
    </row>
    <row r="34">
      <c r="A34" s="1" t="s">
        <v>513</v>
      </c>
      <c r="E34" s="27" t="s">
        <v>514</v>
      </c>
    </row>
    <row r="35">
      <c r="A35" s="1" t="s">
        <v>504</v>
      </c>
      <c r="B35" s="1">
        <v>7</v>
      </c>
      <c r="C35" s="26" t="s">
        <v>3436</v>
      </c>
      <c r="D35" t="s">
        <v>506</v>
      </c>
      <c r="E35" s="27" t="s">
        <v>3437</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65.75">
      <c r="A37" s="1" t="s">
        <v>511</v>
      </c>
      <c r="E37" s="32" t="s">
        <v>8444</v>
      </c>
    </row>
    <row r="38">
      <c r="A38" s="1" t="s">
        <v>513</v>
      </c>
      <c r="E38" s="27" t="s">
        <v>514</v>
      </c>
    </row>
    <row r="39">
      <c r="A39" s="1" t="s">
        <v>504</v>
      </c>
      <c r="B39" s="1">
        <v>8</v>
      </c>
      <c r="C39" s="26" t="s">
        <v>3430</v>
      </c>
      <c r="D39" t="s">
        <v>506</v>
      </c>
      <c r="E39" s="27" t="s">
        <v>3431</v>
      </c>
      <c r="F39" s="28" t="s">
        <v>1626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4.75">
      <c r="A41" s="1" t="s">
        <v>511</v>
      </c>
      <c r="E41" s="32" t="s">
        <v>8445</v>
      </c>
    </row>
    <row r="42">
      <c r="A42" s="1" t="s">
        <v>513</v>
      </c>
      <c r="E42" s="27" t="s">
        <v>514</v>
      </c>
    </row>
    <row r="43">
      <c r="A43" s="1" t="s">
        <v>501</v>
      </c>
      <c r="C43" s="22" t="s">
        <v>857</v>
      </c>
      <c r="E43" s="23" t="s">
        <v>3456</v>
      </c>
      <c r="L43" s="24">
        <f>SUMIFS(L44:L63,A44:A63,"P")</f>
        <v>0</v>
      </c>
      <c r="M43" s="24">
        <f>SUMIFS(M44:M63,A44:A63,"P")</f>
        <v>0</v>
      </c>
      <c r="N43" s="25"/>
    </row>
    <row r="44">
      <c r="A44" s="1" t="s">
        <v>504</v>
      </c>
      <c r="B44" s="1">
        <v>9</v>
      </c>
      <c r="C44" s="26" t="s">
        <v>3472</v>
      </c>
      <c r="D44" t="s">
        <v>506</v>
      </c>
      <c r="E44" s="27" t="s">
        <v>3473</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89.25">
      <c r="A46" s="1" t="s">
        <v>511</v>
      </c>
      <c r="E46" s="32" t="s">
        <v>8446</v>
      </c>
    </row>
    <row r="47">
      <c r="A47" s="1" t="s">
        <v>513</v>
      </c>
      <c r="E47" s="27" t="s">
        <v>514</v>
      </c>
    </row>
    <row r="48">
      <c r="A48" s="1" t="s">
        <v>504</v>
      </c>
      <c r="B48" s="1">
        <v>10</v>
      </c>
      <c r="C48" s="26" t="s">
        <v>4145</v>
      </c>
      <c r="D48" t="s">
        <v>506</v>
      </c>
      <c r="E48" s="27" t="s">
        <v>4146</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4.75">
      <c r="A50" s="1" t="s">
        <v>511</v>
      </c>
      <c r="E50" s="32" t="s">
        <v>8447</v>
      </c>
    </row>
    <row r="51">
      <c r="A51" s="1" t="s">
        <v>513</v>
      </c>
      <c r="E51" s="27" t="s">
        <v>514</v>
      </c>
    </row>
    <row r="52">
      <c r="A52" s="1" t="s">
        <v>504</v>
      </c>
      <c r="B52" s="1">
        <v>11</v>
      </c>
      <c r="C52" s="26" t="s">
        <v>5532</v>
      </c>
      <c r="D52" t="s">
        <v>506</v>
      </c>
      <c r="E52" s="27" t="s">
        <v>5533</v>
      </c>
      <c r="F52" s="28" t="s">
        <v>2701</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2">
      <c r="A54" s="1" t="s">
        <v>511</v>
      </c>
      <c r="E54" s="32" t="s">
        <v>8448</v>
      </c>
    </row>
    <row r="55">
      <c r="A55" s="1" t="s">
        <v>513</v>
      </c>
      <c r="E55" s="27" t="s">
        <v>514</v>
      </c>
    </row>
    <row r="56">
      <c r="A56" s="1" t="s">
        <v>504</v>
      </c>
      <c r="B56" s="1">
        <v>12</v>
      </c>
      <c r="C56" s="26" t="s">
        <v>3588</v>
      </c>
      <c r="D56" t="s">
        <v>506</v>
      </c>
      <c r="E56" s="27" t="s">
        <v>3589</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0.25">
      <c r="A58" s="1" t="s">
        <v>511</v>
      </c>
      <c r="E58" s="32" t="s">
        <v>8449</v>
      </c>
    </row>
    <row r="59">
      <c r="A59" s="1" t="s">
        <v>513</v>
      </c>
      <c r="E59" s="27" t="s">
        <v>514</v>
      </c>
    </row>
    <row r="60">
      <c r="A60" s="1" t="s">
        <v>504</v>
      </c>
      <c r="B60" s="1">
        <v>13</v>
      </c>
      <c r="C60" s="26" t="s">
        <v>3469</v>
      </c>
      <c r="D60" t="s">
        <v>506</v>
      </c>
      <c r="E60" s="27" t="s">
        <v>3470</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2">
      <c r="A62" s="1" t="s">
        <v>511</v>
      </c>
      <c r="E62" s="32" t="s">
        <v>8450</v>
      </c>
    </row>
    <row r="63">
      <c r="A63" s="1" t="s">
        <v>513</v>
      </c>
      <c r="E63" s="27" t="s">
        <v>514</v>
      </c>
    </row>
    <row r="64">
      <c r="A64" s="1" t="s">
        <v>501</v>
      </c>
      <c r="C64" s="22" t="s">
        <v>3502</v>
      </c>
      <c r="E64" s="23" t="s">
        <v>3503</v>
      </c>
      <c r="L64" s="24">
        <f>SUMIFS(L65:L144,A65:A144,"P")</f>
        <v>0</v>
      </c>
      <c r="M64" s="24">
        <f>SUMIFS(M65:M144,A65:A144,"P")</f>
        <v>0</v>
      </c>
      <c r="N64" s="25"/>
    </row>
    <row r="65">
      <c r="A65" s="1" t="s">
        <v>504</v>
      </c>
      <c r="B65" s="1">
        <v>14</v>
      </c>
      <c r="C65" s="26" t="s">
        <v>8451</v>
      </c>
      <c r="D65" t="s">
        <v>506</v>
      </c>
      <c r="E65" s="27" t="s">
        <v>8452</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89.25">
      <c r="A67" s="1" t="s">
        <v>511</v>
      </c>
      <c r="E67" s="32" t="s">
        <v>8453</v>
      </c>
    </row>
    <row r="68">
      <c r="A68" s="1" t="s">
        <v>513</v>
      </c>
      <c r="E68" s="27" t="s">
        <v>514</v>
      </c>
    </row>
    <row r="69">
      <c r="A69" s="1" t="s">
        <v>504</v>
      </c>
      <c r="B69" s="1">
        <v>15</v>
      </c>
      <c r="C69" s="26" t="s">
        <v>8454</v>
      </c>
      <c r="D69" t="s">
        <v>506</v>
      </c>
      <c r="E69" s="27" t="s">
        <v>8455</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89.25">
      <c r="A71" s="1" t="s">
        <v>511</v>
      </c>
      <c r="E71" s="32" t="s">
        <v>8456</v>
      </c>
    </row>
    <row r="72">
      <c r="A72" s="1" t="s">
        <v>513</v>
      </c>
      <c r="E72" s="27" t="s">
        <v>514</v>
      </c>
    </row>
    <row r="73">
      <c r="A73" s="1" t="s">
        <v>504</v>
      </c>
      <c r="B73" s="1">
        <v>16</v>
      </c>
      <c r="C73" s="26" t="s">
        <v>4155</v>
      </c>
      <c r="D73" t="s">
        <v>506</v>
      </c>
      <c r="E73" s="27" t="s">
        <v>4156</v>
      </c>
      <c r="F73" s="28" t="s">
        <v>564</v>
      </c>
      <c r="G73" s="29">
        <v>79.299999999999997</v>
      </c>
      <c r="H73" s="28">
        <v>0</v>
      </c>
      <c r="I73" s="30">
        <f>ROUND(G73*H73,P4)</f>
        <v>0</v>
      </c>
      <c r="L73" s="30">
        <v>0</v>
      </c>
      <c r="M73" s="24">
        <f>ROUND(G73*L73,P4)</f>
        <v>0</v>
      </c>
      <c r="N73" s="25" t="s">
        <v>509</v>
      </c>
      <c r="O73" s="31">
        <f>M73*AA73</f>
        <v>0</v>
      </c>
      <c r="P73" s="1">
        <v>3</v>
      </c>
      <c r="AA73" s="1">
        <f>IF(P73=1,$O$3,IF(P73=2,$O$4,$O$5))</f>
        <v>0</v>
      </c>
    </row>
    <row r="74">
      <c r="A74" s="1" t="s">
        <v>510</v>
      </c>
      <c r="E74" s="27" t="s">
        <v>506</v>
      </c>
    </row>
    <row r="75" ht="89.25">
      <c r="A75" s="1" t="s">
        <v>511</v>
      </c>
      <c r="E75" s="32" t="s">
        <v>8457</v>
      </c>
    </row>
    <row r="76">
      <c r="A76" s="1" t="s">
        <v>513</v>
      </c>
      <c r="E76" s="27" t="s">
        <v>514</v>
      </c>
    </row>
    <row r="77">
      <c r="A77" s="1" t="s">
        <v>504</v>
      </c>
      <c r="B77" s="1">
        <v>17</v>
      </c>
      <c r="C77" s="26" t="s">
        <v>4437</v>
      </c>
      <c r="D77" t="s">
        <v>506</v>
      </c>
      <c r="E77" s="27" t="s">
        <v>4438</v>
      </c>
      <c r="F77" s="28" t="s">
        <v>564</v>
      </c>
      <c r="G77" s="29">
        <v>161.19999999999999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89.25">
      <c r="A79" s="1" t="s">
        <v>511</v>
      </c>
      <c r="E79" s="32" t="s">
        <v>8458</v>
      </c>
    </row>
    <row r="80">
      <c r="A80" s="1" t="s">
        <v>513</v>
      </c>
      <c r="E80" s="27" t="s">
        <v>514</v>
      </c>
    </row>
    <row r="81">
      <c r="A81" s="1" t="s">
        <v>504</v>
      </c>
      <c r="B81" s="1">
        <v>18</v>
      </c>
      <c r="C81" s="26" t="s">
        <v>7225</v>
      </c>
      <c r="D81" t="s">
        <v>506</v>
      </c>
      <c r="E81" s="27" t="s">
        <v>7226</v>
      </c>
      <c r="F81" s="28" t="s">
        <v>564</v>
      </c>
      <c r="G81" s="29">
        <v>252.5</v>
      </c>
      <c r="H81" s="28">
        <v>0</v>
      </c>
      <c r="I81" s="30">
        <f>ROUND(G81*H81,P4)</f>
        <v>0</v>
      </c>
      <c r="L81" s="30">
        <v>0</v>
      </c>
      <c r="M81" s="24">
        <f>ROUND(G81*L81,P4)</f>
        <v>0</v>
      </c>
      <c r="N81" s="25" t="s">
        <v>509</v>
      </c>
      <c r="O81" s="31">
        <f>M81*AA81</f>
        <v>0</v>
      </c>
      <c r="P81" s="1">
        <v>3</v>
      </c>
      <c r="AA81" s="1">
        <f>IF(P81=1,$O$3,IF(P81=2,$O$4,$O$5))</f>
        <v>0</v>
      </c>
    </row>
    <row r="82">
      <c r="A82" s="1" t="s">
        <v>510</v>
      </c>
      <c r="E82" s="27" t="s">
        <v>506</v>
      </c>
    </row>
    <row r="83" ht="89.25">
      <c r="A83" s="1" t="s">
        <v>511</v>
      </c>
      <c r="E83" s="32" t="s">
        <v>8459</v>
      </c>
    </row>
    <row r="84">
      <c r="A84" s="1" t="s">
        <v>513</v>
      </c>
      <c r="E84" s="27" t="s">
        <v>514</v>
      </c>
    </row>
    <row r="85">
      <c r="A85" s="1" t="s">
        <v>504</v>
      </c>
      <c r="B85" s="1">
        <v>19</v>
      </c>
      <c r="C85" s="26" t="s">
        <v>7858</v>
      </c>
      <c r="D85" t="s">
        <v>506</v>
      </c>
      <c r="E85" s="27" t="s">
        <v>7859</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4.75">
      <c r="A87" s="1" t="s">
        <v>511</v>
      </c>
      <c r="E87" s="32" t="s">
        <v>8460</v>
      </c>
    </row>
    <row r="88">
      <c r="A88" s="1" t="s">
        <v>513</v>
      </c>
      <c r="E88" s="27" t="s">
        <v>514</v>
      </c>
    </row>
    <row r="89">
      <c r="A89" s="1" t="s">
        <v>504</v>
      </c>
      <c r="B89" s="1">
        <v>20</v>
      </c>
      <c r="C89" s="26" t="s">
        <v>7240</v>
      </c>
      <c r="D89" t="s">
        <v>506</v>
      </c>
      <c r="E89" s="27" t="s">
        <v>7241</v>
      </c>
      <c r="F89" s="28" t="s">
        <v>564</v>
      </c>
      <c r="G89" s="29">
        <v>323.30000000000001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89.25">
      <c r="A91" s="1" t="s">
        <v>511</v>
      </c>
      <c r="E91" s="32" t="s">
        <v>8461</v>
      </c>
    </row>
    <row r="92">
      <c r="A92" s="1" t="s">
        <v>513</v>
      </c>
      <c r="E92" s="27" t="s">
        <v>514</v>
      </c>
    </row>
    <row r="93">
      <c r="A93" s="1" t="s">
        <v>504</v>
      </c>
      <c r="B93" s="1">
        <v>21</v>
      </c>
      <c r="C93" s="26" t="s">
        <v>7243</v>
      </c>
      <c r="D93" t="s">
        <v>506</v>
      </c>
      <c r="E93" s="27" t="s">
        <v>7244</v>
      </c>
      <c r="F93" s="28" t="s">
        <v>564</v>
      </c>
      <c r="G93" s="29">
        <v>323.30000000000001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89.25">
      <c r="A95" s="1" t="s">
        <v>511</v>
      </c>
      <c r="E95" s="32" t="s">
        <v>8461</v>
      </c>
    </row>
    <row r="96">
      <c r="A96" s="1" t="s">
        <v>513</v>
      </c>
      <c r="E96" s="27" t="s">
        <v>514</v>
      </c>
    </row>
    <row r="97">
      <c r="A97" s="1" t="s">
        <v>504</v>
      </c>
      <c r="B97" s="1">
        <v>22</v>
      </c>
      <c r="C97" s="26" t="s">
        <v>3508</v>
      </c>
      <c r="D97" t="s">
        <v>506</v>
      </c>
      <c r="E97" s="27" t="s">
        <v>3509</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89.25">
      <c r="A99" s="1" t="s">
        <v>511</v>
      </c>
      <c r="E99" s="32" t="s">
        <v>8462</v>
      </c>
    </row>
    <row r="100">
      <c r="A100" s="1" t="s">
        <v>513</v>
      </c>
      <c r="E100" s="27" t="s">
        <v>514</v>
      </c>
    </row>
    <row r="101">
      <c r="A101" s="1" t="s">
        <v>504</v>
      </c>
      <c r="B101" s="1">
        <v>23</v>
      </c>
      <c r="C101" s="26" t="s">
        <v>7245</v>
      </c>
      <c r="D101" t="s">
        <v>506</v>
      </c>
      <c r="E101" s="27" t="s">
        <v>7246</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6.5">
      <c r="A103" s="1" t="s">
        <v>511</v>
      </c>
      <c r="E103" s="32" t="s">
        <v>8463</v>
      </c>
    </row>
    <row r="104">
      <c r="A104" s="1" t="s">
        <v>513</v>
      </c>
      <c r="E104" s="27" t="s">
        <v>514</v>
      </c>
    </row>
    <row r="105">
      <c r="A105" s="1" t="s">
        <v>504</v>
      </c>
      <c r="B105" s="1">
        <v>24</v>
      </c>
      <c r="C105" s="26" t="s">
        <v>7248</v>
      </c>
      <c r="D105" t="s">
        <v>506</v>
      </c>
      <c r="E105" s="27" t="s">
        <v>7249</v>
      </c>
      <c r="F105" s="28" t="s">
        <v>564</v>
      </c>
      <c r="G105" s="29">
        <v>161.19999999999999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6.5">
      <c r="A107" s="1" t="s">
        <v>511</v>
      </c>
      <c r="E107" s="32" t="s">
        <v>8464</v>
      </c>
    </row>
    <row r="108">
      <c r="A108" s="1" t="s">
        <v>513</v>
      </c>
      <c r="E108" s="27" t="s">
        <v>514</v>
      </c>
    </row>
    <row r="109">
      <c r="A109" s="1" t="s">
        <v>504</v>
      </c>
      <c r="B109" s="1">
        <v>25</v>
      </c>
      <c r="C109" s="26" t="s">
        <v>7370</v>
      </c>
      <c r="D109" t="s">
        <v>506</v>
      </c>
      <c r="E109" s="27" t="s">
        <v>7371</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6.5">
      <c r="A111" s="1" t="s">
        <v>511</v>
      </c>
      <c r="E111" s="32" t="s">
        <v>8465</v>
      </c>
    </row>
    <row r="112">
      <c r="A112" s="1" t="s">
        <v>513</v>
      </c>
      <c r="E112" s="27" t="s">
        <v>514</v>
      </c>
    </row>
    <row r="113">
      <c r="A113" s="1" t="s">
        <v>504</v>
      </c>
      <c r="B113" s="1">
        <v>26</v>
      </c>
      <c r="C113" s="26" t="s">
        <v>8466</v>
      </c>
      <c r="D113" t="s">
        <v>506</v>
      </c>
      <c r="E113" s="27" t="s">
        <v>8467</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6.5">
      <c r="A115" s="1" t="s">
        <v>511</v>
      </c>
      <c r="E115" s="32" t="s">
        <v>8468</v>
      </c>
    </row>
    <row r="116">
      <c r="A116" s="1" t="s">
        <v>513</v>
      </c>
      <c r="E116" s="27" t="s">
        <v>514</v>
      </c>
    </row>
    <row r="117">
      <c r="A117" s="1" t="s">
        <v>504</v>
      </c>
      <c r="B117" s="1">
        <v>27</v>
      </c>
      <c r="C117" s="26" t="s">
        <v>7254</v>
      </c>
      <c r="D117" t="s">
        <v>506</v>
      </c>
      <c r="E117" s="27" t="s">
        <v>7255</v>
      </c>
      <c r="F117" s="28" t="s">
        <v>564</v>
      </c>
      <c r="G117" s="29">
        <v>252.5</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6.5">
      <c r="A119" s="1" t="s">
        <v>511</v>
      </c>
      <c r="E119" s="32" t="s">
        <v>8469</v>
      </c>
    </row>
    <row r="120">
      <c r="A120" s="1" t="s">
        <v>513</v>
      </c>
      <c r="E120" s="27" t="s">
        <v>514</v>
      </c>
    </row>
    <row r="121">
      <c r="A121" s="1" t="s">
        <v>504</v>
      </c>
      <c r="B121" s="1">
        <v>28</v>
      </c>
      <c r="C121" s="26" t="s">
        <v>8470</v>
      </c>
      <c r="D121" t="s">
        <v>506</v>
      </c>
      <c r="E121" s="27" t="s">
        <v>8471</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6.5">
      <c r="A123" s="1" t="s">
        <v>511</v>
      </c>
      <c r="E123" s="32" t="s">
        <v>8472</v>
      </c>
    </row>
    <row r="124" ht="76.5">
      <c r="A124" s="1" t="s">
        <v>513</v>
      </c>
      <c r="E124" s="27" t="s">
        <v>8473</v>
      </c>
    </row>
    <row r="125">
      <c r="A125" s="1" t="s">
        <v>504</v>
      </c>
      <c r="B125" s="1">
        <v>29</v>
      </c>
      <c r="C125" s="26" t="s">
        <v>8474</v>
      </c>
      <c r="D125" t="s">
        <v>506</v>
      </c>
      <c r="E125" s="27" t="s">
        <v>8475</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27.5">
      <c r="A127" s="1" t="s">
        <v>511</v>
      </c>
      <c r="E127" s="32" t="s">
        <v>8476</v>
      </c>
    </row>
    <row r="128" ht="76.5">
      <c r="A128" s="1" t="s">
        <v>513</v>
      </c>
      <c r="E128" s="27" t="s">
        <v>8477</v>
      </c>
    </row>
    <row r="129">
      <c r="A129" s="1" t="s">
        <v>504</v>
      </c>
      <c r="B129" s="1">
        <v>30</v>
      </c>
      <c r="C129" s="26" t="s">
        <v>8478</v>
      </c>
      <c r="D129" t="s">
        <v>506</v>
      </c>
      <c r="E129" s="27" t="s">
        <v>7364</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4.75">
      <c r="A131" s="1" t="s">
        <v>511</v>
      </c>
      <c r="E131" s="32" t="s">
        <v>8479</v>
      </c>
    </row>
    <row r="132" ht="267.75">
      <c r="A132" s="1" t="s">
        <v>513</v>
      </c>
      <c r="E132" s="27" t="s">
        <v>8480</v>
      </c>
    </row>
    <row r="133">
      <c r="A133" s="1" t="s">
        <v>504</v>
      </c>
      <c r="B133" s="1">
        <v>31</v>
      </c>
      <c r="C133" s="26" t="s">
        <v>8481</v>
      </c>
      <c r="D133" t="s">
        <v>506</v>
      </c>
      <c r="E133" s="27" t="s">
        <v>8482</v>
      </c>
      <c r="F133" s="28" t="s">
        <v>519</v>
      </c>
      <c r="G133" s="29">
        <v>3</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114.75">
      <c r="A135" s="1" t="s">
        <v>511</v>
      </c>
      <c r="E135" s="32" t="s">
        <v>8483</v>
      </c>
    </row>
    <row r="136" ht="267.75">
      <c r="A136" s="1" t="s">
        <v>513</v>
      </c>
      <c r="E136" s="27" t="s">
        <v>8480</v>
      </c>
    </row>
    <row r="137">
      <c r="A137" s="1" t="s">
        <v>504</v>
      </c>
      <c r="B137" s="1">
        <v>32</v>
      </c>
      <c r="C137" s="26" t="s">
        <v>8484</v>
      </c>
      <c r="D137" t="s">
        <v>506</v>
      </c>
      <c r="E137" s="27" t="s">
        <v>8485</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4.75">
      <c r="A139" s="1" t="s">
        <v>511</v>
      </c>
      <c r="E139" s="32" t="s">
        <v>8486</v>
      </c>
    </row>
    <row r="140" ht="267.75">
      <c r="A140" s="1" t="s">
        <v>513</v>
      </c>
      <c r="E140" s="27" t="s">
        <v>8480</v>
      </c>
    </row>
    <row r="141">
      <c r="A141" s="1" t="s">
        <v>504</v>
      </c>
      <c r="B141" s="1">
        <v>33</v>
      </c>
      <c r="C141" s="26" t="s">
        <v>8487</v>
      </c>
      <c r="D141" t="s">
        <v>506</v>
      </c>
      <c r="E141" s="27" t="s">
        <v>8488</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89.25">
      <c r="A143" s="1" t="s">
        <v>511</v>
      </c>
      <c r="E143" s="32" t="s">
        <v>8489</v>
      </c>
    </row>
    <row r="144" ht="76.5">
      <c r="A144" s="1" t="s">
        <v>513</v>
      </c>
      <c r="E144" s="27" t="s">
        <v>8473</v>
      </c>
    </row>
    <row r="145">
      <c r="A145" s="1" t="s">
        <v>501</v>
      </c>
      <c r="C145" s="22" t="s">
        <v>2884</v>
      </c>
      <c r="E145" s="23" t="s">
        <v>3333</v>
      </c>
      <c r="L145" s="24">
        <f>SUMIFS(L146:L161,A146:A161,"P")</f>
        <v>0</v>
      </c>
      <c r="M145" s="24">
        <f>SUMIFS(M146:M161,A146:A161,"P")</f>
        <v>0</v>
      </c>
      <c r="N145" s="25"/>
    </row>
    <row r="146">
      <c r="A146" s="1" t="s">
        <v>504</v>
      </c>
      <c r="B146" s="1">
        <v>34</v>
      </c>
      <c r="C146" s="26" t="s">
        <v>8490</v>
      </c>
      <c r="D146" t="s">
        <v>506</v>
      </c>
      <c r="E146" s="27" t="s">
        <v>8491</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51">
      <c r="A148" s="1" t="s">
        <v>511</v>
      </c>
      <c r="E148" s="32" t="s">
        <v>8492</v>
      </c>
    </row>
    <row r="149">
      <c r="A149" s="1" t="s">
        <v>513</v>
      </c>
      <c r="E149" s="27" t="s">
        <v>514</v>
      </c>
    </row>
    <row r="150" ht="25.5">
      <c r="A150" s="1" t="s">
        <v>504</v>
      </c>
      <c r="B150" s="1">
        <v>35</v>
      </c>
      <c r="C150" s="26" t="s">
        <v>8493</v>
      </c>
      <c r="D150" t="s">
        <v>506</v>
      </c>
      <c r="E150" s="27" t="s">
        <v>8494</v>
      </c>
      <c r="F150" s="28" t="s">
        <v>1626</v>
      </c>
      <c r="G150" s="29">
        <v>6</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1">
      <c r="A152" s="1" t="s">
        <v>511</v>
      </c>
      <c r="E152" s="32" t="s">
        <v>8495</v>
      </c>
    </row>
    <row r="153">
      <c r="A153" s="1" t="s">
        <v>513</v>
      </c>
      <c r="E153" s="27" t="s">
        <v>514</v>
      </c>
    </row>
    <row r="154">
      <c r="A154" s="1" t="s">
        <v>504</v>
      </c>
      <c r="B154" s="1">
        <v>36</v>
      </c>
      <c r="C154" s="26" t="s">
        <v>7377</v>
      </c>
      <c r="D154" t="s">
        <v>506</v>
      </c>
      <c r="E154" s="27" t="s">
        <v>7378</v>
      </c>
      <c r="F154" s="28" t="s">
        <v>564</v>
      </c>
      <c r="G154" s="29">
        <v>284</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76.5">
      <c r="A156" s="1" t="s">
        <v>511</v>
      </c>
      <c r="E156" s="32" t="s">
        <v>8496</v>
      </c>
    </row>
    <row r="157">
      <c r="A157" s="1" t="s">
        <v>513</v>
      </c>
      <c r="E157" s="27" t="s">
        <v>514</v>
      </c>
    </row>
    <row r="158">
      <c r="A158" s="1" t="s">
        <v>504</v>
      </c>
      <c r="B158" s="1">
        <v>37</v>
      </c>
      <c r="C158" s="26" t="s">
        <v>8497</v>
      </c>
      <c r="D158" t="s">
        <v>506</v>
      </c>
      <c r="E158" s="27" t="s">
        <v>8498</v>
      </c>
      <c r="F158" s="28" t="s">
        <v>1258</v>
      </c>
      <c r="G158" s="29">
        <v>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140.25">
      <c r="A160" s="1" t="s">
        <v>511</v>
      </c>
      <c r="E160" s="32" t="s">
        <v>8499</v>
      </c>
    </row>
    <row r="161">
      <c r="A161" s="1" t="s">
        <v>513</v>
      </c>
      <c r="E161" s="27" t="s">
        <v>8500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COUNTIFS(L8:L58,"=0",A8:A58,"P")+COUNTIFS(L8:L58,"",A8:A58,"P")+SUM(Q8:Q58)</f>
        <v>0</v>
      </c>
    </row>
    <row r="8">
      <c r="A8" s="1" t="s">
        <v>499</v>
      </c>
      <c r="C8" s="22" t="s">
        <v>8501</v>
      </c>
      <c r="E8" s="23" t="s">
        <v>337</v>
      </c>
      <c r="L8" s="24">
        <f>L9</f>
        <v>0</v>
      </c>
      <c r="M8" s="24">
        <f>M9</f>
        <v>0</v>
      </c>
      <c r="N8" s="25"/>
    </row>
    <row r="9">
      <c r="A9" s="1" t="s">
        <v>501</v>
      </c>
      <c r="C9" s="22" t="s">
        <v>2884</v>
      </c>
      <c r="E9" s="23" t="s">
        <v>3333</v>
      </c>
      <c r="L9" s="24">
        <f>SUMIFS(L10:L57,A10:A57,"P")</f>
        <v>0</v>
      </c>
      <c r="M9" s="24">
        <f>SUMIFS(M10:M57,A10:A57,"P")</f>
        <v>0</v>
      </c>
      <c r="N9" s="25"/>
    </row>
    <row r="10" ht="25.5">
      <c r="A10" s="1" t="s">
        <v>504</v>
      </c>
      <c r="B10" s="1">
        <v>1</v>
      </c>
      <c r="C10" s="26" t="s">
        <v>8502</v>
      </c>
      <c r="D10" t="s">
        <v>506</v>
      </c>
      <c r="E10" s="27" t="s">
        <v>8503</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8504</v>
      </c>
    </row>
    <row r="13">
      <c r="A13" s="1" t="s">
        <v>513</v>
      </c>
      <c r="E13" s="27" t="s">
        <v>514</v>
      </c>
    </row>
    <row r="14">
      <c r="A14" s="1" t="s">
        <v>504</v>
      </c>
      <c r="B14" s="1">
        <v>2</v>
      </c>
      <c r="C14" s="26" t="s">
        <v>4947</v>
      </c>
      <c r="D14" t="s">
        <v>506</v>
      </c>
      <c r="E14" s="27" t="s">
        <v>4948</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8504</v>
      </c>
    </row>
    <row r="17">
      <c r="A17" s="1" t="s">
        <v>513</v>
      </c>
      <c r="E17" s="27" t="s">
        <v>514</v>
      </c>
    </row>
    <row r="18">
      <c r="A18" s="1" t="s">
        <v>504</v>
      </c>
      <c r="B18" s="1">
        <v>3</v>
      </c>
      <c r="C18" s="26" t="s">
        <v>8505</v>
      </c>
      <c r="D18" t="s">
        <v>506</v>
      </c>
      <c r="E18" s="27" t="s">
        <v>8506</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8507</v>
      </c>
    </row>
    <row r="21">
      <c r="A21" s="1" t="s">
        <v>513</v>
      </c>
      <c r="E21" s="27" t="s">
        <v>514</v>
      </c>
    </row>
    <row r="22">
      <c r="A22" s="1" t="s">
        <v>504</v>
      </c>
      <c r="B22" s="1">
        <v>4</v>
      </c>
      <c r="C22" s="26" t="s">
        <v>8508</v>
      </c>
      <c r="D22" t="s">
        <v>506</v>
      </c>
      <c r="E22" s="27" t="s">
        <v>8509</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8510</v>
      </c>
    </row>
    <row r="25">
      <c r="A25" s="1" t="s">
        <v>513</v>
      </c>
      <c r="E25" s="27" t="s">
        <v>514</v>
      </c>
    </row>
    <row r="26">
      <c r="A26" s="1" t="s">
        <v>504</v>
      </c>
      <c r="B26" s="1">
        <v>5</v>
      </c>
      <c r="C26" s="26" t="s">
        <v>8511</v>
      </c>
      <c r="D26" t="s">
        <v>506</v>
      </c>
      <c r="E26" s="27" t="s">
        <v>8512</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8510</v>
      </c>
    </row>
    <row r="29">
      <c r="A29" s="1" t="s">
        <v>513</v>
      </c>
      <c r="E29" s="27" t="s">
        <v>514</v>
      </c>
    </row>
    <row r="30">
      <c r="A30" s="1" t="s">
        <v>504</v>
      </c>
      <c r="B30" s="1">
        <v>6</v>
      </c>
      <c r="C30" s="26" t="s">
        <v>8513</v>
      </c>
      <c r="D30" t="s">
        <v>506</v>
      </c>
      <c r="E30" s="27" t="s">
        <v>8514</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8515</v>
      </c>
    </row>
    <row r="33">
      <c r="A33" s="1" t="s">
        <v>513</v>
      </c>
      <c r="E33" s="27" t="s">
        <v>514</v>
      </c>
    </row>
    <row r="34">
      <c r="A34" s="1" t="s">
        <v>504</v>
      </c>
      <c r="B34" s="1">
        <v>7</v>
      </c>
      <c r="C34" s="26" t="s">
        <v>8516</v>
      </c>
      <c r="D34" t="s">
        <v>506</v>
      </c>
      <c r="E34" s="27" t="s">
        <v>8517</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8518</v>
      </c>
    </row>
    <row r="37">
      <c r="A37" s="1" t="s">
        <v>513</v>
      </c>
      <c r="E37" s="27" t="s">
        <v>514</v>
      </c>
    </row>
    <row r="38">
      <c r="A38" s="1" t="s">
        <v>504</v>
      </c>
      <c r="B38" s="1">
        <v>8</v>
      </c>
      <c r="C38" s="26" t="s">
        <v>8519</v>
      </c>
      <c r="D38" t="s">
        <v>506</v>
      </c>
      <c r="E38" s="27" t="s">
        <v>8520</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8518</v>
      </c>
    </row>
    <row r="41">
      <c r="A41" s="1" t="s">
        <v>513</v>
      </c>
      <c r="E41" s="27" t="s">
        <v>514</v>
      </c>
    </row>
    <row r="42">
      <c r="A42" s="1" t="s">
        <v>504</v>
      </c>
      <c r="B42" s="1">
        <v>9</v>
      </c>
      <c r="C42" s="26" t="s">
        <v>8521</v>
      </c>
      <c r="D42" t="s">
        <v>506</v>
      </c>
      <c r="E42" s="27" t="s">
        <v>8522</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8523</v>
      </c>
    </row>
    <row r="45">
      <c r="A45" s="1" t="s">
        <v>513</v>
      </c>
      <c r="E45" s="27" t="s">
        <v>514</v>
      </c>
    </row>
    <row r="46">
      <c r="A46" s="1" t="s">
        <v>504</v>
      </c>
      <c r="B46" s="1">
        <v>10</v>
      </c>
      <c r="C46" s="26" t="s">
        <v>8524</v>
      </c>
      <c r="D46" t="s">
        <v>506</v>
      </c>
      <c r="E46" s="27" t="s">
        <v>8525</v>
      </c>
      <c r="F46" s="28" t="s">
        <v>1626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666</v>
      </c>
    </row>
    <row r="49">
      <c r="A49" s="1" t="s">
        <v>513</v>
      </c>
      <c r="E49" s="27" t="s">
        <v>514</v>
      </c>
    </row>
    <row r="50">
      <c r="A50" s="1" t="s">
        <v>504</v>
      </c>
      <c r="B50" s="1">
        <v>11</v>
      </c>
      <c r="C50" s="26" t="s">
        <v>8526</v>
      </c>
      <c r="D50" t="s">
        <v>506</v>
      </c>
      <c r="E50" s="27" t="s">
        <v>8527</v>
      </c>
      <c r="F50" s="28" t="s">
        <v>1626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666</v>
      </c>
    </row>
    <row r="53">
      <c r="A53" s="1" t="s">
        <v>513</v>
      </c>
      <c r="E53" s="27" t="s">
        <v>514</v>
      </c>
    </row>
    <row r="54">
      <c r="A54" s="1" t="s">
        <v>504</v>
      </c>
      <c r="B54" s="1">
        <v>12</v>
      </c>
      <c r="C54" s="26" t="s">
        <v>8528</v>
      </c>
      <c r="D54" t="s">
        <v>506</v>
      </c>
      <c r="E54" s="27" t="s">
        <v>8529</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5.5">
      <c r="A56" s="1" t="s">
        <v>511</v>
      </c>
      <c r="E56" s="32" t="s">
        <v>666</v>
      </c>
    </row>
    <row r="57" ht="25.5">
      <c r="A57" s="1" t="s">
        <v>513</v>
      </c>
      <c r="E57" s="27" t="s">
        <v>8530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COUNTIFS(L8:L176,"=0",A8:A176,"P")+COUNTIFS(L8:L176,"",A8:A176,"P")+SUM(Q8:Q176)</f>
        <v>0</v>
      </c>
    </row>
    <row r="8">
      <c r="A8" s="1" t="s">
        <v>499</v>
      </c>
      <c r="C8" s="22" t="s">
        <v>8531</v>
      </c>
      <c r="E8" s="23" t="s">
        <v>341</v>
      </c>
      <c r="L8" s="24">
        <f>L9+L18+L43+L80+L89+L98+L167</f>
        <v>0</v>
      </c>
      <c r="M8" s="24">
        <f>M9+M18+M43+M80+M89+M98+M167</f>
        <v>0</v>
      </c>
      <c r="N8" s="25"/>
    </row>
    <row r="9">
      <c r="A9" s="1" t="s">
        <v>501</v>
      </c>
      <c r="C9" s="22" t="s">
        <v>1254</v>
      </c>
      <c r="E9" s="23" t="s">
        <v>4118</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7320.6760000000004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8532</v>
      </c>
    </row>
    <row r="17" ht="25.5">
      <c r="A17" s="1" t="s">
        <v>513</v>
      </c>
      <c r="E17" s="27" t="s">
        <v>2702</v>
      </c>
    </row>
    <row r="18">
      <c r="A18" s="1" t="s">
        <v>501</v>
      </c>
      <c r="C18" s="22" t="s">
        <v>597</v>
      </c>
      <c r="E18" s="23" t="s">
        <v>557</v>
      </c>
      <c r="L18" s="24">
        <f>SUMIFS(L19:L42,A19:A42,"P")</f>
        <v>0</v>
      </c>
      <c r="M18" s="24">
        <f>SUMIFS(M19:M42,A19:A42,"P")</f>
        <v>0</v>
      </c>
      <c r="N18" s="25"/>
    </row>
    <row r="19">
      <c r="A19" s="1" t="s">
        <v>504</v>
      </c>
      <c r="B19" s="1">
        <v>3</v>
      </c>
      <c r="C19" s="26" t="s">
        <v>7203</v>
      </c>
      <c r="D19" t="s">
        <v>506</v>
      </c>
      <c r="E19" s="27" t="s">
        <v>7204</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8533</v>
      </c>
    </row>
    <row r="22">
      <c r="A22" s="1" t="s">
        <v>513</v>
      </c>
      <c r="E22" s="27" t="s">
        <v>514</v>
      </c>
    </row>
    <row r="23">
      <c r="A23" s="1" t="s">
        <v>504</v>
      </c>
      <c r="B23" s="1">
        <v>4</v>
      </c>
      <c r="C23" s="26" t="s">
        <v>8534</v>
      </c>
      <c r="D23" t="s">
        <v>506</v>
      </c>
      <c r="E23" s="27" t="s">
        <v>8535</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8.25">
      <c r="A25" s="1" t="s">
        <v>511</v>
      </c>
      <c r="E25" s="32" t="s">
        <v>8536</v>
      </c>
    </row>
    <row r="26">
      <c r="A26" s="1" t="s">
        <v>513</v>
      </c>
      <c r="E26" s="27" t="s">
        <v>514</v>
      </c>
    </row>
    <row r="27">
      <c r="A27" s="1" t="s">
        <v>504</v>
      </c>
      <c r="B27" s="1">
        <v>5</v>
      </c>
      <c r="C27" s="26" t="s">
        <v>4054</v>
      </c>
      <c r="D27" t="s">
        <v>506</v>
      </c>
      <c r="E27" s="27" t="s">
        <v>4055</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8537</v>
      </c>
    </row>
    <row r="30">
      <c r="A30" s="1" t="s">
        <v>513</v>
      </c>
      <c r="E30" s="27" t="s">
        <v>514</v>
      </c>
    </row>
    <row r="31">
      <c r="A31" s="1" t="s">
        <v>504</v>
      </c>
      <c r="B31" s="1">
        <v>6</v>
      </c>
      <c r="C31" s="26" t="s">
        <v>3798</v>
      </c>
      <c r="D31" t="s">
        <v>506</v>
      </c>
      <c r="E31" s="27" t="s">
        <v>3799</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8.25">
      <c r="A33" s="1" t="s">
        <v>511</v>
      </c>
      <c r="E33" s="32" t="s">
        <v>8538</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1">
      <c r="A37" s="1" t="s">
        <v>511</v>
      </c>
      <c r="E37" s="32" t="s">
        <v>8539</v>
      </c>
    </row>
    <row r="38">
      <c r="A38" s="1" t="s">
        <v>513</v>
      </c>
      <c r="E38" s="27" t="s">
        <v>514</v>
      </c>
    </row>
    <row r="39">
      <c r="A39" s="1" t="s">
        <v>504</v>
      </c>
      <c r="B39" s="1">
        <v>8</v>
      </c>
      <c r="C39" s="26" t="s">
        <v>3562</v>
      </c>
      <c r="D39" t="s">
        <v>506</v>
      </c>
      <c r="E39" s="27" t="s">
        <v>3563</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8540</v>
      </c>
    </row>
    <row r="41" ht="25.5">
      <c r="A41" s="1" t="s">
        <v>511</v>
      </c>
      <c r="E41" s="32" t="s">
        <v>8541</v>
      </c>
    </row>
    <row r="42">
      <c r="A42" s="1" t="s">
        <v>513</v>
      </c>
      <c r="E42" s="27" t="s">
        <v>514</v>
      </c>
    </row>
    <row r="43">
      <c r="A43" s="1" t="s">
        <v>501</v>
      </c>
      <c r="C43" s="22" t="s">
        <v>604</v>
      </c>
      <c r="E43" s="23" t="s">
        <v>3448</v>
      </c>
      <c r="L43" s="24">
        <f>SUMIFS(L44:L79,A44:A79,"P")</f>
        <v>0</v>
      </c>
      <c r="M43" s="24">
        <f>SUMIFS(M44:M79,A44:A79,"P")</f>
        <v>0</v>
      </c>
      <c r="N43" s="25"/>
    </row>
    <row r="44">
      <c r="A44" s="1" t="s">
        <v>504</v>
      </c>
      <c r="B44" s="1">
        <v>9</v>
      </c>
      <c r="C44" s="26" t="s">
        <v>8542</v>
      </c>
      <c r="D44" t="s">
        <v>506</v>
      </c>
      <c r="E44" s="27" t="s">
        <v>8543</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6.5">
      <c r="A46" s="1" t="s">
        <v>511</v>
      </c>
      <c r="E46" s="32" t="s">
        <v>8544</v>
      </c>
    </row>
    <row r="47">
      <c r="A47" s="1" t="s">
        <v>513</v>
      </c>
      <c r="E47" s="27" t="s">
        <v>514</v>
      </c>
    </row>
    <row r="48">
      <c r="A48" s="1" t="s">
        <v>504</v>
      </c>
      <c r="B48" s="1">
        <v>10</v>
      </c>
      <c r="C48" s="26" t="s">
        <v>8545</v>
      </c>
      <c r="D48" t="s">
        <v>506</v>
      </c>
      <c r="E48" s="27" t="s">
        <v>8546</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8547</v>
      </c>
    </row>
    <row r="51">
      <c r="A51" s="1" t="s">
        <v>513</v>
      </c>
      <c r="E51" s="27" t="s">
        <v>514</v>
      </c>
    </row>
    <row r="52">
      <c r="A52" s="1" t="s">
        <v>504</v>
      </c>
      <c r="B52" s="1">
        <v>11</v>
      </c>
      <c r="C52" s="26" t="s">
        <v>8548</v>
      </c>
      <c r="D52" t="s">
        <v>506</v>
      </c>
      <c r="E52" s="27" t="s">
        <v>8549</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6.5">
      <c r="A54" s="1" t="s">
        <v>511</v>
      </c>
      <c r="E54" s="32" t="s">
        <v>8550</v>
      </c>
    </row>
    <row r="55">
      <c r="A55" s="1" t="s">
        <v>513</v>
      </c>
      <c r="E55" s="27" t="s">
        <v>514</v>
      </c>
    </row>
    <row r="56">
      <c r="A56" s="1" t="s">
        <v>504</v>
      </c>
      <c r="B56" s="1">
        <v>12</v>
      </c>
      <c r="C56" s="26" t="s">
        <v>8551</v>
      </c>
      <c r="D56" t="s">
        <v>506</v>
      </c>
      <c r="E56" s="27" t="s">
        <v>8552</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5.5">
      <c r="A58" s="1" t="s">
        <v>511</v>
      </c>
      <c r="E58" s="32" t="s">
        <v>8553</v>
      </c>
    </row>
    <row r="59">
      <c r="A59" s="1" t="s">
        <v>513</v>
      </c>
      <c r="E59" s="27" t="s">
        <v>514</v>
      </c>
    </row>
    <row r="60">
      <c r="A60" s="1" t="s">
        <v>504</v>
      </c>
      <c r="B60" s="1">
        <v>13</v>
      </c>
      <c r="C60" s="26" t="s">
        <v>8554</v>
      </c>
      <c r="D60" t="s">
        <v>506</v>
      </c>
      <c r="E60" s="27" t="s">
        <v>8555</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5.5">
      <c r="A62" s="1" t="s">
        <v>511</v>
      </c>
      <c r="E62" s="32" t="s">
        <v>8556</v>
      </c>
    </row>
    <row r="63" ht="102">
      <c r="A63" s="1" t="s">
        <v>513</v>
      </c>
      <c r="E63" s="27" t="s">
        <v>8557</v>
      </c>
    </row>
    <row r="64">
      <c r="A64" s="1" t="s">
        <v>504</v>
      </c>
      <c r="B64" s="1">
        <v>14</v>
      </c>
      <c r="C64" s="26" t="s">
        <v>8558</v>
      </c>
      <c r="D64" t="s">
        <v>506</v>
      </c>
      <c r="E64" s="27" t="s">
        <v>8559</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5.5">
      <c r="A66" s="1" t="s">
        <v>511</v>
      </c>
      <c r="E66" s="32" t="s">
        <v>8560</v>
      </c>
    </row>
    <row r="67" ht="102">
      <c r="A67" s="1" t="s">
        <v>513</v>
      </c>
      <c r="E67" s="27" t="s">
        <v>8557</v>
      </c>
    </row>
    <row r="68" ht="25.5">
      <c r="A68" s="1" t="s">
        <v>504</v>
      </c>
      <c r="B68" s="1">
        <v>15</v>
      </c>
      <c r="C68" s="26" t="s">
        <v>8561</v>
      </c>
      <c r="D68" t="s">
        <v>506</v>
      </c>
      <c r="E68" s="27" t="s">
        <v>8562</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5.5">
      <c r="A70" s="1" t="s">
        <v>511</v>
      </c>
      <c r="E70" s="32" t="s">
        <v>8563</v>
      </c>
    </row>
    <row r="71" ht="102">
      <c r="A71" s="1" t="s">
        <v>513</v>
      </c>
      <c r="E71" s="27" t="s">
        <v>8564</v>
      </c>
    </row>
    <row r="72" ht="25.5">
      <c r="A72" s="1" t="s">
        <v>504</v>
      </c>
      <c r="B72" s="1">
        <v>16</v>
      </c>
      <c r="C72" s="26" t="s">
        <v>8565</v>
      </c>
      <c r="D72" t="s">
        <v>506</v>
      </c>
      <c r="E72" s="27" t="s">
        <v>8566</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5.5">
      <c r="A74" s="1" t="s">
        <v>511</v>
      </c>
      <c r="E74" s="32" t="s">
        <v>8567</v>
      </c>
    </row>
    <row r="75" ht="102">
      <c r="A75" s="1" t="s">
        <v>513</v>
      </c>
      <c r="E75" s="27" t="s">
        <v>8564</v>
      </c>
    </row>
    <row r="76" ht="25.5">
      <c r="A76" s="1" t="s">
        <v>504</v>
      </c>
      <c r="B76" s="1">
        <v>17</v>
      </c>
      <c r="C76" s="26" t="s">
        <v>8568</v>
      </c>
      <c r="D76" t="s">
        <v>506</v>
      </c>
      <c r="E76" s="27" t="s">
        <v>8569</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5.5">
      <c r="A78" s="1" t="s">
        <v>511</v>
      </c>
      <c r="E78" s="32" t="s">
        <v>8570</v>
      </c>
    </row>
    <row r="79" ht="102">
      <c r="A79" s="1" t="s">
        <v>513</v>
      </c>
      <c r="E79" s="27" t="s">
        <v>8564</v>
      </c>
    </row>
    <row r="80">
      <c r="A80" s="1" t="s">
        <v>501</v>
      </c>
      <c r="C80" s="22" t="s">
        <v>857</v>
      </c>
      <c r="E80" s="23" t="s">
        <v>3456</v>
      </c>
      <c r="L80" s="24">
        <f>SUMIFS(L81:L88,A81:A88,"P")</f>
        <v>0</v>
      </c>
      <c r="M80" s="24">
        <f>SUMIFS(M81:M88,A81:A88,"P")</f>
        <v>0</v>
      </c>
      <c r="N80" s="25"/>
    </row>
    <row r="81">
      <c r="A81" s="1" t="s">
        <v>504</v>
      </c>
      <c r="B81" s="1">
        <v>18</v>
      </c>
      <c r="C81" s="26" t="s">
        <v>3588</v>
      </c>
      <c r="D81" t="s">
        <v>506</v>
      </c>
      <c r="E81" s="27" t="s">
        <v>3589</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8571</v>
      </c>
    </row>
    <row r="83" ht="38.25">
      <c r="A83" s="1" t="s">
        <v>511</v>
      </c>
      <c r="E83" s="32" t="s">
        <v>8572</v>
      </c>
    </row>
    <row r="84">
      <c r="A84" s="1" t="s">
        <v>513</v>
      </c>
      <c r="E84" s="27" t="s">
        <v>514</v>
      </c>
    </row>
    <row r="85">
      <c r="A85" s="1" t="s">
        <v>504</v>
      </c>
      <c r="B85" s="1">
        <v>19</v>
      </c>
      <c r="C85" s="26" t="s">
        <v>3593</v>
      </c>
      <c r="D85" t="s">
        <v>506</v>
      </c>
      <c r="E85" s="27" t="s">
        <v>3594</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8.25">
      <c r="A87" s="1" t="s">
        <v>511</v>
      </c>
      <c r="E87" s="32" t="s">
        <v>8573</v>
      </c>
    </row>
    <row r="88">
      <c r="A88" s="1" t="s">
        <v>513</v>
      </c>
      <c r="E88" s="27" t="s">
        <v>514</v>
      </c>
    </row>
    <row r="89">
      <c r="A89" s="1" t="s">
        <v>501</v>
      </c>
      <c r="C89" s="22" t="s">
        <v>1260</v>
      </c>
      <c r="E89" s="23" t="s">
        <v>4218</v>
      </c>
      <c r="L89" s="24">
        <f>SUMIFS(L90:L97,A90:A97,"P")</f>
        <v>0</v>
      </c>
      <c r="M89" s="24">
        <f>SUMIFS(M90:M97,A90:A97,"P")</f>
        <v>0</v>
      </c>
      <c r="N89" s="25"/>
    </row>
    <row r="90" ht="25.5">
      <c r="A90" s="1" t="s">
        <v>504</v>
      </c>
      <c r="B90" s="1">
        <v>20</v>
      </c>
      <c r="C90" s="26" t="s">
        <v>4219</v>
      </c>
      <c r="D90" t="s">
        <v>506</v>
      </c>
      <c r="E90" s="27" t="s">
        <v>4220</v>
      </c>
      <c r="F90" s="28" t="s">
        <v>1626</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8574</v>
      </c>
    </row>
    <row r="92" ht="25.5">
      <c r="A92" s="1" t="s">
        <v>511</v>
      </c>
      <c r="E92" s="32" t="s">
        <v>8575</v>
      </c>
    </row>
    <row r="93">
      <c r="A93" s="1" t="s">
        <v>513</v>
      </c>
      <c r="E93" s="27" t="s">
        <v>514</v>
      </c>
    </row>
    <row r="94">
      <c r="A94" s="1" t="s">
        <v>504</v>
      </c>
      <c r="B94" s="1">
        <v>21</v>
      </c>
      <c r="C94" s="26" t="s">
        <v>1624</v>
      </c>
      <c r="D94" t="s">
        <v>506</v>
      </c>
      <c r="E94" s="27" t="s">
        <v>1625</v>
      </c>
      <c r="F94" s="28" t="s">
        <v>1626</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5.5">
      <c r="A96" s="1" t="s">
        <v>511</v>
      </c>
      <c r="E96" s="32" t="s">
        <v>8576</v>
      </c>
    </row>
    <row r="97">
      <c r="A97" s="1" t="s">
        <v>513</v>
      </c>
      <c r="E97" s="27" t="s">
        <v>514</v>
      </c>
    </row>
    <row r="98">
      <c r="A98" s="1" t="s">
        <v>501</v>
      </c>
      <c r="C98" s="22" t="s">
        <v>3502</v>
      </c>
      <c r="E98" s="23" t="s">
        <v>3503</v>
      </c>
      <c r="L98" s="24">
        <f>SUMIFS(L99:L166,A99:A166,"P")</f>
        <v>0</v>
      </c>
      <c r="M98" s="24">
        <f>SUMIFS(M99:M166,A99:A166,"P")</f>
        <v>0</v>
      </c>
      <c r="N98" s="25"/>
    </row>
    <row r="99">
      <c r="A99" s="1" t="s">
        <v>504</v>
      </c>
      <c r="B99" s="1">
        <v>22</v>
      </c>
      <c r="C99" s="26" t="s">
        <v>8577</v>
      </c>
      <c r="D99" t="s">
        <v>506</v>
      </c>
      <c r="E99" s="27" t="s">
        <v>8578</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8579</v>
      </c>
    </row>
    <row r="101" ht="25.5">
      <c r="A101" s="1" t="s">
        <v>511</v>
      </c>
      <c r="E101" s="32" t="s">
        <v>8580</v>
      </c>
    </row>
    <row r="102">
      <c r="A102" s="1" t="s">
        <v>513</v>
      </c>
      <c r="E102" s="27" t="s">
        <v>514</v>
      </c>
    </row>
    <row r="103">
      <c r="A103" s="1" t="s">
        <v>504</v>
      </c>
      <c r="B103" s="1">
        <v>23</v>
      </c>
      <c r="C103" s="26" t="s">
        <v>8581</v>
      </c>
      <c r="D103" t="s">
        <v>506</v>
      </c>
      <c r="E103" s="27" t="s">
        <v>8582</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8579</v>
      </c>
    </row>
    <row r="105" ht="25.5">
      <c r="A105" s="1" t="s">
        <v>511</v>
      </c>
      <c r="E105" s="32" t="s">
        <v>8583</v>
      </c>
    </row>
    <row r="106">
      <c r="A106" s="1" t="s">
        <v>513</v>
      </c>
      <c r="E106" s="27" t="s">
        <v>514</v>
      </c>
    </row>
    <row r="107">
      <c r="A107" s="1" t="s">
        <v>504</v>
      </c>
      <c r="B107" s="1">
        <v>24</v>
      </c>
      <c r="C107" s="26" t="s">
        <v>8584</v>
      </c>
      <c r="D107" t="s">
        <v>506</v>
      </c>
      <c r="E107" s="27" t="s">
        <v>8585</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8579</v>
      </c>
    </row>
    <row r="109" ht="51">
      <c r="A109" s="1" t="s">
        <v>511</v>
      </c>
      <c r="E109" s="32" t="s">
        <v>8586</v>
      </c>
    </row>
    <row r="110">
      <c r="A110" s="1" t="s">
        <v>513</v>
      </c>
      <c r="E110" s="27" t="s">
        <v>514</v>
      </c>
    </row>
    <row r="111">
      <c r="A111" s="1" t="s">
        <v>504</v>
      </c>
      <c r="B111" s="1">
        <v>25</v>
      </c>
      <c r="C111" s="26" t="s">
        <v>8587</v>
      </c>
      <c r="D111" t="s">
        <v>506</v>
      </c>
      <c r="E111" s="27" t="s">
        <v>8588</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8579</v>
      </c>
    </row>
    <row r="113" ht="25.5">
      <c r="A113" s="1" t="s">
        <v>511</v>
      </c>
      <c r="E113" s="32" t="s">
        <v>8589</v>
      </c>
    </row>
    <row r="114">
      <c r="A114" s="1" t="s">
        <v>513</v>
      </c>
      <c r="E114" s="27" t="s">
        <v>514</v>
      </c>
    </row>
    <row r="115">
      <c r="A115" s="1" t="s">
        <v>504</v>
      </c>
      <c r="B115" s="1">
        <v>26</v>
      </c>
      <c r="C115" s="26" t="s">
        <v>8590</v>
      </c>
      <c r="D115" t="s">
        <v>506</v>
      </c>
      <c r="E115" s="27" t="s">
        <v>8591</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8579</v>
      </c>
    </row>
    <row r="117" ht="25.5">
      <c r="A117" s="1" t="s">
        <v>511</v>
      </c>
      <c r="E117" s="32" t="s">
        <v>8592</v>
      </c>
    </row>
    <row r="118">
      <c r="A118" s="1" t="s">
        <v>513</v>
      </c>
      <c r="E118" s="27" t="s">
        <v>514</v>
      </c>
    </row>
    <row r="119">
      <c r="A119" s="1" t="s">
        <v>504</v>
      </c>
      <c r="B119" s="1">
        <v>27</v>
      </c>
      <c r="C119" s="26" t="s">
        <v>8593</v>
      </c>
      <c r="D119" t="s">
        <v>506</v>
      </c>
      <c r="E119" s="27" t="s">
        <v>8594</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8579</v>
      </c>
    </row>
    <row r="121" ht="25.5">
      <c r="A121" s="1" t="s">
        <v>511</v>
      </c>
      <c r="E121" s="32" t="s">
        <v>8595</v>
      </c>
    </row>
    <row r="122">
      <c r="A122" s="1" t="s">
        <v>513</v>
      </c>
      <c r="E122" s="27" t="s">
        <v>514</v>
      </c>
    </row>
    <row r="123">
      <c r="A123" s="1" t="s">
        <v>504</v>
      </c>
      <c r="B123" s="1">
        <v>28</v>
      </c>
      <c r="C123" s="26" t="s">
        <v>8596</v>
      </c>
      <c r="D123" t="s">
        <v>506</v>
      </c>
      <c r="E123" s="27" t="s">
        <v>8597</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8579</v>
      </c>
    </row>
    <row r="125" ht="25.5">
      <c r="A125" s="1" t="s">
        <v>511</v>
      </c>
      <c r="E125" s="32" t="s">
        <v>8598</v>
      </c>
    </row>
    <row r="126">
      <c r="A126" s="1" t="s">
        <v>513</v>
      </c>
      <c r="E126" s="27" t="s">
        <v>514</v>
      </c>
    </row>
    <row r="127">
      <c r="A127" s="1" t="s">
        <v>504</v>
      </c>
      <c r="B127" s="1">
        <v>29</v>
      </c>
      <c r="C127" s="26" t="s">
        <v>8599</v>
      </c>
      <c r="D127" t="s">
        <v>506</v>
      </c>
      <c r="E127" s="27" t="s">
        <v>8600</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8579</v>
      </c>
    </row>
    <row r="129" ht="25.5">
      <c r="A129" s="1" t="s">
        <v>511</v>
      </c>
      <c r="E129" s="32" t="s">
        <v>8601</v>
      </c>
    </row>
    <row r="130">
      <c r="A130" s="1" t="s">
        <v>513</v>
      </c>
      <c r="E130" s="27" t="s">
        <v>514</v>
      </c>
    </row>
    <row r="131">
      <c r="A131" s="1" t="s">
        <v>504</v>
      </c>
      <c r="B131" s="1">
        <v>30</v>
      </c>
      <c r="C131" s="26" t="s">
        <v>8602</v>
      </c>
      <c r="D131" t="s">
        <v>506</v>
      </c>
      <c r="E131" s="27" t="s">
        <v>8603</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8579</v>
      </c>
    </row>
    <row r="133" ht="25.5">
      <c r="A133" s="1" t="s">
        <v>511</v>
      </c>
      <c r="E133" s="32" t="s">
        <v>8604</v>
      </c>
    </row>
    <row r="134">
      <c r="A134" s="1" t="s">
        <v>513</v>
      </c>
      <c r="E134" s="27" t="s">
        <v>514</v>
      </c>
    </row>
    <row r="135">
      <c r="A135" s="1" t="s">
        <v>504</v>
      </c>
      <c r="B135" s="1">
        <v>31</v>
      </c>
      <c r="C135" s="26" t="s">
        <v>8605</v>
      </c>
      <c r="D135" t="s">
        <v>597</v>
      </c>
      <c r="E135" s="27" t="s">
        <v>8606</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5.5">
      <c r="A136" s="1" t="s">
        <v>510</v>
      </c>
      <c r="E136" s="27" t="s">
        <v>8607</v>
      </c>
    </row>
    <row r="137" ht="25.5">
      <c r="A137" s="1" t="s">
        <v>511</v>
      </c>
      <c r="E137" s="32" t="s">
        <v>8608</v>
      </c>
    </row>
    <row r="138">
      <c r="A138" s="1" t="s">
        <v>513</v>
      </c>
      <c r="E138" s="27" t="s">
        <v>514</v>
      </c>
    </row>
    <row r="139">
      <c r="A139" s="1" t="s">
        <v>504</v>
      </c>
      <c r="B139" s="1">
        <v>32</v>
      </c>
      <c r="C139" s="26" t="s">
        <v>8605</v>
      </c>
      <c r="D139" t="s">
        <v>601</v>
      </c>
      <c r="E139" s="27" t="s">
        <v>8606</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5.5">
      <c r="A140" s="1" t="s">
        <v>510</v>
      </c>
      <c r="E140" s="27" t="s">
        <v>8609</v>
      </c>
    </row>
    <row r="141" ht="25.5">
      <c r="A141" s="1" t="s">
        <v>511</v>
      </c>
      <c r="E141" s="32" t="s">
        <v>8610</v>
      </c>
    </row>
    <row r="142">
      <c r="A142" s="1" t="s">
        <v>513</v>
      </c>
      <c r="E142" s="27" t="s">
        <v>514</v>
      </c>
    </row>
    <row r="143">
      <c r="A143" s="1" t="s">
        <v>504</v>
      </c>
      <c r="B143" s="1">
        <v>33</v>
      </c>
      <c r="C143" s="26" t="s">
        <v>8605</v>
      </c>
      <c r="D143" t="s">
        <v>604</v>
      </c>
      <c r="E143" s="27" t="s">
        <v>8606</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5.5">
      <c r="A144" s="1" t="s">
        <v>510</v>
      </c>
      <c r="E144" s="27" t="s">
        <v>8611</v>
      </c>
    </row>
    <row r="145" ht="25.5">
      <c r="A145" s="1" t="s">
        <v>511</v>
      </c>
      <c r="E145" s="32" t="s">
        <v>8612</v>
      </c>
    </row>
    <row r="146">
      <c r="A146" s="1" t="s">
        <v>513</v>
      </c>
      <c r="E146" s="27" t="s">
        <v>514</v>
      </c>
    </row>
    <row r="147">
      <c r="A147" s="1" t="s">
        <v>504</v>
      </c>
      <c r="B147" s="1">
        <v>34</v>
      </c>
      <c r="C147" s="26" t="s">
        <v>8605</v>
      </c>
      <c r="D147" t="s">
        <v>857</v>
      </c>
      <c r="E147" s="27" t="s">
        <v>8606</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5.5">
      <c r="A148" s="1" t="s">
        <v>510</v>
      </c>
      <c r="E148" s="27" t="s">
        <v>8613</v>
      </c>
    </row>
    <row r="149" ht="25.5">
      <c r="A149" s="1" t="s">
        <v>511</v>
      </c>
      <c r="E149" s="32" t="s">
        <v>8614</v>
      </c>
    </row>
    <row r="150">
      <c r="A150" s="1" t="s">
        <v>513</v>
      </c>
      <c r="E150" s="27" t="s">
        <v>514</v>
      </c>
    </row>
    <row r="151">
      <c r="A151" s="1" t="s">
        <v>504</v>
      </c>
      <c r="B151" s="1">
        <v>35</v>
      </c>
      <c r="C151" s="26" t="s">
        <v>8605</v>
      </c>
      <c r="D151" t="s">
        <v>860</v>
      </c>
      <c r="E151" s="27" t="s">
        <v>8606</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8615</v>
      </c>
    </row>
    <row r="153" ht="25.5">
      <c r="A153" s="1" t="s">
        <v>511</v>
      </c>
      <c r="E153" s="32" t="s">
        <v>8616</v>
      </c>
    </row>
    <row r="154">
      <c r="A154" s="1" t="s">
        <v>513</v>
      </c>
      <c r="E154" s="27" t="s">
        <v>514</v>
      </c>
    </row>
    <row r="155">
      <c r="A155" s="1" t="s">
        <v>504</v>
      </c>
      <c r="B155" s="1">
        <v>36</v>
      </c>
      <c r="C155" s="26" t="s">
        <v>5397</v>
      </c>
      <c r="D155" t="s">
        <v>597</v>
      </c>
      <c r="E155" s="27" t="s">
        <v>5398</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5.5">
      <c r="A156" s="1" t="s">
        <v>510</v>
      </c>
      <c r="E156" s="27" t="s">
        <v>8617</v>
      </c>
    </row>
    <row r="157" ht="25.5">
      <c r="A157" s="1" t="s">
        <v>511</v>
      </c>
      <c r="E157" s="32" t="s">
        <v>8618</v>
      </c>
    </row>
    <row r="158">
      <c r="A158" s="1" t="s">
        <v>513</v>
      </c>
      <c r="E158" s="27" t="s">
        <v>514</v>
      </c>
    </row>
    <row r="159">
      <c r="A159" s="1" t="s">
        <v>504</v>
      </c>
      <c r="B159" s="1">
        <v>37</v>
      </c>
      <c r="C159" s="26" t="s">
        <v>5397</v>
      </c>
      <c r="D159" t="s">
        <v>601</v>
      </c>
      <c r="E159" s="27" t="s">
        <v>5398</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5.5">
      <c r="A160" s="1" t="s">
        <v>510</v>
      </c>
      <c r="E160" s="27" t="s">
        <v>8619</v>
      </c>
    </row>
    <row r="161" ht="25.5">
      <c r="A161" s="1" t="s">
        <v>511</v>
      </c>
      <c r="E161" s="32" t="s">
        <v>8620</v>
      </c>
    </row>
    <row r="162">
      <c r="A162" s="1" t="s">
        <v>513</v>
      </c>
      <c r="E162" s="27" t="s">
        <v>514</v>
      </c>
    </row>
    <row r="163">
      <c r="A163" s="1" t="s">
        <v>504</v>
      </c>
      <c r="B163" s="1">
        <v>38</v>
      </c>
      <c r="C163" s="26" t="s">
        <v>5397</v>
      </c>
      <c r="D163" t="s">
        <v>604</v>
      </c>
      <c r="E163" s="27" t="s">
        <v>5398</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8621</v>
      </c>
    </row>
    <row r="165" ht="25.5">
      <c r="A165" s="1" t="s">
        <v>511</v>
      </c>
      <c r="E165" s="32" t="s">
        <v>8570</v>
      </c>
    </row>
    <row r="166">
      <c r="A166" s="1" t="s">
        <v>513</v>
      </c>
      <c r="E166" s="27" t="s">
        <v>514</v>
      </c>
    </row>
    <row r="167">
      <c r="A167" s="1" t="s">
        <v>501</v>
      </c>
      <c r="C167" s="22" t="s">
        <v>2884</v>
      </c>
      <c r="E167" s="23" t="s">
        <v>3333</v>
      </c>
      <c r="L167" s="24">
        <f>SUMIFS(L168:L175,A168:A175,"P")</f>
        <v>0</v>
      </c>
      <c r="M167" s="24">
        <f>SUMIFS(M168:M175,A168:A175,"P")</f>
        <v>0</v>
      </c>
      <c r="N167" s="25"/>
    </row>
    <row r="168">
      <c r="A168" s="1" t="s">
        <v>504</v>
      </c>
      <c r="B168" s="1">
        <v>39</v>
      </c>
      <c r="C168" s="26" t="s">
        <v>8622</v>
      </c>
      <c r="D168" t="s">
        <v>506</v>
      </c>
      <c r="E168" s="27" t="s">
        <v>8623</v>
      </c>
      <c r="F168" s="28" t="s">
        <v>1626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8624</v>
      </c>
    </row>
    <row r="170" ht="25.5">
      <c r="A170" s="1" t="s">
        <v>511</v>
      </c>
      <c r="E170" s="32" t="s">
        <v>8612</v>
      </c>
    </row>
    <row r="171">
      <c r="A171" s="1" t="s">
        <v>513</v>
      </c>
      <c r="E171" s="27" t="s">
        <v>514</v>
      </c>
    </row>
    <row r="172">
      <c r="A172" s="1" t="s">
        <v>504</v>
      </c>
      <c r="B172" s="1">
        <v>40</v>
      </c>
      <c r="C172" s="26" t="s">
        <v>8625</v>
      </c>
      <c r="D172" t="s">
        <v>506</v>
      </c>
      <c r="E172" s="27" t="s">
        <v>8626</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1">
      <c r="A173" s="1" t="s">
        <v>510</v>
      </c>
      <c r="E173" s="27" t="s">
        <v>8627</v>
      </c>
    </row>
    <row r="174" ht="25.5">
      <c r="A174" s="1" t="s">
        <v>511</v>
      </c>
      <c r="E174" s="32" t="s">
        <v>8628</v>
      </c>
    </row>
    <row r="175" ht="25.5">
      <c r="A175" s="1" t="s">
        <v>513</v>
      </c>
      <c r="E175" s="27" t="s">
        <v>8629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COUNTIFS(L8:L2161,"=0",A8:A2161,"P")+COUNTIFS(L8:L2161,"",A8:A2161,"P")+SUM(Q8:Q2161)</f>
        <v>0</v>
      </c>
    </row>
    <row r="8">
      <c r="A8" s="1" t="s">
        <v>499</v>
      </c>
      <c r="C8" s="22" t="s">
        <v>8630</v>
      </c>
      <c r="E8" s="23" t="s">
        <v>345</v>
      </c>
      <c r="L8" s="24">
        <f>L9+L18+L75+L132+L205+L230+L315+L344+L385+L470+L523+L592+L605+L622+L1115+L1128+L1185+L1222+L1263+L1288+L1377+L1518+L1639+L1684+L1725+L1734+L1807+L1832+L1849+L1858+L1943+L2068</f>
        <v>0</v>
      </c>
      <c r="M8" s="24">
        <f>M9+M18+M75+M132+M205+M230+M315+M344+M385+M470+M523+M592+M605+M622+M1115+M1128+M1185+M1222+M1263+M1288+M1377+M1518+M1639+M1684+M1725+M1734+M1807+M1832+M1849+M1858+M1943+M2068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199.81399999999999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8631</v>
      </c>
    </row>
    <row r="17" ht="25.5">
      <c r="A17" s="1" t="s">
        <v>513</v>
      </c>
      <c r="E17" s="27" t="s">
        <v>2702</v>
      </c>
    </row>
    <row r="18">
      <c r="A18" s="1" t="s">
        <v>501</v>
      </c>
      <c r="C18" s="22" t="s">
        <v>597</v>
      </c>
      <c r="E18" s="23" t="s">
        <v>557</v>
      </c>
      <c r="L18" s="24">
        <f>SUMIFS(L19:L74,A19:A74,"P")</f>
        <v>0</v>
      </c>
      <c r="M18" s="24">
        <f>SUMIFS(M19:M74,A19:A74,"P")</f>
        <v>0</v>
      </c>
      <c r="N18" s="25"/>
    </row>
    <row r="19" ht="25.5">
      <c r="A19" s="1" t="s">
        <v>504</v>
      </c>
      <c r="B19" s="1">
        <v>3</v>
      </c>
      <c r="C19" s="26" t="s">
        <v>7596</v>
      </c>
      <c r="D19" t="s">
        <v>506</v>
      </c>
      <c r="E19" s="27" t="s">
        <v>7597</v>
      </c>
      <c r="F19" s="28" t="s">
        <v>560</v>
      </c>
      <c r="G19" s="29">
        <v>10.276</v>
      </c>
      <c r="H19" s="28">
        <v>0</v>
      </c>
      <c r="I19" s="30">
        <f>ROUND(G19*H19,P4)</f>
        <v>0</v>
      </c>
      <c r="L19" s="30">
        <v>0</v>
      </c>
      <c r="M19" s="24">
        <f>ROUND(G19*L19,P4)</f>
        <v>0</v>
      </c>
      <c r="N19" s="25" t="s">
        <v>6049</v>
      </c>
      <c r="O19" s="31">
        <f>M19*AA19</f>
        <v>0</v>
      </c>
      <c r="P19" s="1">
        <v>3</v>
      </c>
      <c r="AA19" s="1">
        <f>IF(P19=1,$O$3,IF(P19=2,$O$4,$O$5))</f>
        <v>0</v>
      </c>
    </row>
    <row r="20">
      <c r="A20" s="1" t="s">
        <v>510</v>
      </c>
      <c r="E20" s="27" t="s">
        <v>506</v>
      </c>
    </row>
    <row r="21" ht="38.25">
      <c r="A21" s="1" t="s">
        <v>511</v>
      </c>
      <c r="E21" s="32" t="s">
        <v>8632</v>
      </c>
    </row>
    <row r="22" ht="25.5">
      <c r="A22" s="1" t="s">
        <v>513</v>
      </c>
      <c r="E22" s="27" t="s">
        <v>6051</v>
      </c>
    </row>
    <row r="23" ht="25.5">
      <c r="A23" s="1" t="s">
        <v>504</v>
      </c>
      <c r="B23" s="1">
        <v>4</v>
      </c>
      <c r="C23" s="26" t="s">
        <v>8633</v>
      </c>
      <c r="D23" t="s">
        <v>506</v>
      </c>
      <c r="E23" s="27" t="s">
        <v>8634</v>
      </c>
      <c r="F23" s="28" t="s">
        <v>560</v>
      </c>
      <c r="G23" s="29">
        <v>34.990000000000002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38.25">
      <c r="A25" s="1" t="s">
        <v>511</v>
      </c>
      <c r="E25" s="32" t="s">
        <v>8635</v>
      </c>
    </row>
    <row r="26" ht="25.5">
      <c r="A26" s="1" t="s">
        <v>513</v>
      </c>
      <c r="E26" s="27" t="s">
        <v>6051</v>
      </c>
    </row>
    <row r="27" ht="25.5">
      <c r="A27" s="1" t="s">
        <v>504</v>
      </c>
      <c r="B27" s="1">
        <v>5</v>
      </c>
      <c r="C27" s="26" t="s">
        <v>8636</v>
      </c>
      <c r="D27" t="s">
        <v>506</v>
      </c>
      <c r="E27" s="27" t="s">
        <v>8637</v>
      </c>
      <c r="F27" s="28" t="s">
        <v>560</v>
      </c>
      <c r="G27" s="29">
        <v>288.94999999999999</v>
      </c>
      <c r="H27" s="28">
        <v>0</v>
      </c>
      <c r="I27" s="30">
        <f>ROUND(G27*H27,P4)</f>
        <v>0</v>
      </c>
      <c r="L27" s="30">
        <v>0</v>
      </c>
      <c r="M27" s="24">
        <f>ROUND(G27*L27,P4)</f>
        <v>0</v>
      </c>
      <c r="N27" s="25" t="s">
        <v>6049</v>
      </c>
      <c r="O27" s="31">
        <f>M27*AA27</f>
        <v>0</v>
      </c>
      <c r="P27" s="1">
        <v>3</v>
      </c>
      <c r="AA27" s="1">
        <f>IF(P27=1,$O$3,IF(P27=2,$O$4,$O$5))</f>
        <v>0</v>
      </c>
    </row>
    <row r="28">
      <c r="A28" s="1" t="s">
        <v>510</v>
      </c>
      <c r="E28" s="27" t="s">
        <v>506</v>
      </c>
    </row>
    <row r="29" ht="89.25">
      <c r="A29" s="1" t="s">
        <v>511</v>
      </c>
      <c r="E29" s="32" t="s">
        <v>8638</v>
      </c>
    </row>
    <row r="30" ht="25.5">
      <c r="A30" s="1" t="s">
        <v>513</v>
      </c>
      <c r="E30" s="27" t="s">
        <v>6051</v>
      </c>
    </row>
    <row r="31" ht="25.5">
      <c r="A31" s="1" t="s">
        <v>504</v>
      </c>
      <c r="B31" s="1">
        <v>6</v>
      </c>
      <c r="C31" s="26" t="s">
        <v>8639</v>
      </c>
      <c r="D31" t="s">
        <v>506</v>
      </c>
      <c r="E31" s="27" t="s">
        <v>8640</v>
      </c>
      <c r="F31" s="28" t="s">
        <v>560</v>
      </c>
      <c r="G31" s="29">
        <v>59.735999999999997</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8641</v>
      </c>
    </row>
    <row r="34" ht="25.5">
      <c r="A34" s="1" t="s">
        <v>513</v>
      </c>
      <c r="E34" s="27" t="s">
        <v>6051</v>
      </c>
    </row>
    <row r="35" ht="25.5">
      <c r="A35" s="1" t="s">
        <v>504</v>
      </c>
      <c r="B35" s="1">
        <v>7</v>
      </c>
      <c r="C35" s="26" t="s">
        <v>7702</v>
      </c>
      <c r="D35" t="s">
        <v>506</v>
      </c>
      <c r="E35" s="27" t="s">
        <v>7703</v>
      </c>
      <c r="F35" s="28" t="s">
        <v>1626</v>
      </c>
      <c r="G35" s="29">
        <v>149.34</v>
      </c>
      <c r="H35" s="28">
        <v>0.00083900000000000001</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8642</v>
      </c>
    </row>
    <row r="38" ht="25.5">
      <c r="A38" s="1" t="s">
        <v>513</v>
      </c>
      <c r="E38" s="27" t="s">
        <v>6051</v>
      </c>
    </row>
    <row r="39" ht="25.5">
      <c r="A39" s="1" t="s">
        <v>504</v>
      </c>
      <c r="B39" s="1">
        <v>8</v>
      </c>
      <c r="C39" s="26" t="s">
        <v>7705</v>
      </c>
      <c r="D39" t="s">
        <v>506</v>
      </c>
      <c r="E39" s="27" t="s">
        <v>7706</v>
      </c>
      <c r="F39" s="28" t="s">
        <v>1626</v>
      </c>
      <c r="G39" s="29">
        <v>149.34</v>
      </c>
      <c r="H39" s="28">
        <v>0</v>
      </c>
      <c r="I39" s="30">
        <f>ROUND(G39*H39,P4)</f>
        <v>0</v>
      </c>
      <c r="L39" s="30">
        <v>0</v>
      </c>
      <c r="M39" s="24">
        <f>ROUND(G39*L39,P4)</f>
        <v>0</v>
      </c>
      <c r="N39" s="25" t="s">
        <v>6049</v>
      </c>
      <c r="O39" s="31">
        <f>M39*AA39</f>
        <v>0</v>
      </c>
      <c r="P39" s="1">
        <v>3</v>
      </c>
      <c r="AA39" s="1">
        <f>IF(P39=1,$O$3,IF(P39=2,$O$4,$O$5))</f>
        <v>0</v>
      </c>
    </row>
    <row r="40">
      <c r="A40" s="1" t="s">
        <v>510</v>
      </c>
      <c r="E40" s="27" t="s">
        <v>506</v>
      </c>
    </row>
    <row r="41" ht="25.5">
      <c r="A41" s="1" t="s">
        <v>511</v>
      </c>
      <c r="E41" s="32" t="s">
        <v>8642</v>
      </c>
    </row>
    <row r="42" ht="25.5">
      <c r="A42" s="1" t="s">
        <v>513</v>
      </c>
      <c r="E42" s="27" t="s">
        <v>6051</v>
      </c>
    </row>
    <row r="43" ht="38.25">
      <c r="A43" s="1" t="s">
        <v>504</v>
      </c>
      <c r="B43" s="1">
        <v>9</v>
      </c>
      <c r="C43" s="26" t="s">
        <v>8643</v>
      </c>
      <c r="D43" t="s">
        <v>506</v>
      </c>
      <c r="E43" s="27" t="s">
        <v>7606</v>
      </c>
      <c r="F43" s="28" t="s">
        <v>560</v>
      </c>
      <c r="G43" s="29">
        <v>588.09000000000003</v>
      </c>
      <c r="H43" s="28">
        <v>0</v>
      </c>
      <c r="I43" s="30">
        <f>ROUND(G43*H43,P4)</f>
        <v>0</v>
      </c>
      <c r="L43" s="30">
        <v>0</v>
      </c>
      <c r="M43" s="24">
        <f>ROUND(G43*L43,P4)</f>
        <v>0</v>
      </c>
      <c r="N43" s="25" t="s">
        <v>6049</v>
      </c>
      <c r="O43" s="31">
        <f>M43*AA43</f>
        <v>0</v>
      </c>
      <c r="P43" s="1">
        <v>3</v>
      </c>
      <c r="AA43" s="1">
        <f>IF(P43=1,$O$3,IF(P43=2,$O$4,$O$5))</f>
        <v>0</v>
      </c>
    </row>
    <row r="44">
      <c r="A44" s="1" t="s">
        <v>510</v>
      </c>
      <c r="E44" s="27" t="s">
        <v>8644</v>
      </c>
    </row>
    <row r="45" ht="25.5">
      <c r="A45" s="1" t="s">
        <v>511</v>
      </c>
      <c r="E45" s="32" t="s">
        <v>8645</v>
      </c>
    </row>
    <row r="46" ht="25.5">
      <c r="A46" s="1" t="s">
        <v>513</v>
      </c>
      <c r="E46" s="27" t="s">
        <v>6051</v>
      </c>
    </row>
    <row r="47" ht="25.5">
      <c r="A47" s="1" t="s">
        <v>504</v>
      </c>
      <c r="B47" s="1">
        <v>10</v>
      </c>
      <c r="C47" s="26" t="s">
        <v>8646</v>
      </c>
      <c r="D47" t="s">
        <v>506</v>
      </c>
      <c r="E47" s="27" t="s">
        <v>8647</v>
      </c>
      <c r="F47" s="28" t="s">
        <v>560</v>
      </c>
      <c r="G47" s="29">
        <v>588.09000000000003</v>
      </c>
      <c r="H47" s="28">
        <v>0</v>
      </c>
      <c r="I47" s="30">
        <f>ROUND(G47*H47,P4)</f>
        <v>0</v>
      </c>
      <c r="L47" s="30">
        <v>0</v>
      </c>
      <c r="M47" s="24">
        <f>ROUND(G47*L47,P4)</f>
        <v>0</v>
      </c>
      <c r="N47" s="25" t="s">
        <v>6049</v>
      </c>
      <c r="O47" s="31">
        <f>M47*AA47</f>
        <v>0</v>
      </c>
      <c r="P47" s="1">
        <v>3</v>
      </c>
      <c r="AA47" s="1">
        <f>IF(P47=1,$O$3,IF(P47=2,$O$4,$O$5))</f>
        <v>0</v>
      </c>
    </row>
    <row r="48">
      <c r="A48" s="1" t="s">
        <v>510</v>
      </c>
      <c r="E48" s="27" t="s">
        <v>506</v>
      </c>
    </row>
    <row r="49" ht="25.5">
      <c r="A49" s="1" t="s">
        <v>511</v>
      </c>
      <c r="E49" s="32" t="s">
        <v>8645</v>
      </c>
    </row>
    <row r="50" ht="25.5">
      <c r="A50" s="1" t="s">
        <v>513</v>
      </c>
      <c r="E50" s="27" t="s">
        <v>6051</v>
      </c>
    </row>
    <row r="51" ht="25.5">
      <c r="A51" s="1" t="s">
        <v>504</v>
      </c>
      <c r="B51" s="1">
        <v>11</v>
      </c>
      <c r="C51" s="26" t="s">
        <v>8648</v>
      </c>
      <c r="D51" t="s">
        <v>506</v>
      </c>
      <c r="E51" s="27" t="s">
        <v>8649</v>
      </c>
      <c r="F51" s="28" t="s">
        <v>560</v>
      </c>
      <c r="G51" s="29">
        <v>393.952</v>
      </c>
      <c r="H51" s="28">
        <v>0</v>
      </c>
      <c r="I51" s="30">
        <f>ROUND(G51*H51,P4)</f>
        <v>0</v>
      </c>
      <c r="L51" s="30">
        <v>0</v>
      </c>
      <c r="M51" s="24">
        <f>ROUND(G51*L51,P4)</f>
        <v>0</v>
      </c>
      <c r="N51" s="25" t="s">
        <v>6049</v>
      </c>
      <c r="O51" s="31">
        <f>M51*AA51</f>
        <v>0</v>
      </c>
      <c r="P51" s="1">
        <v>3</v>
      </c>
      <c r="AA51" s="1">
        <f>IF(P51=1,$O$3,IF(P51=2,$O$4,$O$5))</f>
        <v>0</v>
      </c>
    </row>
    <row r="52">
      <c r="A52" s="1" t="s">
        <v>510</v>
      </c>
      <c r="E52" s="27" t="s">
        <v>506</v>
      </c>
    </row>
    <row r="53" ht="38.25">
      <c r="A53" s="1" t="s">
        <v>511</v>
      </c>
      <c r="E53" s="32" t="s">
        <v>8650</v>
      </c>
    </row>
    <row r="54" ht="25.5">
      <c r="A54" s="1" t="s">
        <v>513</v>
      </c>
      <c r="E54" s="27" t="s">
        <v>6051</v>
      </c>
    </row>
    <row r="55" ht="25.5">
      <c r="A55" s="1" t="s">
        <v>504</v>
      </c>
      <c r="B55" s="1">
        <v>12</v>
      </c>
      <c r="C55" s="26" t="s">
        <v>7612</v>
      </c>
      <c r="D55" t="s">
        <v>506</v>
      </c>
      <c r="E55" s="27" t="s">
        <v>7613</v>
      </c>
      <c r="F55" s="28" t="s">
        <v>560</v>
      </c>
      <c r="G55" s="29">
        <v>211.71899999999999</v>
      </c>
      <c r="H55" s="28">
        <v>0</v>
      </c>
      <c r="I55" s="30">
        <f>ROUND(G55*H55,P4)</f>
        <v>0</v>
      </c>
      <c r="L55" s="30">
        <v>0</v>
      </c>
      <c r="M55" s="24">
        <f>ROUND(G55*L55,P4)</f>
        <v>0</v>
      </c>
      <c r="N55" s="25" t="s">
        <v>6049</v>
      </c>
      <c r="O55" s="31">
        <f>M55*AA55</f>
        <v>0</v>
      </c>
      <c r="P55" s="1">
        <v>3</v>
      </c>
      <c r="AA55" s="1">
        <f>IF(P55=1,$O$3,IF(P55=2,$O$4,$O$5))</f>
        <v>0</v>
      </c>
    </row>
    <row r="56">
      <c r="A56" s="1" t="s">
        <v>510</v>
      </c>
      <c r="E56" s="27" t="s">
        <v>506</v>
      </c>
    </row>
    <row r="57" ht="267.75">
      <c r="A57" s="1" t="s">
        <v>511</v>
      </c>
      <c r="E57" s="32" t="s">
        <v>8651</v>
      </c>
    </row>
    <row r="58" ht="25.5">
      <c r="A58" s="1" t="s">
        <v>513</v>
      </c>
      <c r="E58" s="27" t="s">
        <v>6051</v>
      </c>
    </row>
    <row r="59" ht="38.25">
      <c r="A59" s="1" t="s">
        <v>504</v>
      </c>
      <c r="B59" s="1">
        <v>13</v>
      </c>
      <c r="C59" s="26" t="s">
        <v>8652</v>
      </c>
      <c r="D59" t="s">
        <v>506</v>
      </c>
      <c r="E59" s="27" t="s">
        <v>8653</v>
      </c>
      <c r="F59" s="28" t="s">
        <v>560</v>
      </c>
      <c r="G59" s="29">
        <v>82.325999999999993</v>
      </c>
      <c r="H59" s="28">
        <v>0</v>
      </c>
      <c r="I59" s="30">
        <f>ROUND(G59*H59,P4)</f>
        <v>0</v>
      </c>
      <c r="L59" s="30">
        <v>0</v>
      </c>
      <c r="M59" s="24">
        <f>ROUND(G59*L59,P4)</f>
        <v>0</v>
      </c>
      <c r="N59" s="25" t="s">
        <v>6049</v>
      </c>
      <c r="O59" s="31">
        <f>M59*AA59</f>
        <v>0</v>
      </c>
      <c r="P59" s="1">
        <v>3</v>
      </c>
      <c r="AA59" s="1">
        <f>IF(P59=1,$O$3,IF(P59=2,$O$4,$O$5))</f>
        <v>0</v>
      </c>
    </row>
    <row r="60">
      <c r="A60" s="1" t="s">
        <v>510</v>
      </c>
      <c r="E60" s="27" t="s">
        <v>506</v>
      </c>
    </row>
    <row r="61" ht="51">
      <c r="A61" s="1" t="s">
        <v>511</v>
      </c>
      <c r="E61" s="32" t="s">
        <v>8654</v>
      </c>
    </row>
    <row r="62" ht="25.5">
      <c r="A62" s="1" t="s">
        <v>513</v>
      </c>
      <c r="E62" s="27" t="s">
        <v>6051</v>
      </c>
    </row>
    <row r="63" ht="38.25">
      <c r="A63" s="1" t="s">
        <v>504</v>
      </c>
      <c r="B63" s="1">
        <v>14</v>
      </c>
      <c r="C63" s="26" t="s">
        <v>7615</v>
      </c>
      <c r="D63" t="s">
        <v>506</v>
      </c>
      <c r="E63" s="27" t="s">
        <v>7616</v>
      </c>
      <c r="F63" s="28" t="s">
        <v>560</v>
      </c>
      <c r="G63" s="29">
        <v>14.18</v>
      </c>
      <c r="H63" s="28">
        <v>0</v>
      </c>
      <c r="I63" s="30">
        <f>ROUND(G63*H63,P4)</f>
        <v>0</v>
      </c>
      <c r="L63" s="30">
        <v>0</v>
      </c>
      <c r="M63" s="24">
        <f>ROUND(G63*L63,P4)</f>
        <v>0</v>
      </c>
      <c r="N63" s="25" t="s">
        <v>6049</v>
      </c>
      <c r="O63" s="31">
        <f>M63*AA63</f>
        <v>0</v>
      </c>
      <c r="P63" s="1">
        <v>3</v>
      </c>
      <c r="AA63" s="1">
        <f>IF(P63=1,$O$3,IF(P63=2,$O$4,$O$5))</f>
        <v>0</v>
      </c>
    </row>
    <row r="64">
      <c r="A64" s="1" t="s">
        <v>510</v>
      </c>
      <c r="E64" s="27" t="s">
        <v>7617</v>
      </c>
    </row>
    <row r="65" ht="51">
      <c r="A65" s="1" t="s">
        <v>511</v>
      </c>
      <c r="E65" s="32" t="s">
        <v>8655</v>
      </c>
    </row>
    <row r="66" ht="25.5">
      <c r="A66" s="1" t="s">
        <v>513</v>
      </c>
      <c r="E66" s="27" t="s">
        <v>6051</v>
      </c>
    </row>
    <row r="67">
      <c r="A67" s="1" t="s">
        <v>504</v>
      </c>
      <c r="B67" s="1">
        <v>15</v>
      </c>
      <c r="C67" s="26" t="s">
        <v>8656</v>
      </c>
      <c r="D67" t="s">
        <v>506</v>
      </c>
      <c r="E67" s="27" t="s">
        <v>8657</v>
      </c>
      <c r="F67" s="28" t="s">
        <v>2701</v>
      </c>
      <c r="G67" s="29">
        <v>28.359999999999999</v>
      </c>
      <c r="H67" s="28">
        <v>1</v>
      </c>
      <c r="I67" s="30">
        <f>ROUND(G67*H67,P4)</f>
        <v>0</v>
      </c>
      <c r="L67" s="30">
        <v>0</v>
      </c>
      <c r="M67" s="24">
        <f>ROUND(G67*L67,P4)</f>
        <v>0</v>
      </c>
      <c r="N67" s="25" t="s">
        <v>6049</v>
      </c>
      <c r="O67" s="31">
        <f>M67*AA67</f>
        <v>0</v>
      </c>
      <c r="P67" s="1">
        <v>3</v>
      </c>
      <c r="AA67" s="1">
        <f>IF(P67=1,$O$3,IF(P67=2,$O$4,$O$5))</f>
        <v>0</v>
      </c>
    </row>
    <row r="68">
      <c r="A68" s="1" t="s">
        <v>510</v>
      </c>
      <c r="E68" s="27" t="s">
        <v>506</v>
      </c>
    </row>
    <row r="69" ht="25.5">
      <c r="A69" s="1" t="s">
        <v>511</v>
      </c>
      <c r="E69" s="32" t="s">
        <v>8658</v>
      </c>
    </row>
    <row r="70" ht="25.5">
      <c r="A70" s="1" t="s">
        <v>513</v>
      </c>
      <c r="E70" s="27" t="s">
        <v>6051</v>
      </c>
    </row>
    <row r="71" ht="38.25">
      <c r="A71" s="1" t="s">
        <v>504</v>
      </c>
      <c r="B71" s="1">
        <v>16</v>
      </c>
      <c r="C71" s="26" t="s">
        <v>8659</v>
      </c>
      <c r="D71" t="s">
        <v>506</v>
      </c>
      <c r="E71" s="27" t="s">
        <v>8660</v>
      </c>
      <c r="F71" s="28" t="s">
        <v>560</v>
      </c>
      <c r="G71" s="29">
        <v>160.108</v>
      </c>
      <c r="H71" s="28">
        <v>0</v>
      </c>
      <c r="I71" s="30">
        <f>ROUND(G71*H71,P4)</f>
        <v>0</v>
      </c>
      <c r="L71" s="30">
        <v>0</v>
      </c>
      <c r="M71" s="24">
        <f>ROUND(G71*L71,P4)</f>
        <v>0</v>
      </c>
      <c r="N71" s="25" t="s">
        <v>6049</v>
      </c>
      <c r="O71" s="31">
        <f>M71*AA71</f>
        <v>0</v>
      </c>
      <c r="P71" s="1">
        <v>3</v>
      </c>
      <c r="AA71" s="1">
        <f>IF(P71=1,$O$3,IF(P71=2,$O$4,$O$5))</f>
        <v>0</v>
      </c>
    </row>
    <row r="72">
      <c r="A72" s="1" t="s">
        <v>510</v>
      </c>
      <c r="E72" s="27" t="s">
        <v>8661</v>
      </c>
    </row>
    <row r="73" ht="38.25">
      <c r="A73" s="1" t="s">
        <v>511</v>
      </c>
      <c r="E73" s="32" t="s">
        <v>8662</v>
      </c>
    </row>
    <row r="74" ht="25.5">
      <c r="A74" s="1" t="s">
        <v>513</v>
      </c>
      <c r="E74" s="27" t="s">
        <v>6051</v>
      </c>
    </row>
    <row r="75">
      <c r="A75" s="1" t="s">
        <v>501</v>
      </c>
      <c r="C75" s="22" t="s">
        <v>601</v>
      </c>
      <c r="E75" s="23" t="s">
        <v>4305</v>
      </c>
      <c r="L75" s="24">
        <f>SUMIFS(L76:L131,A76:A131,"P")</f>
        <v>0</v>
      </c>
      <c r="M75" s="24">
        <f>SUMIFS(M76:M131,A76:A131,"P")</f>
        <v>0</v>
      </c>
      <c r="N75" s="25"/>
    </row>
    <row r="76" ht="25.5">
      <c r="A76" s="1" t="s">
        <v>504</v>
      </c>
      <c r="B76" s="1">
        <v>17</v>
      </c>
      <c r="C76" s="26" t="s">
        <v>8663</v>
      </c>
      <c r="D76" t="s">
        <v>506</v>
      </c>
      <c r="E76" s="27" t="s">
        <v>8664</v>
      </c>
      <c r="F76" s="28" t="s">
        <v>560</v>
      </c>
      <c r="G76" s="29">
        <v>25.600999999999999</v>
      </c>
      <c r="H76" s="28">
        <v>0.1885</v>
      </c>
      <c r="I76" s="30">
        <f>ROUND(G76*H76,P4)</f>
        <v>0</v>
      </c>
      <c r="L76" s="30">
        <v>0</v>
      </c>
      <c r="M76" s="24">
        <f>ROUND(G76*L76,P4)</f>
        <v>0</v>
      </c>
      <c r="N76" s="25" t="s">
        <v>6049</v>
      </c>
      <c r="O76" s="31">
        <f>M76*AA76</f>
        <v>0</v>
      </c>
      <c r="P76" s="1">
        <v>3</v>
      </c>
      <c r="AA76" s="1">
        <f>IF(P76=1,$O$3,IF(P76=2,$O$4,$O$5))</f>
        <v>0</v>
      </c>
    </row>
    <row r="77">
      <c r="A77" s="1" t="s">
        <v>510</v>
      </c>
      <c r="E77" s="27" t="s">
        <v>506</v>
      </c>
    </row>
    <row r="78" ht="38.25">
      <c r="A78" s="1" t="s">
        <v>511</v>
      </c>
      <c r="E78" s="32" t="s">
        <v>8665</v>
      </c>
    </row>
    <row r="79" ht="25.5">
      <c r="A79" s="1" t="s">
        <v>513</v>
      </c>
      <c r="E79" s="27" t="s">
        <v>6051</v>
      </c>
    </row>
    <row r="80">
      <c r="A80" s="1" t="s">
        <v>504</v>
      </c>
      <c r="B80" s="1">
        <v>18</v>
      </c>
      <c r="C80" s="26" t="s">
        <v>8666</v>
      </c>
      <c r="D80" t="s">
        <v>506</v>
      </c>
      <c r="E80" s="27" t="s">
        <v>8667</v>
      </c>
      <c r="F80" s="28" t="s">
        <v>560</v>
      </c>
      <c r="G80" s="29">
        <v>24.071999999999999</v>
      </c>
      <c r="H80" s="28">
        <v>2.5018720000000001</v>
      </c>
      <c r="I80" s="30">
        <f>ROUND(G80*H80,P4)</f>
        <v>0</v>
      </c>
      <c r="L80" s="30">
        <v>0</v>
      </c>
      <c r="M80" s="24">
        <f>ROUND(G80*L80,P4)</f>
        <v>0</v>
      </c>
      <c r="N80" s="25" t="s">
        <v>6049</v>
      </c>
      <c r="O80" s="31">
        <f>M80*AA80</f>
        <v>0</v>
      </c>
      <c r="P80" s="1">
        <v>3</v>
      </c>
      <c r="AA80" s="1">
        <f>IF(P80=1,$O$3,IF(P80=2,$O$4,$O$5))</f>
        <v>0</v>
      </c>
    </row>
    <row r="81">
      <c r="A81" s="1" t="s">
        <v>510</v>
      </c>
      <c r="E81" s="27" t="s">
        <v>506</v>
      </c>
    </row>
    <row r="82" ht="89.25">
      <c r="A82" s="1" t="s">
        <v>511</v>
      </c>
      <c r="E82" s="32" t="s">
        <v>8668</v>
      </c>
    </row>
    <row r="83" ht="25.5">
      <c r="A83" s="1" t="s">
        <v>513</v>
      </c>
      <c r="E83" s="27" t="s">
        <v>6051</v>
      </c>
    </row>
    <row r="84" ht="25.5">
      <c r="A84" s="1" t="s">
        <v>504</v>
      </c>
      <c r="B84" s="1">
        <v>19</v>
      </c>
      <c r="C84" s="26" t="s">
        <v>8669</v>
      </c>
      <c r="D84" t="s">
        <v>506</v>
      </c>
      <c r="E84" s="27" t="s">
        <v>8670</v>
      </c>
      <c r="F84" s="28" t="s">
        <v>560</v>
      </c>
      <c r="G84" s="29">
        <v>54.799999999999997</v>
      </c>
      <c r="H84" s="28">
        <v>2.523612</v>
      </c>
      <c r="I84" s="30">
        <f>ROUND(G84*H84,P4)</f>
        <v>0</v>
      </c>
      <c r="L84" s="30">
        <v>0</v>
      </c>
      <c r="M84" s="24">
        <f>ROUND(G84*L84,P4)</f>
        <v>0</v>
      </c>
      <c r="N84" s="25" t="s">
        <v>6049</v>
      </c>
      <c r="O84" s="31">
        <f>M84*AA84</f>
        <v>0</v>
      </c>
      <c r="P84" s="1">
        <v>3</v>
      </c>
      <c r="AA84" s="1">
        <f>IF(P84=1,$O$3,IF(P84=2,$O$4,$O$5))</f>
        <v>0</v>
      </c>
    </row>
    <row r="85">
      <c r="A85" s="1" t="s">
        <v>510</v>
      </c>
      <c r="E85" s="27" t="s">
        <v>506</v>
      </c>
    </row>
    <row r="86" ht="102">
      <c r="A86" s="1" t="s">
        <v>511</v>
      </c>
      <c r="E86" s="32" t="s">
        <v>8671</v>
      </c>
    </row>
    <row r="87" ht="25.5">
      <c r="A87" s="1" t="s">
        <v>513</v>
      </c>
      <c r="E87" s="27" t="s">
        <v>6051</v>
      </c>
    </row>
    <row r="88">
      <c r="A88" s="1" t="s">
        <v>504</v>
      </c>
      <c r="B88" s="1">
        <v>20</v>
      </c>
      <c r="C88" s="26" t="s">
        <v>6100</v>
      </c>
      <c r="D88" t="s">
        <v>506</v>
      </c>
      <c r="E88" s="27" t="s">
        <v>6101</v>
      </c>
      <c r="F88" s="28" t="s">
        <v>1626</v>
      </c>
      <c r="G88" s="29">
        <v>34.941000000000003</v>
      </c>
      <c r="H88" s="28">
        <v>0.002944</v>
      </c>
      <c r="I88" s="30">
        <f>ROUND(G88*H88,P4)</f>
        <v>0</v>
      </c>
      <c r="L88" s="30">
        <v>0</v>
      </c>
      <c r="M88" s="24">
        <f>ROUND(G88*L88,P4)</f>
        <v>0</v>
      </c>
      <c r="N88" s="25" t="s">
        <v>6049</v>
      </c>
      <c r="O88" s="31">
        <f>M88*AA88</f>
        <v>0</v>
      </c>
      <c r="P88" s="1">
        <v>3</v>
      </c>
      <c r="AA88" s="1">
        <f>IF(P88=1,$O$3,IF(P88=2,$O$4,$O$5))</f>
        <v>0</v>
      </c>
    </row>
    <row r="89">
      <c r="A89" s="1" t="s">
        <v>510</v>
      </c>
      <c r="E89" s="27" t="s">
        <v>506</v>
      </c>
    </row>
    <row r="90" ht="102">
      <c r="A90" s="1" t="s">
        <v>511</v>
      </c>
      <c r="E90" s="32" t="s">
        <v>8672</v>
      </c>
    </row>
    <row r="91" ht="25.5">
      <c r="A91" s="1" t="s">
        <v>513</v>
      </c>
      <c r="E91" s="27" t="s">
        <v>6051</v>
      </c>
    </row>
    <row r="92">
      <c r="A92" s="1" t="s">
        <v>504</v>
      </c>
      <c r="B92" s="1">
        <v>21</v>
      </c>
      <c r="C92" s="26" t="s">
        <v>6103</v>
      </c>
      <c r="D92" t="s">
        <v>506</v>
      </c>
      <c r="E92" s="27" t="s">
        <v>6104</v>
      </c>
      <c r="F92" s="28" t="s">
        <v>1626</v>
      </c>
      <c r="G92" s="29">
        <v>34.941000000000003</v>
      </c>
      <c r="H92" s="28">
        <v>0</v>
      </c>
      <c r="I92" s="30">
        <f>ROUND(G92*H92,P4)</f>
        <v>0</v>
      </c>
      <c r="L92" s="30">
        <v>0</v>
      </c>
      <c r="M92" s="24">
        <f>ROUND(G92*L92,P4)</f>
        <v>0</v>
      </c>
      <c r="N92" s="25" t="s">
        <v>6049</v>
      </c>
      <c r="O92" s="31">
        <f>M92*AA92</f>
        <v>0</v>
      </c>
      <c r="P92" s="1">
        <v>3</v>
      </c>
      <c r="AA92" s="1">
        <f>IF(P92=1,$O$3,IF(P92=2,$O$4,$O$5))</f>
        <v>0</v>
      </c>
    </row>
    <row r="93">
      <c r="A93" s="1" t="s">
        <v>510</v>
      </c>
      <c r="E93" s="27" t="s">
        <v>506</v>
      </c>
    </row>
    <row r="94" ht="102">
      <c r="A94" s="1" t="s">
        <v>511</v>
      </c>
      <c r="E94" s="32" t="s">
        <v>8672</v>
      </c>
    </row>
    <row r="95" ht="25.5">
      <c r="A95" s="1" t="s">
        <v>513</v>
      </c>
      <c r="E95" s="27" t="s">
        <v>6051</v>
      </c>
    </row>
    <row r="96">
      <c r="A96" s="1" t="s">
        <v>504</v>
      </c>
      <c r="B96" s="1">
        <v>22</v>
      </c>
      <c r="C96" s="26" t="s">
        <v>8673</v>
      </c>
      <c r="D96" t="s">
        <v>506</v>
      </c>
      <c r="E96" s="27" t="s">
        <v>8674</v>
      </c>
      <c r="F96" s="28" t="s">
        <v>2701</v>
      </c>
      <c r="G96" s="29">
        <v>8.2200000000000006</v>
      </c>
      <c r="H96" s="28">
        <v>1.062773</v>
      </c>
      <c r="I96" s="30">
        <f>ROUND(G96*H96,P4)</f>
        <v>0</v>
      </c>
      <c r="L96" s="30">
        <v>0</v>
      </c>
      <c r="M96" s="24">
        <f>ROUND(G96*L96,P4)</f>
        <v>0</v>
      </c>
      <c r="N96" s="25" t="s">
        <v>6049</v>
      </c>
      <c r="O96" s="31">
        <f>M96*AA96</f>
        <v>0</v>
      </c>
      <c r="P96" s="1">
        <v>3</v>
      </c>
      <c r="AA96" s="1">
        <f>IF(P96=1,$O$3,IF(P96=2,$O$4,$O$5))</f>
        <v>0</v>
      </c>
    </row>
    <row r="97">
      <c r="A97" s="1" t="s">
        <v>510</v>
      </c>
      <c r="E97" s="27" t="s">
        <v>506</v>
      </c>
    </row>
    <row r="98" ht="25.5">
      <c r="A98" s="1" t="s">
        <v>511</v>
      </c>
      <c r="E98" s="32" t="s">
        <v>8675</v>
      </c>
    </row>
    <row r="99" ht="25.5">
      <c r="A99" s="1" t="s">
        <v>513</v>
      </c>
      <c r="E99" s="27" t="s">
        <v>6051</v>
      </c>
    </row>
    <row r="100">
      <c r="A100" s="1" t="s">
        <v>504</v>
      </c>
      <c r="B100" s="1">
        <v>23</v>
      </c>
      <c r="C100" s="26" t="s">
        <v>8676</v>
      </c>
      <c r="D100" t="s">
        <v>506</v>
      </c>
      <c r="E100" s="27" t="s">
        <v>8677</v>
      </c>
      <c r="F100" s="28" t="s">
        <v>560</v>
      </c>
      <c r="G100" s="29">
        <v>5.4509999999999996</v>
      </c>
      <c r="H100" s="28">
        <v>2.5018720000000001</v>
      </c>
      <c r="I100" s="30">
        <f>ROUND(G100*H100,P4)</f>
        <v>0</v>
      </c>
      <c r="L100" s="30">
        <v>0</v>
      </c>
      <c r="M100" s="24">
        <f>ROUND(G100*L100,P4)</f>
        <v>0</v>
      </c>
      <c r="N100" s="25" t="s">
        <v>6049</v>
      </c>
      <c r="O100" s="31">
        <f>M100*AA100</f>
        <v>0</v>
      </c>
      <c r="P100" s="1">
        <v>3</v>
      </c>
      <c r="AA100" s="1">
        <f>IF(P100=1,$O$3,IF(P100=2,$O$4,$O$5))</f>
        <v>0</v>
      </c>
    </row>
    <row r="101">
      <c r="A101" s="1" t="s">
        <v>510</v>
      </c>
      <c r="E101" s="27" t="s">
        <v>506</v>
      </c>
    </row>
    <row r="102" ht="76.5">
      <c r="A102" s="1" t="s">
        <v>511</v>
      </c>
      <c r="E102" s="32" t="s">
        <v>8678</v>
      </c>
    </row>
    <row r="103" ht="25.5">
      <c r="A103" s="1" t="s">
        <v>513</v>
      </c>
      <c r="E103" s="27" t="s">
        <v>6051</v>
      </c>
    </row>
    <row r="104" ht="25.5">
      <c r="A104" s="1" t="s">
        <v>504</v>
      </c>
      <c r="B104" s="1">
        <v>24</v>
      </c>
      <c r="C104" s="26" t="s">
        <v>8679</v>
      </c>
      <c r="D104" t="s">
        <v>506</v>
      </c>
      <c r="E104" s="27" t="s">
        <v>8680</v>
      </c>
      <c r="F104" s="28" t="s">
        <v>560</v>
      </c>
      <c r="G104" s="29">
        <v>16.350999999999999</v>
      </c>
      <c r="H104" s="28">
        <v>2.5018720000000001</v>
      </c>
      <c r="I104" s="30">
        <f>ROUND(G104*H104,P4)</f>
        <v>0</v>
      </c>
      <c r="L104" s="30">
        <v>0</v>
      </c>
      <c r="M104" s="24">
        <f>ROUND(G104*L104,P4)</f>
        <v>0</v>
      </c>
      <c r="N104" s="25" t="s">
        <v>6049</v>
      </c>
      <c r="O104" s="31">
        <f>M104*AA104</f>
        <v>0</v>
      </c>
      <c r="P104" s="1">
        <v>3</v>
      </c>
      <c r="AA104" s="1">
        <f>IF(P104=1,$O$3,IF(P104=2,$O$4,$O$5))</f>
        <v>0</v>
      </c>
    </row>
    <row r="105">
      <c r="A105" s="1" t="s">
        <v>510</v>
      </c>
      <c r="E105" s="27" t="s">
        <v>506</v>
      </c>
    </row>
    <row r="106" ht="76.5">
      <c r="A106" s="1" t="s">
        <v>511</v>
      </c>
      <c r="E106" s="32" t="s">
        <v>8681</v>
      </c>
    </row>
    <row r="107" ht="25.5">
      <c r="A107" s="1" t="s">
        <v>513</v>
      </c>
      <c r="E107" s="27" t="s">
        <v>6051</v>
      </c>
    </row>
    <row r="108">
      <c r="A108" s="1" t="s">
        <v>504</v>
      </c>
      <c r="B108" s="1">
        <v>25</v>
      </c>
      <c r="C108" s="26" t="s">
        <v>6109</v>
      </c>
      <c r="D108" t="s">
        <v>506</v>
      </c>
      <c r="E108" s="27" t="s">
        <v>6110</v>
      </c>
      <c r="F108" s="28" t="s">
        <v>1626</v>
      </c>
      <c r="G108" s="29">
        <v>72.230000000000004</v>
      </c>
      <c r="H108" s="28">
        <v>0.0026919999999999999</v>
      </c>
      <c r="I108" s="30">
        <f>ROUND(G108*H108,P4)</f>
        <v>0</v>
      </c>
      <c r="L108" s="30">
        <v>0</v>
      </c>
      <c r="M108" s="24">
        <f>ROUND(G108*L108,P4)</f>
        <v>0</v>
      </c>
      <c r="N108" s="25" t="s">
        <v>6049</v>
      </c>
      <c r="O108" s="31">
        <f>M108*AA108</f>
        <v>0</v>
      </c>
      <c r="P108" s="1">
        <v>3</v>
      </c>
      <c r="AA108" s="1">
        <f>IF(P108=1,$O$3,IF(P108=2,$O$4,$O$5))</f>
        <v>0</v>
      </c>
    </row>
    <row r="109">
      <c r="A109" s="1" t="s">
        <v>510</v>
      </c>
      <c r="E109" s="27" t="s">
        <v>506</v>
      </c>
    </row>
    <row r="110" ht="76.5">
      <c r="A110" s="1" t="s">
        <v>511</v>
      </c>
      <c r="E110" s="32" t="s">
        <v>8682</v>
      </c>
    </row>
    <row r="111" ht="25.5">
      <c r="A111" s="1" t="s">
        <v>513</v>
      </c>
      <c r="E111" s="27" t="s">
        <v>6051</v>
      </c>
    </row>
    <row r="112">
      <c r="A112" s="1" t="s">
        <v>504</v>
      </c>
      <c r="B112" s="1">
        <v>26</v>
      </c>
      <c r="C112" s="26" t="s">
        <v>6112</v>
      </c>
      <c r="D112" t="s">
        <v>506</v>
      </c>
      <c r="E112" s="27" t="s">
        <v>6113</v>
      </c>
      <c r="F112" s="28" t="s">
        <v>1626</v>
      </c>
      <c r="G112" s="29">
        <v>72.230000000000004</v>
      </c>
      <c r="H112" s="28">
        <v>0</v>
      </c>
      <c r="I112" s="30">
        <f>ROUND(G112*H112,P4)</f>
        <v>0</v>
      </c>
      <c r="L112" s="30">
        <v>0</v>
      </c>
      <c r="M112" s="24">
        <f>ROUND(G112*L112,P4)</f>
        <v>0</v>
      </c>
      <c r="N112" s="25" t="s">
        <v>6049</v>
      </c>
      <c r="O112" s="31">
        <f>M112*AA112</f>
        <v>0</v>
      </c>
      <c r="P112" s="1">
        <v>3</v>
      </c>
      <c r="AA112" s="1">
        <f>IF(P112=1,$O$3,IF(P112=2,$O$4,$O$5))</f>
        <v>0</v>
      </c>
    </row>
    <row r="113">
      <c r="A113" s="1" t="s">
        <v>510</v>
      </c>
      <c r="E113" s="27" t="s">
        <v>506</v>
      </c>
    </row>
    <row r="114" ht="76.5">
      <c r="A114" s="1" t="s">
        <v>511</v>
      </c>
      <c r="E114" s="32" t="s">
        <v>8682</v>
      </c>
    </row>
    <row r="115" ht="25.5">
      <c r="A115" s="1" t="s">
        <v>513</v>
      </c>
      <c r="E115" s="27" t="s">
        <v>6051</v>
      </c>
    </row>
    <row r="116">
      <c r="A116" s="1" t="s">
        <v>504</v>
      </c>
      <c r="B116" s="1">
        <v>27</v>
      </c>
      <c r="C116" s="26" t="s">
        <v>6115</v>
      </c>
      <c r="D116" t="s">
        <v>506</v>
      </c>
      <c r="E116" s="27" t="s">
        <v>6116</v>
      </c>
      <c r="F116" s="28" t="s">
        <v>2701</v>
      </c>
      <c r="G116" s="29">
        <v>3.27</v>
      </c>
      <c r="H116" s="28">
        <v>1.060621</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5.5">
      <c r="A118" s="1" t="s">
        <v>511</v>
      </c>
      <c r="E118" s="32" t="s">
        <v>8683</v>
      </c>
    </row>
    <row r="119" ht="25.5">
      <c r="A119" s="1" t="s">
        <v>513</v>
      </c>
      <c r="E119" s="27" t="s">
        <v>6051</v>
      </c>
    </row>
    <row r="120" ht="25.5">
      <c r="A120" s="1" t="s">
        <v>504</v>
      </c>
      <c r="B120" s="1">
        <v>28</v>
      </c>
      <c r="C120" s="26" t="s">
        <v>8684</v>
      </c>
      <c r="D120" t="s">
        <v>506</v>
      </c>
      <c r="E120" s="27" t="s">
        <v>8685</v>
      </c>
      <c r="F120" s="28" t="s">
        <v>560</v>
      </c>
      <c r="G120" s="29">
        <v>53.691000000000003</v>
      </c>
      <c r="H120" s="28">
        <v>2.5235020000000001</v>
      </c>
      <c r="I120" s="30">
        <f>ROUND(G120*H120,P4)</f>
        <v>0</v>
      </c>
      <c r="L120" s="30">
        <v>0</v>
      </c>
      <c r="M120" s="24">
        <f>ROUND(G120*L120,P4)</f>
        <v>0</v>
      </c>
      <c r="N120" s="25" t="s">
        <v>6049</v>
      </c>
      <c r="O120" s="31">
        <f>M120*AA120</f>
        <v>0</v>
      </c>
      <c r="P120" s="1">
        <v>3</v>
      </c>
      <c r="AA120" s="1">
        <f>IF(P120=1,$O$3,IF(P120=2,$O$4,$O$5))</f>
        <v>0</v>
      </c>
    </row>
    <row r="121">
      <c r="A121" s="1" t="s">
        <v>510</v>
      </c>
      <c r="E121" s="27" t="s">
        <v>506</v>
      </c>
    </row>
    <row r="122" ht="165.75">
      <c r="A122" s="1" t="s">
        <v>511</v>
      </c>
      <c r="E122" s="32" t="s">
        <v>8686</v>
      </c>
    </row>
    <row r="123" ht="25.5">
      <c r="A123" s="1" t="s">
        <v>513</v>
      </c>
      <c r="E123" s="27" t="s">
        <v>6051</v>
      </c>
    </row>
    <row r="124">
      <c r="A124" s="1" t="s">
        <v>504</v>
      </c>
      <c r="B124" s="1">
        <v>29</v>
      </c>
      <c r="C124" s="26" t="s">
        <v>8687</v>
      </c>
      <c r="D124" t="s">
        <v>506</v>
      </c>
      <c r="E124" s="27" t="s">
        <v>8688</v>
      </c>
      <c r="F124" s="28" t="s">
        <v>1626</v>
      </c>
      <c r="G124" s="29">
        <v>365.56200000000001</v>
      </c>
      <c r="H124" s="28">
        <v>0.0027469999999999999</v>
      </c>
      <c r="I124" s="30">
        <f>ROUND(G124*H124,P4)</f>
        <v>0</v>
      </c>
      <c r="L124" s="30">
        <v>0</v>
      </c>
      <c r="M124" s="24">
        <f>ROUND(G124*L124,P4)</f>
        <v>0</v>
      </c>
      <c r="N124" s="25" t="s">
        <v>6049</v>
      </c>
      <c r="O124" s="31">
        <f>M124*AA124</f>
        <v>0</v>
      </c>
      <c r="P124" s="1">
        <v>3</v>
      </c>
      <c r="AA124" s="1">
        <f>IF(P124=1,$O$3,IF(P124=2,$O$4,$O$5))</f>
        <v>0</v>
      </c>
    </row>
    <row r="125">
      <c r="A125" s="1" t="s">
        <v>510</v>
      </c>
      <c r="E125" s="27" t="s">
        <v>506</v>
      </c>
    </row>
    <row r="126" ht="165.75">
      <c r="A126" s="1" t="s">
        <v>511</v>
      </c>
      <c r="E126" s="32" t="s">
        <v>8689</v>
      </c>
    </row>
    <row r="127" ht="25.5">
      <c r="A127" s="1" t="s">
        <v>513</v>
      </c>
      <c r="E127" s="27" t="s">
        <v>6051</v>
      </c>
    </row>
    <row r="128">
      <c r="A128" s="1" t="s">
        <v>504</v>
      </c>
      <c r="B128" s="1">
        <v>30</v>
      </c>
      <c r="C128" s="26" t="s">
        <v>8690</v>
      </c>
      <c r="D128" t="s">
        <v>506</v>
      </c>
      <c r="E128" s="27" t="s">
        <v>8691</v>
      </c>
      <c r="F128" s="28" t="s">
        <v>1626</v>
      </c>
      <c r="G128" s="29">
        <v>365.56200000000001</v>
      </c>
      <c r="H128" s="28">
        <v>0</v>
      </c>
      <c r="I128" s="30">
        <f>ROUND(G128*H128,P4)</f>
        <v>0</v>
      </c>
      <c r="L128" s="30">
        <v>0</v>
      </c>
      <c r="M128" s="24">
        <f>ROUND(G128*L128,P4)</f>
        <v>0</v>
      </c>
      <c r="N128" s="25" t="s">
        <v>6049</v>
      </c>
      <c r="O128" s="31">
        <f>M128*AA128</f>
        <v>0</v>
      </c>
      <c r="P128" s="1">
        <v>3</v>
      </c>
      <c r="AA128" s="1">
        <f>IF(P128=1,$O$3,IF(P128=2,$O$4,$O$5))</f>
        <v>0</v>
      </c>
    </row>
    <row r="129">
      <c r="A129" s="1" t="s">
        <v>510</v>
      </c>
      <c r="E129" s="27" t="s">
        <v>506</v>
      </c>
    </row>
    <row r="130" ht="165.75">
      <c r="A130" s="1" t="s">
        <v>511</v>
      </c>
      <c r="E130" s="32" t="s">
        <v>8689</v>
      </c>
    </row>
    <row r="131" ht="25.5">
      <c r="A131" s="1" t="s">
        <v>513</v>
      </c>
      <c r="E131" s="27" t="s">
        <v>6051</v>
      </c>
    </row>
    <row r="132">
      <c r="A132" s="1" t="s">
        <v>501</v>
      </c>
      <c r="C132" s="22" t="s">
        <v>604</v>
      </c>
      <c r="E132" s="23" t="s">
        <v>3448</v>
      </c>
      <c r="L132" s="24">
        <f>SUMIFS(L133:L204,A133:A204,"P")</f>
        <v>0</v>
      </c>
      <c r="M132" s="24">
        <f>SUMIFS(M133:M204,A133:A204,"P")</f>
        <v>0</v>
      </c>
      <c r="N132" s="25"/>
    </row>
    <row r="133" ht="38.25">
      <c r="A133" s="1" t="s">
        <v>504</v>
      </c>
      <c r="B133" s="1">
        <v>31</v>
      </c>
      <c r="C133" s="26" t="s">
        <v>8692</v>
      </c>
      <c r="D133" t="s">
        <v>506</v>
      </c>
      <c r="E133" s="27" t="s">
        <v>8693</v>
      </c>
      <c r="F133" s="28" t="s">
        <v>2701</v>
      </c>
      <c r="G133" s="29">
        <v>10.738</v>
      </c>
      <c r="H133" s="28">
        <v>1.0594030000000001</v>
      </c>
      <c r="I133" s="30">
        <f>ROUND(G133*H133,P4)</f>
        <v>0</v>
      </c>
      <c r="L133" s="30">
        <v>0</v>
      </c>
      <c r="M133" s="24">
        <f>ROUND(G133*L133,P4)</f>
        <v>0</v>
      </c>
      <c r="N133" s="25" t="s">
        <v>6049</v>
      </c>
      <c r="O133" s="31">
        <f>M133*AA133</f>
        <v>0</v>
      </c>
      <c r="P133" s="1">
        <v>3</v>
      </c>
      <c r="AA133" s="1">
        <f>IF(P133=1,$O$3,IF(P133=2,$O$4,$O$5))</f>
        <v>0</v>
      </c>
    </row>
    <row r="134">
      <c r="A134" s="1" t="s">
        <v>510</v>
      </c>
      <c r="E134" s="27" t="s">
        <v>506</v>
      </c>
    </row>
    <row r="135" ht="25.5">
      <c r="A135" s="1" t="s">
        <v>511</v>
      </c>
      <c r="E135" s="32" t="s">
        <v>8694</v>
      </c>
    </row>
    <row r="136" ht="25.5">
      <c r="A136" s="1" t="s">
        <v>513</v>
      </c>
      <c r="E136" s="27" t="s">
        <v>6051</v>
      </c>
    </row>
    <row r="137" ht="25.5">
      <c r="A137" s="1" t="s">
        <v>504</v>
      </c>
      <c r="B137" s="1">
        <v>32</v>
      </c>
      <c r="C137" s="26" t="s">
        <v>8695</v>
      </c>
      <c r="D137" t="s">
        <v>506</v>
      </c>
      <c r="E137" s="27" t="s">
        <v>8696</v>
      </c>
      <c r="F137" s="28" t="s">
        <v>1626</v>
      </c>
      <c r="G137" s="29">
        <v>3.5</v>
      </c>
      <c r="H137" s="28">
        <v>0.18971099999999999</v>
      </c>
      <c r="I137" s="30">
        <f>ROUND(G137*H137,P4)</f>
        <v>0</v>
      </c>
      <c r="L137" s="30">
        <v>0</v>
      </c>
      <c r="M137" s="24">
        <f>ROUND(G137*L137,P4)</f>
        <v>0</v>
      </c>
      <c r="N137" s="25" t="s">
        <v>6049</v>
      </c>
      <c r="O137" s="31">
        <f>M137*AA137</f>
        <v>0</v>
      </c>
      <c r="P137" s="1">
        <v>3</v>
      </c>
      <c r="AA137" s="1">
        <f>IF(P137=1,$O$3,IF(P137=2,$O$4,$O$5))</f>
        <v>0</v>
      </c>
    </row>
    <row r="138">
      <c r="A138" s="1" t="s">
        <v>510</v>
      </c>
      <c r="E138" s="27" t="s">
        <v>506</v>
      </c>
    </row>
    <row r="139" ht="51">
      <c r="A139" s="1" t="s">
        <v>511</v>
      </c>
      <c r="E139" s="32" t="s">
        <v>8697</v>
      </c>
    </row>
    <row r="140" ht="25.5">
      <c r="A140" s="1" t="s">
        <v>513</v>
      </c>
      <c r="E140" s="27" t="s">
        <v>6051</v>
      </c>
    </row>
    <row r="141" ht="25.5">
      <c r="A141" s="1" t="s">
        <v>504</v>
      </c>
      <c r="B141" s="1">
        <v>33</v>
      </c>
      <c r="C141" s="26" t="s">
        <v>8698</v>
      </c>
      <c r="D141" t="s">
        <v>506</v>
      </c>
      <c r="E141" s="27" t="s">
        <v>8699</v>
      </c>
      <c r="F141" s="28" t="s">
        <v>1626</v>
      </c>
      <c r="G141" s="29">
        <v>115.331</v>
      </c>
      <c r="H141" s="28">
        <v>0.26904800000000001</v>
      </c>
      <c r="I141" s="30">
        <f>ROUND(G141*H141,P4)</f>
        <v>0</v>
      </c>
      <c r="L141" s="30">
        <v>0</v>
      </c>
      <c r="M141" s="24">
        <f>ROUND(G141*L141,P4)</f>
        <v>0</v>
      </c>
      <c r="N141" s="25" t="s">
        <v>6049</v>
      </c>
      <c r="O141" s="31">
        <f>M141*AA141</f>
        <v>0</v>
      </c>
      <c r="P141" s="1">
        <v>3</v>
      </c>
      <c r="AA141" s="1">
        <f>IF(P141=1,$O$3,IF(P141=2,$O$4,$O$5))</f>
        <v>0</v>
      </c>
    </row>
    <row r="142">
      <c r="A142" s="1" t="s">
        <v>510</v>
      </c>
      <c r="E142" s="27" t="s">
        <v>506</v>
      </c>
    </row>
    <row r="143" ht="140.25">
      <c r="A143" s="1" t="s">
        <v>511</v>
      </c>
      <c r="E143" s="32" t="s">
        <v>8700</v>
      </c>
    </row>
    <row r="144" ht="25.5">
      <c r="A144" s="1" t="s">
        <v>513</v>
      </c>
      <c r="E144" s="27" t="s">
        <v>6051</v>
      </c>
    </row>
    <row r="145" ht="38.25">
      <c r="A145" s="1" t="s">
        <v>504</v>
      </c>
      <c r="B145" s="1">
        <v>34</v>
      </c>
      <c r="C145" s="26" t="s">
        <v>8701</v>
      </c>
      <c r="D145" t="s">
        <v>506</v>
      </c>
      <c r="E145" s="27" t="s">
        <v>8702</v>
      </c>
      <c r="F145" s="28" t="s">
        <v>1626</v>
      </c>
      <c r="G145" s="29">
        <v>231.34700000000001</v>
      </c>
      <c r="H145" s="28">
        <v>0.31003999999999998</v>
      </c>
      <c r="I145" s="30">
        <f>ROUND(G145*H145,P4)</f>
        <v>0</v>
      </c>
      <c r="L145" s="30">
        <v>0</v>
      </c>
      <c r="M145" s="24">
        <f>ROUND(G145*L145,P4)</f>
        <v>0</v>
      </c>
      <c r="N145" s="25" t="s">
        <v>6049</v>
      </c>
      <c r="O145" s="31">
        <f>M145*AA145</f>
        <v>0</v>
      </c>
      <c r="P145" s="1">
        <v>3</v>
      </c>
      <c r="AA145" s="1">
        <f>IF(P145=1,$O$3,IF(P145=2,$O$4,$O$5))</f>
        <v>0</v>
      </c>
    </row>
    <row r="146">
      <c r="A146" s="1" t="s">
        <v>510</v>
      </c>
      <c r="E146" s="27" t="s">
        <v>8703</v>
      </c>
    </row>
    <row r="147" ht="114.75">
      <c r="A147" s="1" t="s">
        <v>511</v>
      </c>
      <c r="E147" s="32" t="s">
        <v>8704</v>
      </c>
    </row>
    <row r="148" ht="25.5">
      <c r="A148" s="1" t="s">
        <v>513</v>
      </c>
      <c r="E148" s="27" t="s">
        <v>6051</v>
      </c>
    </row>
    <row r="149" ht="25.5">
      <c r="A149" s="1" t="s">
        <v>504</v>
      </c>
      <c r="B149" s="1">
        <v>35</v>
      </c>
      <c r="C149" s="26" t="s">
        <v>8705</v>
      </c>
      <c r="D149" t="s">
        <v>506</v>
      </c>
      <c r="E149" s="27" t="s">
        <v>8706</v>
      </c>
      <c r="F149" s="28" t="s">
        <v>564</v>
      </c>
      <c r="G149" s="29">
        <v>84.920000000000002</v>
      </c>
      <c r="H149" s="28">
        <v>0.066923999999999997</v>
      </c>
      <c r="I149" s="30">
        <f>ROUND(G149*H149,P4)</f>
        <v>0</v>
      </c>
      <c r="L149" s="30">
        <v>0</v>
      </c>
      <c r="M149" s="24">
        <f>ROUND(G149*L149,P4)</f>
        <v>0</v>
      </c>
      <c r="N149" s="25" t="s">
        <v>6049</v>
      </c>
      <c r="O149" s="31">
        <f>M149*AA149</f>
        <v>0</v>
      </c>
      <c r="P149" s="1">
        <v>3</v>
      </c>
      <c r="AA149" s="1">
        <f>IF(P149=1,$O$3,IF(P149=2,$O$4,$O$5))</f>
        <v>0</v>
      </c>
    </row>
    <row r="150">
      <c r="A150" s="1" t="s">
        <v>510</v>
      </c>
      <c r="E150" s="27" t="s">
        <v>506</v>
      </c>
    </row>
    <row r="151" ht="38.25">
      <c r="A151" s="1" t="s">
        <v>511</v>
      </c>
      <c r="E151" s="32" t="s">
        <v>8707</v>
      </c>
    </row>
    <row r="152" ht="25.5">
      <c r="A152" s="1" t="s">
        <v>513</v>
      </c>
      <c r="E152" s="27" t="s">
        <v>6051</v>
      </c>
    </row>
    <row r="153" ht="25.5">
      <c r="A153" s="1" t="s">
        <v>504</v>
      </c>
      <c r="B153" s="1">
        <v>36</v>
      </c>
      <c r="C153" s="26" t="s">
        <v>8708</v>
      </c>
      <c r="D153" t="s">
        <v>506</v>
      </c>
      <c r="E153" s="27" t="s">
        <v>8709</v>
      </c>
      <c r="F153" s="28" t="s">
        <v>519</v>
      </c>
      <c r="G153" s="29">
        <v>5</v>
      </c>
      <c r="H153" s="28">
        <v>0.021260000000000001</v>
      </c>
      <c r="I153" s="30">
        <f>ROUND(G153*H153,P4)</f>
        <v>0</v>
      </c>
      <c r="L153" s="30">
        <v>0</v>
      </c>
      <c r="M153" s="24">
        <f>ROUND(G153*L153,P4)</f>
        <v>0</v>
      </c>
      <c r="N153" s="25" t="s">
        <v>6049</v>
      </c>
      <c r="O153" s="31">
        <f>M153*AA153</f>
        <v>0</v>
      </c>
      <c r="P153" s="1">
        <v>3</v>
      </c>
      <c r="AA153" s="1">
        <f>IF(P153=1,$O$3,IF(P153=2,$O$4,$O$5))</f>
        <v>0</v>
      </c>
    </row>
    <row r="154">
      <c r="A154" s="1" t="s">
        <v>510</v>
      </c>
      <c r="E154" s="27" t="s">
        <v>506</v>
      </c>
    </row>
    <row r="155" ht="25.5">
      <c r="A155" s="1" t="s">
        <v>511</v>
      </c>
      <c r="E155" s="32" t="s">
        <v>8710</v>
      </c>
    </row>
    <row r="156" ht="25.5">
      <c r="A156" s="1" t="s">
        <v>513</v>
      </c>
      <c r="E156" s="27" t="s">
        <v>6051</v>
      </c>
    </row>
    <row r="157" ht="25.5">
      <c r="A157" s="1" t="s">
        <v>504</v>
      </c>
      <c r="B157" s="1">
        <v>37</v>
      </c>
      <c r="C157" s="26" t="s">
        <v>8711</v>
      </c>
      <c r="D157" t="s">
        <v>506</v>
      </c>
      <c r="E157" s="27" t="s">
        <v>8712</v>
      </c>
      <c r="F157" s="28" t="s">
        <v>519</v>
      </c>
      <c r="G157" s="29">
        <v>9</v>
      </c>
      <c r="H157" s="28">
        <v>0.026931</v>
      </c>
      <c r="I157" s="30">
        <f>ROUND(G157*H157,P4)</f>
        <v>0</v>
      </c>
      <c r="L157" s="30">
        <v>0</v>
      </c>
      <c r="M157" s="24">
        <f>ROUND(G157*L157,P4)</f>
        <v>0</v>
      </c>
      <c r="N157" s="25" t="s">
        <v>6049</v>
      </c>
      <c r="O157" s="31">
        <f>M157*AA157</f>
        <v>0</v>
      </c>
      <c r="P157" s="1">
        <v>3</v>
      </c>
      <c r="AA157" s="1">
        <f>IF(P157=1,$O$3,IF(P157=2,$O$4,$O$5))</f>
        <v>0</v>
      </c>
    </row>
    <row r="158">
      <c r="A158" s="1" t="s">
        <v>510</v>
      </c>
      <c r="E158" s="27" t="s">
        <v>506</v>
      </c>
    </row>
    <row r="159" ht="38.25">
      <c r="A159" s="1" t="s">
        <v>511</v>
      </c>
      <c r="E159" s="32" t="s">
        <v>8713</v>
      </c>
    </row>
    <row r="160" ht="25.5">
      <c r="A160" s="1" t="s">
        <v>513</v>
      </c>
      <c r="E160" s="27" t="s">
        <v>6051</v>
      </c>
    </row>
    <row r="161" ht="25.5">
      <c r="A161" s="1" t="s">
        <v>504</v>
      </c>
      <c r="B161" s="1">
        <v>38</v>
      </c>
      <c r="C161" s="26" t="s">
        <v>8714</v>
      </c>
      <c r="D161" t="s">
        <v>506</v>
      </c>
      <c r="E161" s="27" t="s">
        <v>8715</v>
      </c>
      <c r="F161" s="28" t="s">
        <v>519</v>
      </c>
      <c r="G161" s="29">
        <v>36</v>
      </c>
      <c r="H161" s="28">
        <v>0.045547999999999998</v>
      </c>
      <c r="I161" s="30">
        <f>ROUND(G161*H161,P4)</f>
        <v>0</v>
      </c>
      <c r="L161" s="30">
        <v>0</v>
      </c>
      <c r="M161" s="24">
        <f>ROUND(G161*L161,P4)</f>
        <v>0</v>
      </c>
      <c r="N161" s="25" t="s">
        <v>6049</v>
      </c>
      <c r="O161" s="31">
        <f>M161*AA161</f>
        <v>0</v>
      </c>
      <c r="P161" s="1">
        <v>3</v>
      </c>
      <c r="AA161" s="1">
        <f>IF(P161=1,$O$3,IF(P161=2,$O$4,$O$5))</f>
        <v>0</v>
      </c>
    </row>
    <row r="162">
      <c r="A162" s="1" t="s">
        <v>510</v>
      </c>
      <c r="E162" s="27" t="s">
        <v>506</v>
      </c>
    </row>
    <row r="163" ht="25.5">
      <c r="A163" s="1" t="s">
        <v>511</v>
      </c>
      <c r="E163" s="32" t="s">
        <v>8716</v>
      </c>
    </row>
    <row r="164" ht="25.5">
      <c r="A164" s="1" t="s">
        <v>513</v>
      </c>
      <c r="E164" s="27" t="s">
        <v>6051</v>
      </c>
    </row>
    <row r="165" ht="25.5">
      <c r="A165" s="1" t="s">
        <v>504</v>
      </c>
      <c r="B165" s="1">
        <v>39</v>
      </c>
      <c r="C165" s="26" t="s">
        <v>8717</v>
      </c>
      <c r="D165" t="s">
        <v>506</v>
      </c>
      <c r="E165" s="27" t="s">
        <v>8718</v>
      </c>
      <c r="F165" s="28" t="s">
        <v>519</v>
      </c>
      <c r="G165" s="29">
        <v>16</v>
      </c>
      <c r="H165" s="28">
        <v>0.063547999999999993</v>
      </c>
      <c r="I165" s="30">
        <f>ROUND(G165*H165,P4)</f>
        <v>0</v>
      </c>
      <c r="L165" s="30">
        <v>0</v>
      </c>
      <c r="M165" s="24">
        <f>ROUND(G165*L165,P4)</f>
        <v>0</v>
      </c>
      <c r="N165" s="25" t="s">
        <v>6049</v>
      </c>
      <c r="O165" s="31">
        <f>M165*AA165</f>
        <v>0</v>
      </c>
      <c r="P165" s="1">
        <v>3</v>
      </c>
      <c r="AA165" s="1">
        <f>IF(P165=1,$O$3,IF(P165=2,$O$4,$O$5))</f>
        <v>0</v>
      </c>
    </row>
    <row r="166">
      <c r="A166" s="1" t="s">
        <v>510</v>
      </c>
      <c r="E166" s="27" t="s">
        <v>506</v>
      </c>
    </row>
    <row r="167" ht="25.5">
      <c r="A167" s="1" t="s">
        <v>511</v>
      </c>
      <c r="E167" s="32" t="s">
        <v>8719</v>
      </c>
    </row>
    <row r="168" ht="25.5">
      <c r="A168" s="1" t="s">
        <v>513</v>
      </c>
      <c r="E168" s="27" t="s">
        <v>6051</v>
      </c>
    </row>
    <row r="169" ht="25.5">
      <c r="A169" s="1" t="s">
        <v>504</v>
      </c>
      <c r="B169" s="1">
        <v>40</v>
      </c>
      <c r="C169" s="26" t="s">
        <v>8720</v>
      </c>
      <c r="D169" t="s">
        <v>506</v>
      </c>
      <c r="E169" s="27" t="s">
        <v>8721</v>
      </c>
      <c r="F169" s="28" t="s">
        <v>519</v>
      </c>
      <c r="G169" s="29">
        <v>8</v>
      </c>
      <c r="H169" s="28">
        <v>0.081848000000000004</v>
      </c>
      <c r="I169" s="30">
        <f>ROUND(G169*H169,P4)</f>
        <v>0</v>
      </c>
      <c r="L169" s="30">
        <v>0</v>
      </c>
      <c r="M169" s="24">
        <f>ROUND(G169*L169,P4)</f>
        <v>0</v>
      </c>
      <c r="N169" s="25" t="s">
        <v>6049</v>
      </c>
      <c r="O169" s="31">
        <f>M169*AA169</f>
        <v>0</v>
      </c>
      <c r="P169" s="1">
        <v>3</v>
      </c>
      <c r="AA169" s="1">
        <f>IF(P169=1,$O$3,IF(P169=2,$O$4,$O$5))</f>
        <v>0</v>
      </c>
    </row>
    <row r="170">
      <c r="A170" s="1" t="s">
        <v>510</v>
      </c>
      <c r="E170" s="27" t="s">
        <v>506</v>
      </c>
    </row>
    <row r="171" ht="25.5">
      <c r="A171" s="1" t="s">
        <v>511</v>
      </c>
      <c r="E171" s="32" t="s">
        <v>8722</v>
      </c>
    </row>
    <row r="172" ht="25.5">
      <c r="A172" s="1" t="s">
        <v>513</v>
      </c>
      <c r="E172" s="27" t="s">
        <v>6051</v>
      </c>
    </row>
    <row r="173" ht="25.5">
      <c r="A173" s="1" t="s">
        <v>504</v>
      </c>
      <c r="B173" s="1">
        <v>41</v>
      </c>
      <c r="C173" s="26" t="s">
        <v>8723</v>
      </c>
      <c r="D173" t="s">
        <v>506</v>
      </c>
      <c r="E173" s="27" t="s">
        <v>8724</v>
      </c>
      <c r="F173" s="28" t="s">
        <v>519</v>
      </c>
      <c r="G173" s="29">
        <v>8</v>
      </c>
      <c r="H173" s="28">
        <v>0.091048000000000004</v>
      </c>
      <c r="I173" s="30">
        <f>ROUND(G173*H173,P4)</f>
        <v>0</v>
      </c>
      <c r="L173" s="30">
        <v>0</v>
      </c>
      <c r="M173" s="24">
        <f>ROUND(G173*L173,P4)</f>
        <v>0</v>
      </c>
      <c r="N173" s="25" t="s">
        <v>6049</v>
      </c>
      <c r="O173" s="31">
        <f>M173*AA173</f>
        <v>0</v>
      </c>
      <c r="P173" s="1">
        <v>3</v>
      </c>
      <c r="AA173" s="1">
        <f>IF(P173=1,$O$3,IF(P173=2,$O$4,$O$5))</f>
        <v>0</v>
      </c>
    </row>
    <row r="174">
      <c r="A174" s="1" t="s">
        <v>510</v>
      </c>
      <c r="E174" s="27" t="s">
        <v>506</v>
      </c>
    </row>
    <row r="175" ht="25.5">
      <c r="A175" s="1" t="s">
        <v>511</v>
      </c>
      <c r="E175" s="32" t="s">
        <v>8725</v>
      </c>
    </row>
    <row r="176" ht="25.5">
      <c r="A176" s="1" t="s">
        <v>513</v>
      </c>
      <c r="E176" s="27" t="s">
        <v>6051</v>
      </c>
    </row>
    <row r="177" ht="25.5">
      <c r="A177" s="1" t="s">
        <v>504</v>
      </c>
      <c r="B177" s="1">
        <v>42</v>
      </c>
      <c r="C177" s="26" t="s">
        <v>8726</v>
      </c>
      <c r="D177" t="s">
        <v>506</v>
      </c>
      <c r="E177" s="27" t="s">
        <v>8727</v>
      </c>
      <c r="F177" s="28" t="s">
        <v>519</v>
      </c>
      <c r="G177" s="29">
        <v>12</v>
      </c>
      <c r="H177" s="28">
        <v>0.12704799999999999</v>
      </c>
      <c r="I177" s="30">
        <f>ROUND(G177*H177,P4)</f>
        <v>0</v>
      </c>
      <c r="L177" s="30">
        <v>0</v>
      </c>
      <c r="M177" s="24">
        <f>ROUND(G177*L177,P4)</f>
        <v>0</v>
      </c>
      <c r="N177" s="25" t="s">
        <v>6049</v>
      </c>
      <c r="O177" s="31">
        <f>M177*AA177</f>
        <v>0</v>
      </c>
      <c r="P177" s="1">
        <v>3</v>
      </c>
      <c r="AA177" s="1">
        <f>IF(P177=1,$O$3,IF(P177=2,$O$4,$O$5))</f>
        <v>0</v>
      </c>
    </row>
    <row r="178">
      <c r="A178" s="1" t="s">
        <v>510</v>
      </c>
      <c r="E178" s="27" t="s">
        <v>506</v>
      </c>
    </row>
    <row r="179" ht="25.5">
      <c r="A179" s="1" t="s">
        <v>511</v>
      </c>
      <c r="E179" s="32" t="s">
        <v>8728</v>
      </c>
    </row>
    <row r="180" ht="25.5">
      <c r="A180" s="1" t="s">
        <v>513</v>
      </c>
      <c r="E180" s="27" t="s">
        <v>6051</v>
      </c>
    </row>
    <row r="181" ht="25.5">
      <c r="A181" s="1" t="s">
        <v>504</v>
      </c>
      <c r="B181" s="1">
        <v>43</v>
      </c>
      <c r="C181" s="26" t="s">
        <v>8729</v>
      </c>
      <c r="D181" t="s">
        <v>506</v>
      </c>
      <c r="E181" s="27" t="s">
        <v>8730</v>
      </c>
      <c r="F181" s="28" t="s">
        <v>564</v>
      </c>
      <c r="G181" s="29">
        <v>34.5</v>
      </c>
      <c r="H181" s="28">
        <v>0.00075000000000000002</v>
      </c>
      <c r="I181" s="30">
        <f>ROUND(G181*H181,P4)</f>
        <v>0</v>
      </c>
      <c r="L181" s="30">
        <v>0</v>
      </c>
      <c r="M181" s="24">
        <f>ROUND(G181*L181,P4)</f>
        <v>0</v>
      </c>
      <c r="N181" s="25" t="s">
        <v>6049</v>
      </c>
      <c r="O181" s="31">
        <f>M181*AA181</f>
        <v>0</v>
      </c>
      <c r="P181" s="1">
        <v>3</v>
      </c>
      <c r="AA181" s="1">
        <f>IF(P181=1,$O$3,IF(P181=2,$O$4,$O$5))</f>
        <v>0</v>
      </c>
    </row>
    <row r="182">
      <c r="A182" s="1" t="s">
        <v>510</v>
      </c>
      <c r="E182" s="27" t="s">
        <v>506</v>
      </c>
    </row>
    <row r="183" ht="76.5">
      <c r="A183" s="1" t="s">
        <v>511</v>
      </c>
      <c r="E183" s="32" t="s">
        <v>8731</v>
      </c>
    </row>
    <row r="184" ht="25.5">
      <c r="A184" s="1" t="s">
        <v>513</v>
      </c>
      <c r="E184" s="27" t="s">
        <v>6051</v>
      </c>
    </row>
    <row r="185" ht="25.5">
      <c r="A185" s="1" t="s">
        <v>504</v>
      </c>
      <c r="B185" s="1">
        <v>44</v>
      </c>
      <c r="C185" s="26" t="s">
        <v>8732</v>
      </c>
      <c r="D185" t="s">
        <v>506</v>
      </c>
      <c r="E185" s="27" t="s">
        <v>8733</v>
      </c>
      <c r="F185" s="28" t="s">
        <v>1626</v>
      </c>
      <c r="G185" s="29">
        <v>77.998000000000005</v>
      </c>
      <c r="H185" s="28">
        <v>0.113955</v>
      </c>
      <c r="I185" s="30">
        <f>ROUND(G185*H185,P4)</f>
        <v>0</v>
      </c>
      <c r="L185" s="30">
        <v>0</v>
      </c>
      <c r="M185" s="24">
        <f>ROUND(G185*L185,P4)</f>
        <v>0</v>
      </c>
      <c r="N185" s="25" t="s">
        <v>6049</v>
      </c>
      <c r="O185" s="31">
        <f>M185*AA185</f>
        <v>0</v>
      </c>
      <c r="P185" s="1">
        <v>3</v>
      </c>
      <c r="AA185" s="1">
        <f>IF(P185=1,$O$3,IF(P185=2,$O$4,$O$5))</f>
        <v>0</v>
      </c>
    </row>
    <row r="186">
      <c r="A186" s="1" t="s">
        <v>510</v>
      </c>
      <c r="E186" s="27" t="s">
        <v>506</v>
      </c>
    </row>
    <row r="187" ht="102">
      <c r="A187" s="1" t="s">
        <v>511</v>
      </c>
      <c r="E187" s="32" t="s">
        <v>8734</v>
      </c>
    </row>
    <row r="188" ht="25.5">
      <c r="A188" s="1" t="s">
        <v>513</v>
      </c>
      <c r="E188" s="27" t="s">
        <v>6051</v>
      </c>
    </row>
    <row r="189">
      <c r="A189" s="1" t="s">
        <v>504</v>
      </c>
      <c r="B189" s="1">
        <v>45</v>
      </c>
      <c r="C189" s="26" t="s">
        <v>8735</v>
      </c>
      <c r="D189" t="s">
        <v>506</v>
      </c>
      <c r="E189" s="27" t="s">
        <v>8736</v>
      </c>
      <c r="F189" s="28" t="s">
        <v>564</v>
      </c>
      <c r="G189" s="29">
        <v>50.439999999999998</v>
      </c>
      <c r="H189" s="28">
        <v>0.00012799999999999999</v>
      </c>
      <c r="I189" s="30">
        <f>ROUND(G189*H189,P4)</f>
        <v>0</v>
      </c>
      <c r="L189" s="30">
        <v>0</v>
      </c>
      <c r="M189" s="24">
        <f>ROUND(G189*L189,P4)</f>
        <v>0</v>
      </c>
      <c r="N189" s="25" t="s">
        <v>6049</v>
      </c>
      <c r="O189" s="31">
        <f>M189*AA189</f>
        <v>0</v>
      </c>
      <c r="P189" s="1">
        <v>3</v>
      </c>
      <c r="AA189" s="1">
        <f>IF(P189=1,$O$3,IF(P189=2,$O$4,$O$5))</f>
        <v>0</v>
      </c>
    </row>
    <row r="190">
      <c r="A190" s="1" t="s">
        <v>510</v>
      </c>
      <c r="E190" s="27" t="s">
        <v>506</v>
      </c>
    </row>
    <row r="191" ht="63.75">
      <c r="A191" s="1" t="s">
        <v>511</v>
      </c>
      <c r="E191" s="32" t="s">
        <v>8737</v>
      </c>
    </row>
    <row r="192" ht="25.5">
      <c r="A192" s="1" t="s">
        <v>513</v>
      </c>
      <c r="E192" s="27" t="s">
        <v>6051</v>
      </c>
    </row>
    <row r="193">
      <c r="A193" s="1" t="s">
        <v>504</v>
      </c>
      <c r="B193" s="1">
        <v>46</v>
      </c>
      <c r="C193" s="26" t="s">
        <v>8738</v>
      </c>
      <c r="D193" t="s">
        <v>506</v>
      </c>
      <c r="E193" s="27" t="s">
        <v>8739</v>
      </c>
      <c r="F193" s="28" t="s">
        <v>564</v>
      </c>
      <c r="G193" s="29">
        <v>3.5</v>
      </c>
      <c r="H193" s="28">
        <v>0.00019599999999999999</v>
      </c>
      <c r="I193" s="30">
        <f>ROUND(G193*H193,P4)</f>
        <v>0</v>
      </c>
      <c r="L193" s="30">
        <v>0</v>
      </c>
      <c r="M193" s="24">
        <f>ROUND(G193*L193,P4)</f>
        <v>0</v>
      </c>
      <c r="N193" s="25" t="s">
        <v>6049</v>
      </c>
      <c r="O193" s="31">
        <f>M193*AA193</f>
        <v>0</v>
      </c>
      <c r="P193" s="1">
        <v>3</v>
      </c>
      <c r="AA193" s="1">
        <f>IF(P193=1,$O$3,IF(P193=2,$O$4,$O$5))</f>
        <v>0</v>
      </c>
    </row>
    <row r="194">
      <c r="A194" s="1" t="s">
        <v>510</v>
      </c>
      <c r="E194" s="27" t="s">
        <v>506</v>
      </c>
    </row>
    <row r="195" ht="38.25">
      <c r="A195" s="1" t="s">
        <v>511</v>
      </c>
      <c r="E195" s="32" t="s">
        <v>8740</v>
      </c>
    </row>
    <row r="196" ht="25.5">
      <c r="A196" s="1" t="s">
        <v>513</v>
      </c>
      <c r="E196" s="27" t="s">
        <v>6051</v>
      </c>
    </row>
    <row r="197">
      <c r="A197" s="1" t="s">
        <v>504</v>
      </c>
      <c r="B197" s="1">
        <v>47</v>
      </c>
      <c r="C197" s="26" t="s">
        <v>8741</v>
      </c>
      <c r="D197" t="s">
        <v>506</v>
      </c>
      <c r="E197" s="27" t="s">
        <v>8742</v>
      </c>
      <c r="F197" s="28" t="s">
        <v>564</v>
      </c>
      <c r="G197" s="29">
        <v>4.2199999999999998</v>
      </c>
      <c r="H197" s="28">
        <v>0.0030599999999999998</v>
      </c>
      <c r="I197" s="30">
        <f>ROUND(G197*H197,P4)</f>
        <v>0</v>
      </c>
      <c r="L197" s="30">
        <v>0</v>
      </c>
      <c r="M197" s="24">
        <f>ROUND(G197*L197,P4)</f>
        <v>0</v>
      </c>
      <c r="N197" s="25" t="s">
        <v>6049</v>
      </c>
      <c r="O197" s="31">
        <f>M197*AA197</f>
        <v>0</v>
      </c>
      <c r="P197" s="1">
        <v>3</v>
      </c>
      <c r="AA197" s="1">
        <f>IF(P197=1,$O$3,IF(P197=2,$O$4,$O$5))</f>
        <v>0</v>
      </c>
    </row>
    <row r="198">
      <c r="A198" s="1" t="s">
        <v>510</v>
      </c>
      <c r="E198" s="27" t="s">
        <v>506</v>
      </c>
    </row>
    <row r="199" ht="38.25">
      <c r="A199" s="1" t="s">
        <v>511</v>
      </c>
      <c r="E199" s="32" t="s">
        <v>8743</v>
      </c>
    </row>
    <row r="200" ht="25.5">
      <c r="A200" s="1" t="s">
        <v>513</v>
      </c>
      <c r="E200" s="27" t="s">
        <v>6051</v>
      </c>
    </row>
    <row r="201" ht="25.5">
      <c r="A201" s="1" t="s">
        <v>504</v>
      </c>
      <c r="B201" s="1">
        <v>48</v>
      </c>
      <c r="C201" s="26" t="s">
        <v>8744</v>
      </c>
      <c r="D201" t="s">
        <v>506</v>
      </c>
      <c r="E201" s="27" t="s">
        <v>8745</v>
      </c>
      <c r="F201" s="28" t="s">
        <v>1626</v>
      </c>
      <c r="G201" s="29">
        <v>34.880000000000003</v>
      </c>
      <c r="H201" s="28">
        <v>0.083409999999999998</v>
      </c>
      <c r="I201" s="30">
        <f>ROUND(G201*H201,P4)</f>
        <v>0</v>
      </c>
      <c r="L201" s="30">
        <v>0</v>
      </c>
      <c r="M201" s="24">
        <f>ROUND(G201*L201,P4)</f>
        <v>0</v>
      </c>
      <c r="N201" s="25" t="s">
        <v>6049</v>
      </c>
      <c r="O201" s="31">
        <f>M201*AA201</f>
        <v>0</v>
      </c>
      <c r="P201" s="1">
        <v>3</v>
      </c>
      <c r="AA201" s="1">
        <f>IF(P201=1,$O$3,IF(P201=2,$O$4,$O$5))</f>
        <v>0</v>
      </c>
    </row>
    <row r="202">
      <c r="A202" s="1" t="s">
        <v>510</v>
      </c>
      <c r="E202" s="27" t="s">
        <v>506</v>
      </c>
    </row>
    <row r="203" ht="51">
      <c r="A203" s="1" t="s">
        <v>511</v>
      </c>
      <c r="E203" s="32" t="s">
        <v>8746</v>
      </c>
    </row>
    <row r="204" ht="25.5">
      <c r="A204" s="1" t="s">
        <v>513</v>
      </c>
      <c r="E204" s="27" t="s">
        <v>6051</v>
      </c>
    </row>
    <row r="205">
      <c r="A205" s="1" t="s">
        <v>501</v>
      </c>
      <c r="C205" s="22" t="s">
        <v>857</v>
      </c>
      <c r="E205" s="23" t="s">
        <v>3456</v>
      </c>
      <c r="L205" s="24">
        <f>SUMIFS(L206:L229,A206:A229,"P")</f>
        <v>0</v>
      </c>
      <c r="M205" s="24">
        <f>SUMIFS(M206:M229,A206:A229,"P")</f>
        <v>0</v>
      </c>
      <c r="N205" s="25"/>
    </row>
    <row r="206" ht="25.5">
      <c r="A206" s="1" t="s">
        <v>504</v>
      </c>
      <c r="B206" s="1">
        <v>49</v>
      </c>
      <c r="C206" s="26" t="s">
        <v>8747</v>
      </c>
      <c r="D206" t="s">
        <v>506</v>
      </c>
      <c r="E206" s="27" t="s">
        <v>8748</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8.25">
      <c r="A208" s="1" t="s">
        <v>511</v>
      </c>
      <c r="E208" s="32" t="s">
        <v>8749</v>
      </c>
    </row>
    <row r="209">
      <c r="A209" s="1" t="s">
        <v>513</v>
      </c>
      <c r="E209" s="27" t="s">
        <v>506</v>
      </c>
    </row>
    <row r="210">
      <c r="A210" s="1" t="s">
        <v>504</v>
      </c>
      <c r="B210" s="1">
        <v>50</v>
      </c>
      <c r="C210" s="26" t="s">
        <v>8750</v>
      </c>
      <c r="D210" t="s">
        <v>506</v>
      </c>
      <c r="E210" s="27" t="s">
        <v>8751</v>
      </c>
      <c r="F210" s="28" t="s">
        <v>560</v>
      </c>
      <c r="G210" s="29">
        <v>7.6299999999999999</v>
      </c>
      <c r="H210" s="28">
        <v>2.5019749999999998</v>
      </c>
      <c r="I210" s="30">
        <f>ROUND(G210*H210,P4)</f>
        <v>0</v>
      </c>
      <c r="L210" s="30">
        <v>0</v>
      </c>
      <c r="M210" s="24">
        <f>ROUND(G210*L210,P4)</f>
        <v>0</v>
      </c>
      <c r="N210" s="25" t="s">
        <v>6049</v>
      </c>
      <c r="O210" s="31">
        <f>M210*AA210</f>
        <v>0</v>
      </c>
      <c r="P210" s="1">
        <v>3</v>
      </c>
      <c r="AA210" s="1">
        <f>IF(P210=1,$O$3,IF(P210=2,$O$4,$O$5))</f>
        <v>0</v>
      </c>
    </row>
    <row r="211">
      <c r="A211" s="1" t="s">
        <v>510</v>
      </c>
      <c r="E211" s="27" t="s">
        <v>506</v>
      </c>
    </row>
    <row r="212" ht="38.25">
      <c r="A212" s="1" t="s">
        <v>511</v>
      </c>
      <c r="E212" s="32" t="s">
        <v>8752</v>
      </c>
    </row>
    <row r="213" ht="25.5">
      <c r="A213" s="1" t="s">
        <v>513</v>
      </c>
      <c r="E213" s="27" t="s">
        <v>6051</v>
      </c>
    </row>
    <row r="214">
      <c r="A214" s="1" t="s">
        <v>504</v>
      </c>
      <c r="B214" s="1">
        <v>51</v>
      </c>
      <c r="C214" s="26" t="s">
        <v>8753</v>
      </c>
      <c r="D214" t="s">
        <v>506</v>
      </c>
      <c r="E214" s="27" t="s">
        <v>8754</v>
      </c>
      <c r="F214" s="28" t="s">
        <v>1626</v>
      </c>
      <c r="G214" s="29">
        <v>50.865000000000002</v>
      </c>
      <c r="H214" s="28">
        <v>0.011173000000000001</v>
      </c>
      <c r="I214" s="30">
        <f>ROUND(G214*H214,P4)</f>
        <v>0</v>
      </c>
      <c r="L214" s="30">
        <v>0</v>
      </c>
      <c r="M214" s="24">
        <f>ROUND(G214*L214,P4)</f>
        <v>0</v>
      </c>
      <c r="N214" s="25" t="s">
        <v>6049</v>
      </c>
      <c r="O214" s="31">
        <f>M214*AA214</f>
        <v>0</v>
      </c>
      <c r="P214" s="1">
        <v>3</v>
      </c>
      <c r="AA214" s="1">
        <f>IF(P214=1,$O$3,IF(P214=2,$O$4,$O$5))</f>
        <v>0</v>
      </c>
    </row>
    <row r="215">
      <c r="A215" s="1" t="s">
        <v>510</v>
      </c>
      <c r="E215" s="27" t="s">
        <v>506</v>
      </c>
    </row>
    <row r="216" ht="38.25">
      <c r="A216" s="1" t="s">
        <v>511</v>
      </c>
      <c r="E216" s="32" t="s">
        <v>8755</v>
      </c>
    </row>
    <row r="217" ht="25.5">
      <c r="A217" s="1" t="s">
        <v>513</v>
      </c>
      <c r="E217" s="27" t="s">
        <v>6051</v>
      </c>
    </row>
    <row r="218">
      <c r="A218" s="1" t="s">
        <v>504</v>
      </c>
      <c r="B218" s="1">
        <v>52</v>
      </c>
      <c r="C218" s="26" t="s">
        <v>8756</v>
      </c>
      <c r="D218" t="s">
        <v>506</v>
      </c>
      <c r="E218" s="27" t="s">
        <v>8757</v>
      </c>
      <c r="F218" s="28" t="s">
        <v>1626</v>
      </c>
      <c r="G218" s="29">
        <v>50.865000000000002</v>
      </c>
      <c r="H218" s="28">
        <v>0</v>
      </c>
      <c r="I218" s="30">
        <f>ROUND(G218*H218,P4)</f>
        <v>0</v>
      </c>
      <c r="L218" s="30">
        <v>0</v>
      </c>
      <c r="M218" s="24">
        <f>ROUND(G218*L218,P4)</f>
        <v>0</v>
      </c>
      <c r="N218" s="25" t="s">
        <v>6049</v>
      </c>
      <c r="O218" s="31">
        <f>M218*AA218</f>
        <v>0</v>
      </c>
      <c r="P218" s="1">
        <v>3</v>
      </c>
      <c r="AA218" s="1">
        <f>IF(P218=1,$O$3,IF(P218=2,$O$4,$O$5))</f>
        <v>0</v>
      </c>
    </row>
    <row r="219">
      <c r="A219" s="1" t="s">
        <v>510</v>
      </c>
      <c r="E219" s="27" t="s">
        <v>506</v>
      </c>
    </row>
    <row r="220" ht="38.25">
      <c r="A220" s="1" t="s">
        <v>511</v>
      </c>
      <c r="E220" s="32" t="s">
        <v>8755</v>
      </c>
    </row>
    <row r="221" ht="25.5">
      <c r="A221" s="1" t="s">
        <v>513</v>
      </c>
      <c r="E221" s="27" t="s">
        <v>6051</v>
      </c>
    </row>
    <row r="222">
      <c r="A222" s="1" t="s">
        <v>504</v>
      </c>
      <c r="B222" s="1">
        <v>53</v>
      </c>
      <c r="C222" s="26" t="s">
        <v>8758</v>
      </c>
      <c r="D222" t="s">
        <v>506</v>
      </c>
      <c r="E222" s="27" t="s">
        <v>8759</v>
      </c>
      <c r="F222" s="28" t="s">
        <v>2701</v>
      </c>
      <c r="G222" s="29">
        <v>1.145</v>
      </c>
      <c r="H222" s="28">
        <v>1.0529059999999999</v>
      </c>
      <c r="I222" s="30">
        <f>ROUND(G222*H222,P4)</f>
        <v>0</v>
      </c>
      <c r="L222" s="30">
        <v>0</v>
      </c>
      <c r="M222" s="24">
        <f>ROUND(G222*L222,P4)</f>
        <v>0</v>
      </c>
      <c r="N222" s="25" t="s">
        <v>6049</v>
      </c>
      <c r="O222" s="31">
        <f>M222*AA222</f>
        <v>0</v>
      </c>
      <c r="P222" s="1">
        <v>3</v>
      </c>
      <c r="AA222" s="1">
        <f>IF(P222=1,$O$3,IF(P222=2,$O$4,$O$5))</f>
        <v>0</v>
      </c>
    </row>
    <row r="223">
      <c r="A223" s="1" t="s">
        <v>510</v>
      </c>
      <c r="E223" s="27" t="s">
        <v>506</v>
      </c>
    </row>
    <row r="224" ht="25.5">
      <c r="A224" s="1" t="s">
        <v>511</v>
      </c>
      <c r="E224" s="32" t="s">
        <v>8760</v>
      </c>
    </row>
    <row r="225" ht="25.5">
      <c r="A225" s="1" t="s">
        <v>513</v>
      </c>
      <c r="E225" s="27" t="s">
        <v>6051</v>
      </c>
    </row>
    <row r="226" ht="25.5">
      <c r="A226" s="1" t="s">
        <v>504</v>
      </c>
      <c r="B226" s="1">
        <v>54</v>
      </c>
      <c r="C226" s="26" t="s">
        <v>8761</v>
      </c>
      <c r="D226" t="s">
        <v>506</v>
      </c>
      <c r="E226" s="27" t="s">
        <v>8762</v>
      </c>
      <c r="F226" s="28" t="s">
        <v>560</v>
      </c>
      <c r="G226" s="29">
        <v>5.9000000000000004</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51">
      <c r="A228" s="1" t="s">
        <v>511</v>
      </c>
      <c r="E228" s="32" t="s">
        <v>8763</v>
      </c>
    </row>
    <row r="229" ht="25.5">
      <c r="A229" s="1" t="s">
        <v>513</v>
      </c>
      <c r="E229" s="27" t="s">
        <v>6051</v>
      </c>
    </row>
    <row r="230">
      <c r="A230" s="1" t="s">
        <v>501</v>
      </c>
      <c r="C230" s="22" t="s">
        <v>5104</v>
      </c>
      <c r="E230" s="23" t="s">
        <v>8764</v>
      </c>
      <c r="L230" s="24">
        <f>SUMIFS(L231:L314,A231:A314,"P")</f>
        <v>0</v>
      </c>
      <c r="M230" s="24">
        <f>SUMIFS(M231:M314,A231:A314,"P")</f>
        <v>0</v>
      </c>
      <c r="N230" s="25"/>
    </row>
    <row r="231" ht="25.5">
      <c r="A231" s="1" t="s">
        <v>504</v>
      </c>
      <c r="B231" s="1">
        <v>55</v>
      </c>
      <c r="C231" s="26" t="s">
        <v>8765</v>
      </c>
      <c r="D231" t="s">
        <v>506</v>
      </c>
      <c r="E231" s="27" t="s">
        <v>8766</v>
      </c>
      <c r="F231" s="28" t="s">
        <v>1626</v>
      </c>
      <c r="G231" s="29">
        <v>531.84500000000003</v>
      </c>
      <c r="H231" s="28">
        <v>0.0064999999999999997</v>
      </c>
      <c r="I231" s="30">
        <f>ROUND(G231*H231,P4)</f>
        <v>0</v>
      </c>
      <c r="L231" s="30">
        <v>0</v>
      </c>
      <c r="M231" s="24">
        <f>ROUND(G231*L231,P4)</f>
        <v>0</v>
      </c>
      <c r="N231" s="25" t="s">
        <v>6049</v>
      </c>
      <c r="O231" s="31">
        <f>M231*AA231</f>
        <v>0</v>
      </c>
      <c r="P231" s="1">
        <v>3</v>
      </c>
      <c r="AA231" s="1">
        <f>IF(P231=1,$O$3,IF(P231=2,$O$4,$O$5))</f>
        <v>0</v>
      </c>
    </row>
    <row r="232">
      <c r="A232" s="1" t="s">
        <v>510</v>
      </c>
      <c r="E232" s="27" t="s">
        <v>506</v>
      </c>
    </row>
    <row r="233" ht="409.5">
      <c r="A233" s="1" t="s">
        <v>511</v>
      </c>
      <c r="E233" s="32" t="s">
        <v>8767</v>
      </c>
    </row>
    <row r="234" ht="25.5">
      <c r="A234" s="1" t="s">
        <v>513</v>
      </c>
      <c r="E234" s="27" t="s">
        <v>6051</v>
      </c>
    </row>
    <row r="235" ht="25.5">
      <c r="A235" s="1" t="s">
        <v>504</v>
      </c>
      <c r="B235" s="1">
        <v>56</v>
      </c>
      <c r="C235" s="26" t="s">
        <v>8768</v>
      </c>
      <c r="D235" t="s">
        <v>506</v>
      </c>
      <c r="E235" s="27" t="s">
        <v>8769</v>
      </c>
      <c r="F235" s="28" t="s">
        <v>1626</v>
      </c>
      <c r="G235" s="29">
        <v>95.391999999999996</v>
      </c>
      <c r="H235" s="28">
        <v>0.013650000000000001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67.75">
      <c r="A237" s="1" t="s">
        <v>511</v>
      </c>
      <c r="E237" s="32" t="s">
        <v>8770</v>
      </c>
    </row>
    <row r="238" ht="25.5">
      <c r="A238" s="1" t="s">
        <v>513</v>
      </c>
      <c r="E238" s="27" t="s">
        <v>6051</v>
      </c>
    </row>
    <row r="239" ht="25.5">
      <c r="A239" s="1" t="s">
        <v>504</v>
      </c>
      <c r="B239" s="1">
        <v>57</v>
      </c>
      <c r="C239" s="26" t="s">
        <v>8771</v>
      </c>
      <c r="D239" t="s">
        <v>506</v>
      </c>
      <c r="E239" s="27" t="s">
        <v>8772</v>
      </c>
      <c r="F239" s="28" t="s">
        <v>1626</v>
      </c>
      <c r="G239" s="29">
        <v>436.45299999999997</v>
      </c>
      <c r="H239" s="28">
        <v>0.016279999999999999</v>
      </c>
      <c r="I239" s="30">
        <f>ROUND(G239*H239,P4)</f>
        <v>0</v>
      </c>
      <c r="L239" s="30">
        <v>0</v>
      </c>
      <c r="M239" s="24">
        <f>ROUND(G239*L239,P4)</f>
        <v>0</v>
      </c>
      <c r="N239" s="25" t="s">
        <v>6049</v>
      </c>
      <c r="O239" s="31">
        <f>M239*AA239</f>
        <v>0</v>
      </c>
      <c r="P239" s="1">
        <v>3</v>
      </c>
      <c r="AA239" s="1">
        <f>IF(P239=1,$O$3,IF(P239=2,$O$4,$O$5))</f>
        <v>0</v>
      </c>
    </row>
    <row r="240">
      <c r="A240" s="1" t="s">
        <v>510</v>
      </c>
      <c r="E240" s="27" t="s">
        <v>506</v>
      </c>
    </row>
    <row r="241" ht="409.5">
      <c r="A241" s="1" t="s">
        <v>511</v>
      </c>
      <c r="E241" s="32" t="s">
        <v>8773</v>
      </c>
    </row>
    <row r="242" ht="25.5">
      <c r="A242" s="1" t="s">
        <v>513</v>
      </c>
      <c r="E242" s="27" t="s">
        <v>6051</v>
      </c>
    </row>
    <row r="243" ht="25.5">
      <c r="A243" s="1" t="s">
        <v>504</v>
      </c>
      <c r="B243" s="1">
        <v>58</v>
      </c>
      <c r="C243" s="26" t="s">
        <v>8774</v>
      </c>
      <c r="D243" t="s">
        <v>506</v>
      </c>
      <c r="E243" s="27" t="s">
        <v>8775</v>
      </c>
      <c r="F243" s="28" t="s">
        <v>1626</v>
      </c>
      <c r="G243" s="29">
        <v>531.84500000000003</v>
      </c>
      <c r="H243" s="28">
        <v>0.0067999999999999996</v>
      </c>
      <c r="I243" s="30">
        <f>ROUND(G243*H243,P4)</f>
        <v>0</v>
      </c>
      <c r="L243" s="30">
        <v>0</v>
      </c>
      <c r="M243" s="24">
        <f>ROUND(G243*L243,P4)</f>
        <v>0</v>
      </c>
      <c r="N243" s="25" t="s">
        <v>6049</v>
      </c>
      <c r="O243" s="31">
        <f>M243*AA243</f>
        <v>0</v>
      </c>
      <c r="P243" s="1">
        <v>3</v>
      </c>
      <c r="AA243" s="1">
        <f>IF(P243=1,$O$3,IF(P243=2,$O$4,$O$5))</f>
        <v>0</v>
      </c>
    </row>
    <row r="244">
      <c r="A244" s="1" t="s">
        <v>510</v>
      </c>
      <c r="E244" s="27" t="s">
        <v>506</v>
      </c>
    </row>
    <row r="245" ht="409.5">
      <c r="A245" s="1" t="s">
        <v>511</v>
      </c>
      <c r="E245" s="32" t="s">
        <v>8767</v>
      </c>
    </row>
    <row r="246" ht="25.5">
      <c r="A246" s="1" t="s">
        <v>513</v>
      </c>
      <c r="E246" s="27" t="s">
        <v>6051</v>
      </c>
    </row>
    <row r="247" ht="25.5">
      <c r="A247" s="1" t="s">
        <v>504</v>
      </c>
      <c r="B247" s="1">
        <v>59</v>
      </c>
      <c r="C247" s="26" t="s">
        <v>8776</v>
      </c>
      <c r="D247" t="s">
        <v>506</v>
      </c>
      <c r="E247" s="27" t="s">
        <v>8777</v>
      </c>
      <c r="F247" s="28" t="s">
        <v>564</v>
      </c>
      <c r="G247" s="29">
        <v>84.400000000000006</v>
      </c>
      <c r="H247" s="28">
        <v>0</v>
      </c>
      <c r="I247" s="30">
        <f>ROUND(G247*H247,P4)</f>
        <v>0</v>
      </c>
      <c r="L247" s="30">
        <v>0</v>
      </c>
      <c r="M247" s="24">
        <f>ROUND(G247*L247,P4)</f>
        <v>0</v>
      </c>
      <c r="N247" s="25" t="s">
        <v>6049</v>
      </c>
      <c r="O247" s="31">
        <f>M247*AA247</f>
        <v>0</v>
      </c>
      <c r="P247" s="1">
        <v>3</v>
      </c>
      <c r="AA247" s="1">
        <f>IF(P247=1,$O$3,IF(P247=2,$O$4,$O$5))</f>
        <v>0</v>
      </c>
    </row>
    <row r="248">
      <c r="A248" s="1" t="s">
        <v>510</v>
      </c>
      <c r="E248" s="27" t="s">
        <v>506</v>
      </c>
    </row>
    <row r="249" ht="114.75">
      <c r="A249" s="1" t="s">
        <v>511</v>
      </c>
      <c r="E249" s="32" t="s">
        <v>8778</v>
      </c>
    </row>
    <row r="250" ht="25.5">
      <c r="A250" s="1" t="s">
        <v>513</v>
      </c>
      <c r="E250" s="27" t="s">
        <v>6051</v>
      </c>
    </row>
    <row r="251" ht="25.5">
      <c r="A251" s="1" t="s">
        <v>504</v>
      </c>
      <c r="B251" s="1">
        <v>60</v>
      </c>
      <c r="C251" s="26" t="s">
        <v>8779</v>
      </c>
      <c r="D251" t="s">
        <v>506</v>
      </c>
      <c r="E251" s="27" t="s">
        <v>8780</v>
      </c>
      <c r="F251" s="28" t="s">
        <v>1626</v>
      </c>
      <c r="G251" s="29">
        <v>302.94799999999998</v>
      </c>
      <c r="H251" s="28">
        <v>0.0064999999999999997</v>
      </c>
      <c r="I251" s="30">
        <f>ROUND(G251*H251,P4)</f>
        <v>0</v>
      </c>
      <c r="L251" s="30">
        <v>0</v>
      </c>
      <c r="M251" s="24">
        <f>ROUND(G251*L251,P4)</f>
        <v>0</v>
      </c>
      <c r="N251" s="25" t="s">
        <v>6049</v>
      </c>
      <c r="O251" s="31">
        <f>M251*AA251</f>
        <v>0</v>
      </c>
      <c r="P251" s="1">
        <v>3</v>
      </c>
      <c r="AA251" s="1">
        <f>IF(P251=1,$O$3,IF(P251=2,$O$4,$O$5))</f>
        <v>0</v>
      </c>
    </row>
    <row r="252">
      <c r="A252" s="1" t="s">
        <v>510</v>
      </c>
      <c r="E252" s="27" t="s">
        <v>506</v>
      </c>
    </row>
    <row r="253" ht="331.5">
      <c r="A253" s="1" t="s">
        <v>511</v>
      </c>
      <c r="E253" s="32" t="s">
        <v>8781</v>
      </c>
    </row>
    <row r="254" ht="25.5">
      <c r="A254" s="1" t="s">
        <v>513</v>
      </c>
      <c r="E254" s="27" t="s">
        <v>6051</v>
      </c>
    </row>
    <row r="255" ht="25.5">
      <c r="A255" s="1" t="s">
        <v>504</v>
      </c>
      <c r="B255" s="1">
        <v>61</v>
      </c>
      <c r="C255" s="26" t="s">
        <v>8782</v>
      </c>
      <c r="D255" t="s">
        <v>506</v>
      </c>
      <c r="E255" s="27" t="s">
        <v>8783</v>
      </c>
      <c r="F255" s="28" t="s">
        <v>1626</v>
      </c>
      <c r="G255" s="29">
        <v>302.94799999999998</v>
      </c>
      <c r="H255" s="28">
        <v>0.01575</v>
      </c>
      <c r="I255" s="30">
        <f>ROUND(G255*H255,P4)</f>
        <v>0</v>
      </c>
      <c r="L255" s="30">
        <v>0</v>
      </c>
      <c r="M255" s="24">
        <f>ROUND(G255*L255,P4)</f>
        <v>0</v>
      </c>
      <c r="N255" s="25" t="s">
        <v>6049</v>
      </c>
      <c r="O255" s="31">
        <f>M255*AA255</f>
        <v>0</v>
      </c>
      <c r="P255" s="1">
        <v>3</v>
      </c>
      <c r="AA255" s="1">
        <f>IF(P255=1,$O$3,IF(P255=2,$O$4,$O$5))</f>
        <v>0</v>
      </c>
    </row>
    <row r="256">
      <c r="A256" s="1" t="s">
        <v>510</v>
      </c>
      <c r="E256" s="27" t="s">
        <v>506</v>
      </c>
    </row>
    <row r="257" ht="331.5">
      <c r="A257" s="1" t="s">
        <v>511</v>
      </c>
      <c r="E257" s="32" t="s">
        <v>8781</v>
      </c>
    </row>
    <row r="258" ht="25.5">
      <c r="A258" s="1" t="s">
        <v>513</v>
      </c>
      <c r="E258" s="27" t="s">
        <v>6051</v>
      </c>
    </row>
    <row r="259" ht="25.5">
      <c r="A259" s="1" t="s">
        <v>504</v>
      </c>
      <c r="B259" s="1">
        <v>62</v>
      </c>
      <c r="C259" s="26" t="s">
        <v>8784</v>
      </c>
      <c r="D259" t="s">
        <v>506</v>
      </c>
      <c r="E259" s="27" t="s">
        <v>8785</v>
      </c>
      <c r="F259" s="28" t="s">
        <v>1626</v>
      </c>
      <c r="G259" s="29">
        <v>302.98399999999998</v>
      </c>
      <c r="H259" s="28">
        <v>0.0052500000000000003</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5.5">
      <c r="A261" s="1" t="s">
        <v>511</v>
      </c>
      <c r="E261" s="32" t="s">
        <v>8786</v>
      </c>
    </row>
    <row r="262" ht="25.5">
      <c r="A262" s="1" t="s">
        <v>513</v>
      </c>
      <c r="E262" s="27" t="s">
        <v>6051</v>
      </c>
    </row>
    <row r="263" ht="25.5">
      <c r="A263" s="1" t="s">
        <v>504</v>
      </c>
      <c r="B263" s="1">
        <v>63</v>
      </c>
      <c r="C263" s="26" t="s">
        <v>8787</v>
      </c>
      <c r="D263" t="s">
        <v>506</v>
      </c>
      <c r="E263" s="27" t="s">
        <v>8788</v>
      </c>
      <c r="F263" s="28" t="s">
        <v>1626</v>
      </c>
      <c r="G263" s="29">
        <v>47.404000000000003</v>
      </c>
      <c r="H263" s="28">
        <v>0</v>
      </c>
      <c r="I263" s="30">
        <f>ROUND(G263*H263,P4)</f>
        <v>0</v>
      </c>
      <c r="L263" s="30">
        <v>0</v>
      </c>
      <c r="M263" s="24">
        <f>ROUND(G263*L263,P4)</f>
        <v>0</v>
      </c>
      <c r="N263" s="25" t="s">
        <v>6049</v>
      </c>
      <c r="O263" s="31">
        <f>M263*AA263</f>
        <v>0</v>
      </c>
      <c r="P263" s="1">
        <v>3</v>
      </c>
      <c r="AA263" s="1">
        <f>IF(P263=1,$O$3,IF(P263=2,$O$4,$O$5))</f>
        <v>0</v>
      </c>
    </row>
    <row r="264">
      <c r="A264" s="1" t="s">
        <v>510</v>
      </c>
      <c r="E264" s="27" t="s">
        <v>506</v>
      </c>
    </row>
    <row r="265" ht="165.75">
      <c r="A265" s="1" t="s">
        <v>511</v>
      </c>
      <c r="E265" s="32" t="s">
        <v>8789</v>
      </c>
    </row>
    <row r="266" ht="25.5">
      <c r="A266" s="1" t="s">
        <v>513</v>
      </c>
      <c r="E266" s="27" t="s">
        <v>6051</v>
      </c>
    </row>
    <row r="267" ht="25.5">
      <c r="A267" s="1" t="s">
        <v>504</v>
      </c>
      <c r="B267" s="1">
        <v>64</v>
      </c>
      <c r="C267" s="26" t="s">
        <v>8790</v>
      </c>
      <c r="D267" t="s">
        <v>506</v>
      </c>
      <c r="E267" s="27" t="s">
        <v>8791</v>
      </c>
      <c r="F267" s="28" t="s">
        <v>560</v>
      </c>
      <c r="G267" s="29">
        <v>3.8460000000000001</v>
      </c>
      <c r="H267" s="28">
        <v>2.5018699999999998</v>
      </c>
      <c r="I267" s="30">
        <f>ROUND(G267*H267,P4)</f>
        <v>0</v>
      </c>
      <c r="L267" s="30">
        <v>0</v>
      </c>
      <c r="M267" s="24">
        <f>ROUND(G267*L267,P4)</f>
        <v>0</v>
      </c>
      <c r="N267" s="25" t="s">
        <v>6049</v>
      </c>
      <c r="O267" s="31">
        <f>M267*AA267</f>
        <v>0</v>
      </c>
      <c r="P267" s="1">
        <v>3</v>
      </c>
      <c r="AA267" s="1">
        <f>IF(P267=1,$O$3,IF(P267=2,$O$4,$O$5))</f>
        <v>0</v>
      </c>
    </row>
    <row r="268">
      <c r="A268" s="1" t="s">
        <v>510</v>
      </c>
      <c r="E268" s="27" t="s">
        <v>506</v>
      </c>
    </row>
    <row r="269" ht="38.25">
      <c r="A269" s="1" t="s">
        <v>511</v>
      </c>
      <c r="E269" s="32" t="s">
        <v>8792</v>
      </c>
    </row>
    <row r="270" ht="25.5">
      <c r="A270" s="1" t="s">
        <v>513</v>
      </c>
      <c r="E270" s="27" t="s">
        <v>6051</v>
      </c>
    </row>
    <row r="271" ht="25.5">
      <c r="A271" s="1" t="s">
        <v>504</v>
      </c>
      <c r="B271" s="1">
        <v>65</v>
      </c>
      <c r="C271" s="26" t="s">
        <v>8793</v>
      </c>
      <c r="D271" t="s">
        <v>506</v>
      </c>
      <c r="E271" s="27" t="s">
        <v>8794</v>
      </c>
      <c r="F271" s="28" t="s">
        <v>560</v>
      </c>
      <c r="G271" s="29">
        <v>3.8460000000000001</v>
      </c>
      <c r="H271" s="28">
        <v>0</v>
      </c>
      <c r="I271" s="30">
        <f>ROUND(G271*H271,P4)</f>
        <v>0</v>
      </c>
      <c r="L271" s="30">
        <v>0</v>
      </c>
      <c r="M271" s="24">
        <f>ROUND(G271*L271,P4)</f>
        <v>0</v>
      </c>
      <c r="N271" s="25" t="s">
        <v>6049</v>
      </c>
      <c r="O271" s="31">
        <f>M271*AA271</f>
        <v>0</v>
      </c>
      <c r="P271" s="1">
        <v>3</v>
      </c>
      <c r="AA271" s="1">
        <f>IF(P271=1,$O$3,IF(P271=2,$O$4,$O$5))</f>
        <v>0</v>
      </c>
    </row>
    <row r="272">
      <c r="A272" s="1" t="s">
        <v>510</v>
      </c>
      <c r="E272" s="27" t="s">
        <v>506</v>
      </c>
    </row>
    <row r="273" ht="38.25">
      <c r="A273" s="1" t="s">
        <v>511</v>
      </c>
      <c r="E273" s="32" t="s">
        <v>8792</v>
      </c>
    </row>
    <row r="274" ht="25.5">
      <c r="A274" s="1" t="s">
        <v>513</v>
      </c>
      <c r="E274" s="27" t="s">
        <v>6051</v>
      </c>
    </row>
    <row r="275">
      <c r="A275" s="1" t="s">
        <v>504</v>
      </c>
      <c r="B275" s="1">
        <v>66</v>
      </c>
      <c r="C275" s="26" t="s">
        <v>8795</v>
      </c>
      <c r="D275" t="s">
        <v>506</v>
      </c>
      <c r="E275" s="27" t="s">
        <v>8796</v>
      </c>
      <c r="F275" s="28" t="s">
        <v>2701</v>
      </c>
      <c r="G275" s="29">
        <v>0.089999999999999997</v>
      </c>
      <c r="H275" s="28">
        <v>1.062773</v>
      </c>
      <c r="I275" s="30">
        <f>ROUND(G275*H275,P4)</f>
        <v>0</v>
      </c>
      <c r="L275" s="30">
        <v>0</v>
      </c>
      <c r="M275" s="24">
        <f>ROUND(G275*L275,P4)</f>
        <v>0</v>
      </c>
      <c r="N275" s="25" t="s">
        <v>6049</v>
      </c>
      <c r="O275" s="31">
        <f>M275*AA275</f>
        <v>0</v>
      </c>
      <c r="P275" s="1">
        <v>3</v>
      </c>
      <c r="AA275" s="1">
        <f>IF(P275=1,$O$3,IF(P275=2,$O$4,$O$5))</f>
        <v>0</v>
      </c>
    </row>
    <row r="276">
      <c r="A276" s="1" t="s">
        <v>510</v>
      </c>
      <c r="E276" s="27" t="s">
        <v>506</v>
      </c>
    </row>
    <row r="277" ht="38.25">
      <c r="A277" s="1" t="s">
        <v>511</v>
      </c>
      <c r="E277" s="32" t="s">
        <v>8797</v>
      </c>
    </row>
    <row r="278" ht="25.5">
      <c r="A278" s="1" t="s">
        <v>513</v>
      </c>
      <c r="E278" s="27" t="s">
        <v>6051</v>
      </c>
    </row>
    <row r="279">
      <c r="A279" s="1" t="s">
        <v>504</v>
      </c>
      <c r="B279" s="1">
        <v>67</v>
      </c>
      <c r="C279" s="26" t="s">
        <v>8798</v>
      </c>
      <c r="D279" t="s">
        <v>506</v>
      </c>
      <c r="E279" s="27" t="s">
        <v>8799</v>
      </c>
      <c r="F279" s="28" t="s">
        <v>1626</v>
      </c>
      <c r="G279" s="29">
        <v>25.190000000000001</v>
      </c>
      <c r="H279" s="28">
        <v>0.089760000000000006</v>
      </c>
      <c r="I279" s="30">
        <f>ROUND(G279*H279,P4)</f>
        <v>0</v>
      </c>
      <c r="L279" s="30">
        <v>0</v>
      </c>
      <c r="M279" s="24">
        <f>ROUND(G279*L279,P4)</f>
        <v>0</v>
      </c>
      <c r="N279" s="25" t="s">
        <v>6049</v>
      </c>
      <c r="O279" s="31">
        <f>M279*AA279</f>
        <v>0</v>
      </c>
      <c r="P279" s="1">
        <v>3</v>
      </c>
      <c r="AA279" s="1">
        <f>IF(P279=1,$O$3,IF(P279=2,$O$4,$O$5))</f>
        <v>0</v>
      </c>
    </row>
    <row r="280">
      <c r="A280" s="1" t="s">
        <v>510</v>
      </c>
      <c r="E280" s="27" t="s">
        <v>506</v>
      </c>
    </row>
    <row r="281" ht="76.5">
      <c r="A281" s="1" t="s">
        <v>511</v>
      </c>
      <c r="E281" s="32" t="s">
        <v>8800</v>
      </c>
    </row>
    <row r="282" ht="25.5">
      <c r="A282" s="1" t="s">
        <v>513</v>
      </c>
      <c r="E282" s="27" t="s">
        <v>6051</v>
      </c>
    </row>
    <row r="283">
      <c r="A283" s="1" t="s">
        <v>504</v>
      </c>
      <c r="B283" s="1">
        <v>68</v>
      </c>
      <c r="C283" s="26" t="s">
        <v>8801</v>
      </c>
      <c r="D283" t="s">
        <v>506</v>
      </c>
      <c r="E283" s="27" t="s">
        <v>8802</v>
      </c>
      <c r="F283" s="28" t="s">
        <v>1626</v>
      </c>
      <c r="G283" s="29">
        <v>84.109999999999999</v>
      </c>
      <c r="H283" s="28">
        <v>0.11219999999999999</v>
      </c>
      <c r="I283" s="30">
        <f>ROUND(G283*H283,P4)</f>
        <v>0</v>
      </c>
      <c r="L283" s="30">
        <v>0</v>
      </c>
      <c r="M283" s="24">
        <f>ROUND(G283*L283,P4)</f>
        <v>0</v>
      </c>
      <c r="N283" s="25" t="s">
        <v>6049</v>
      </c>
      <c r="O283" s="31">
        <f>M283*AA283</f>
        <v>0</v>
      </c>
      <c r="P283" s="1">
        <v>3</v>
      </c>
      <c r="AA283" s="1">
        <f>IF(P283=1,$O$3,IF(P283=2,$O$4,$O$5))</f>
        <v>0</v>
      </c>
    </row>
    <row r="284">
      <c r="A284" s="1" t="s">
        <v>510</v>
      </c>
      <c r="E284" s="27" t="s">
        <v>506</v>
      </c>
    </row>
    <row r="285" ht="51">
      <c r="A285" s="1" t="s">
        <v>511</v>
      </c>
      <c r="E285" s="32" t="s">
        <v>8803</v>
      </c>
    </row>
    <row r="286" ht="25.5">
      <c r="A286" s="1" t="s">
        <v>513</v>
      </c>
      <c r="E286" s="27" t="s">
        <v>6051</v>
      </c>
    </row>
    <row r="287">
      <c r="A287" s="1" t="s">
        <v>504</v>
      </c>
      <c r="B287" s="1">
        <v>69</v>
      </c>
      <c r="C287" s="26" t="s">
        <v>8804</v>
      </c>
      <c r="D287" t="s">
        <v>506</v>
      </c>
      <c r="E287" s="27" t="s">
        <v>8805</v>
      </c>
      <c r="F287" s="28" t="s">
        <v>1626</v>
      </c>
      <c r="G287" s="29">
        <v>139.46000000000001</v>
      </c>
      <c r="H287" s="28">
        <v>0.010200000000000001</v>
      </c>
      <c r="I287" s="30">
        <f>ROUND(G287*H287,P4)</f>
        <v>0</v>
      </c>
      <c r="L287" s="30">
        <v>0</v>
      </c>
      <c r="M287" s="24">
        <f>ROUND(G287*L287,P4)</f>
        <v>0</v>
      </c>
      <c r="N287" s="25" t="s">
        <v>6049</v>
      </c>
      <c r="O287" s="31">
        <f>M287*AA287</f>
        <v>0</v>
      </c>
      <c r="P287" s="1">
        <v>3</v>
      </c>
      <c r="AA287" s="1">
        <f>IF(P287=1,$O$3,IF(P287=2,$O$4,$O$5))</f>
        <v>0</v>
      </c>
    </row>
    <row r="288">
      <c r="A288" s="1" t="s">
        <v>510</v>
      </c>
      <c r="E288" s="27" t="s">
        <v>506</v>
      </c>
    </row>
    <row r="289" ht="114.75">
      <c r="A289" s="1" t="s">
        <v>511</v>
      </c>
      <c r="E289" s="32" t="s">
        <v>8806</v>
      </c>
    </row>
    <row r="290" ht="25.5">
      <c r="A290" s="1" t="s">
        <v>513</v>
      </c>
      <c r="E290" s="27" t="s">
        <v>6051</v>
      </c>
    </row>
    <row r="291">
      <c r="A291" s="1" t="s">
        <v>504</v>
      </c>
      <c r="B291" s="1">
        <v>70</v>
      </c>
      <c r="C291" s="26" t="s">
        <v>8807</v>
      </c>
      <c r="D291" t="s">
        <v>506</v>
      </c>
      <c r="E291" s="27" t="s">
        <v>8808</v>
      </c>
      <c r="F291" s="28" t="s">
        <v>1626</v>
      </c>
      <c r="G291" s="29">
        <v>144.91</v>
      </c>
      <c r="H291" s="28">
        <v>0.00013200000000000001</v>
      </c>
      <c r="I291" s="30">
        <f>ROUND(G291*H291,P4)</f>
        <v>0</v>
      </c>
      <c r="L291" s="30">
        <v>0</v>
      </c>
      <c r="M291" s="24">
        <f>ROUND(G291*L291,P4)</f>
        <v>0</v>
      </c>
      <c r="N291" s="25" t="s">
        <v>6049</v>
      </c>
      <c r="O291" s="31">
        <f>M291*AA291</f>
        <v>0</v>
      </c>
      <c r="P291" s="1">
        <v>3</v>
      </c>
      <c r="AA291" s="1">
        <f>IF(P291=1,$O$3,IF(P291=2,$O$4,$O$5))</f>
        <v>0</v>
      </c>
    </row>
    <row r="292">
      <c r="A292" s="1" t="s">
        <v>510</v>
      </c>
      <c r="E292" s="27" t="s">
        <v>506</v>
      </c>
    </row>
    <row r="293" ht="140.25">
      <c r="A293" s="1" t="s">
        <v>511</v>
      </c>
      <c r="E293" s="32" t="s">
        <v>8809</v>
      </c>
    </row>
    <row r="294" ht="25.5">
      <c r="A294" s="1" t="s">
        <v>513</v>
      </c>
      <c r="E294" s="27" t="s">
        <v>6051</v>
      </c>
    </row>
    <row r="295" ht="25.5">
      <c r="A295" s="1" t="s">
        <v>504</v>
      </c>
      <c r="B295" s="1">
        <v>71</v>
      </c>
      <c r="C295" s="26" t="s">
        <v>8810</v>
      </c>
      <c r="D295" t="s">
        <v>506</v>
      </c>
      <c r="E295" s="27" t="s">
        <v>8811</v>
      </c>
      <c r="F295" s="28" t="s">
        <v>564</v>
      </c>
      <c r="G295" s="29">
        <v>154.03999999999999</v>
      </c>
      <c r="H295" s="28">
        <v>2.0999999999999999E-05</v>
      </c>
      <c r="I295" s="30">
        <f>ROUND(G295*H295,P4)</f>
        <v>0</v>
      </c>
      <c r="L295" s="30">
        <v>0</v>
      </c>
      <c r="M295" s="24">
        <f>ROUND(G295*L295,P4)</f>
        <v>0</v>
      </c>
      <c r="N295" s="25" t="s">
        <v>6049</v>
      </c>
      <c r="O295" s="31">
        <f>M295*AA295</f>
        <v>0</v>
      </c>
      <c r="P295" s="1">
        <v>3</v>
      </c>
      <c r="AA295" s="1">
        <f>IF(P295=1,$O$3,IF(P295=2,$O$4,$O$5))</f>
        <v>0</v>
      </c>
    </row>
    <row r="296">
      <c r="A296" s="1" t="s">
        <v>510</v>
      </c>
      <c r="E296" s="27" t="s">
        <v>506</v>
      </c>
    </row>
    <row r="297" ht="140.25">
      <c r="A297" s="1" t="s">
        <v>511</v>
      </c>
      <c r="E297" s="32" t="s">
        <v>8812</v>
      </c>
    </row>
    <row r="298" ht="25.5">
      <c r="A298" s="1" t="s">
        <v>513</v>
      </c>
      <c r="E298" s="27" t="s">
        <v>6051</v>
      </c>
    </row>
    <row r="299" ht="25.5">
      <c r="A299" s="1" t="s">
        <v>504</v>
      </c>
      <c r="B299" s="1">
        <v>72</v>
      </c>
      <c r="C299" s="26" t="s">
        <v>8813</v>
      </c>
      <c r="D299" t="s">
        <v>506</v>
      </c>
      <c r="E299" s="27" t="s">
        <v>8814</v>
      </c>
      <c r="F299" s="28" t="s">
        <v>519</v>
      </c>
      <c r="G299" s="29">
        <v>10</v>
      </c>
      <c r="H299" s="28">
        <v>0.00048200000000000001</v>
      </c>
      <c r="I299" s="30">
        <f>ROUND(G299*H299,P4)</f>
        <v>0</v>
      </c>
      <c r="L299" s="30">
        <v>0</v>
      </c>
      <c r="M299" s="24">
        <f>ROUND(G299*L299,P4)</f>
        <v>0</v>
      </c>
      <c r="N299" s="25" t="s">
        <v>6049</v>
      </c>
      <c r="O299" s="31">
        <f>M299*AA299</f>
        <v>0</v>
      </c>
      <c r="P299" s="1">
        <v>3</v>
      </c>
      <c r="AA299" s="1">
        <f>IF(P299=1,$O$3,IF(P299=2,$O$4,$O$5))</f>
        <v>0</v>
      </c>
    </row>
    <row r="300">
      <c r="A300" s="1" t="s">
        <v>510</v>
      </c>
      <c r="E300" s="27" t="s">
        <v>506</v>
      </c>
    </row>
    <row r="301" ht="25.5">
      <c r="A301" s="1" t="s">
        <v>511</v>
      </c>
      <c r="E301" s="32" t="s">
        <v>666</v>
      </c>
    </row>
    <row r="302" ht="25.5">
      <c r="A302" s="1" t="s">
        <v>513</v>
      </c>
      <c r="E302" s="27" t="s">
        <v>6051</v>
      </c>
    </row>
    <row r="303">
      <c r="A303" s="1" t="s">
        <v>504</v>
      </c>
      <c r="B303" s="1">
        <v>73</v>
      </c>
      <c r="C303" s="26" t="s">
        <v>8815</v>
      </c>
      <c r="D303" t="s">
        <v>506</v>
      </c>
      <c r="E303" s="27" t="s">
        <v>8816</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3.75">
      <c r="A305" s="1" t="s">
        <v>511</v>
      </c>
      <c r="E305" s="32" t="s">
        <v>8817</v>
      </c>
    </row>
    <row r="306">
      <c r="A306" s="1" t="s">
        <v>513</v>
      </c>
      <c r="E306" s="27" t="s">
        <v>506</v>
      </c>
    </row>
    <row r="307">
      <c r="A307" s="1" t="s">
        <v>504</v>
      </c>
      <c r="B307" s="1">
        <v>74</v>
      </c>
      <c r="C307" s="26" t="s">
        <v>8818</v>
      </c>
      <c r="D307" t="s">
        <v>506</v>
      </c>
      <c r="E307" s="27" t="s">
        <v>8819</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3.75">
      <c r="A309" s="1" t="s">
        <v>511</v>
      </c>
      <c r="E309" s="32" t="s">
        <v>8820</v>
      </c>
    </row>
    <row r="310">
      <c r="A310" s="1" t="s">
        <v>513</v>
      </c>
      <c r="E310" s="27" t="s">
        <v>506</v>
      </c>
    </row>
    <row r="311" ht="25.5">
      <c r="A311" s="1" t="s">
        <v>504</v>
      </c>
      <c r="B311" s="1">
        <v>75</v>
      </c>
      <c r="C311" s="26" t="s">
        <v>8821</v>
      </c>
      <c r="D311" t="s">
        <v>506</v>
      </c>
      <c r="E311" s="27" t="s">
        <v>8822</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5.5">
      <c r="A313" s="1" t="s">
        <v>511</v>
      </c>
      <c r="E313" s="32" t="s">
        <v>8823</v>
      </c>
    </row>
    <row r="314">
      <c r="A314" s="1" t="s">
        <v>513</v>
      </c>
      <c r="E314" s="27" t="s">
        <v>506</v>
      </c>
    </row>
    <row r="315">
      <c r="A315" s="1" t="s">
        <v>501</v>
      </c>
      <c r="C315" s="22" t="s">
        <v>6162</v>
      </c>
      <c r="E315" s="23" t="s">
        <v>6163</v>
      </c>
      <c r="L315" s="24">
        <f>SUMIFS(L316:L343,A316:A343,"P")</f>
        <v>0</v>
      </c>
      <c r="M315" s="24">
        <f>SUMIFS(M316:M343,A316:A343,"P")</f>
        <v>0</v>
      </c>
      <c r="N315" s="25"/>
    </row>
    <row r="316" ht="25.5">
      <c r="A316" s="1" t="s">
        <v>504</v>
      </c>
      <c r="B316" s="1">
        <v>76</v>
      </c>
      <c r="C316" s="26" t="s">
        <v>6164</v>
      </c>
      <c r="D316" t="s">
        <v>506</v>
      </c>
      <c r="E316" s="27" t="s">
        <v>6165</v>
      </c>
      <c r="F316" s="28" t="s">
        <v>1626</v>
      </c>
      <c r="G316" s="29">
        <v>225.54300000000001</v>
      </c>
      <c r="H316" s="28">
        <v>0</v>
      </c>
      <c r="I316" s="30">
        <f>ROUND(G316*H316,P4)</f>
        <v>0</v>
      </c>
      <c r="L316" s="30">
        <v>0</v>
      </c>
      <c r="M316" s="24">
        <f>ROUND(G316*L316,P4)</f>
        <v>0</v>
      </c>
      <c r="N316" s="25" t="s">
        <v>6049</v>
      </c>
      <c r="O316" s="31">
        <f>M316*AA316</f>
        <v>0</v>
      </c>
      <c r="P316" s="1">
        <v>3</v>
      </c>
      <c r="AA316" s="1">
        <f>IF(P316=1,$O$3,IF(P316=2,$O$4,$O$5))</f>
        <v>0</v>
      </c>
    </row>
    <row r="317">
      <c r="A317" s="1" t="s">
        <v>510</v>
      </c>
      <c r="E317" s="27" t="s">
        <v>506</v>
      </c>
    </row>
    <row r="318" ht="38.25">
      <c r="A318" s="1" t="s">
        <v>511</v>
      </c>
      <c r="E318" s="32" t="s">
        <v>8824</v>
      </c>
    </row>
    <row r="319" ht="25.5">
      <c r="A319" s="1" t="s">
        <v>513</v>
      </c>
      <c r="E319" s="27" t="s">
        <v>6051</v>
      </c>
    </row>
    <row r="320">
      <c r="A320" s="1" t="s">
        <v>504</v>
      </c>
      <c r="B320" s="1">
        <v>77</v>
      </c>
      <c r="C320" s="26" t="s">
        <v>8825</v>
      </c>
      <c r="D320" t="s">
        <v>506</v>
      </c>
      <c r="E320" s="27" t="s">
        <v>8826</v>
      </c>
      <c r="F320" s="28" t="s">
        <v>2701</v>
      </c>
      <c r="G320" s="29">
        <v>0.068000000000000005</v>
      </c>
      <c r="H320" s="28">
        <v>1</v>
      </c>
      <c r="I320" s="30">
        <f>ROUND(G320*H320,P4)</f>
        <v>0</v>
      </c>
      <c r="L320" s="30">
        <v>0</v>
      </c>
      <c r="M320" s="24">
        <f>ROUND(G320*L320,P4)</f>
        <v>0</v>
      </c>
      <c r="N320" s="25" t="s">
        <v>6049</v>
      </c>
      <c r="O320" s="31">
        <f>M320*AA320</f>
        <v>0</v>
      </c>
      <c r="P320" s="1">
        <v>3</v>
      </c>
      <c r="AA320" s="1">
        <f>IF(P320=1,$O$3,IF(P320=2,$O$4,$O$5))</f>
        <v>0</v>
      </c>
    </row>
    <row r="321">
      <c r="A321" s="1" t="s">
        <v>510</v>
      </c>
      <c r="E321" s="27" t="s">
        <v>506</v>
      </c>
    </row>
    <row r="322" ht="25.5">
      <c r="A322" s="1" t="s">
        <v>511</v>
      </c>
      <c r="E322" s="32" t="s">
        <v>8827</v>
      </c>
    </row>
    <row r="323" ht="25.5">
      <c r="A323" s="1" t="s">
        <v>513</v>
      </c>
      <c r="E323" s="27" t="s">
        <v>6051</v>
      </c>
    </row>
    <row r="324">
      <c r="A324" s="1" t="s">
        <v>504</v>
      </c>
      <c r="B324" s="1">
        <v>78</v>
      </c>
      <c r="C324" s="26" t="s">
        <v>8828</v>
      </c>
      <c r="D324" t="s">
        <v>506</v>
      </c>
      <c r="E324" s="27" t="s">
        <v>8829</v>
      </c>
      <c r="F324" s="28" t="s">
        <v>1626</v>
      </c>
      <c r="G324" s="29">
        <v>451.08600000000001</v>
      </c>
      <c r="H324" s="28">
        <v>0.00039800000000000002</v>
      </c>
      <c r="I324" s="30">
        <f>ROUND(G324*H324,P4)</f>
        <v>0</v>
      </c>
      <c r="L324" s="30">
        <v>0</v>
      </c>
      <c r="M324" s="24">
        <f>ROUND(G324*L324,P4)</f>
        <v>0</v>
      </c>
      <c r="N324" s="25" t="s">
        <v>6049</v>
      </c>
      <c r="O324" s="31">
        <f>M324*AA324</f>
        <v>0</v>
      </c>
      <c r="P324" s="1">
        <v>3</v>
      </c>
      <c r="AA324" s="1">
        <f>IF(P324=1,$O$3,IF(P324=2,$O$4,$O$5))</f>
        <v>0</v>
      </c>
    </row>
    <row r="325">
      <c r="A325" s="1" t="s">
        <v>510</v>
      </c>
      <c r="E325" s="27" t="s">
        <v>506</v>
      </c>
    </row>
    <row r="326" ht="38.25">
      <c r="A326" s="1" t="s">
        <v>511</v>
      </c>
      <c r="E326" s="32" t="s">
        <v>8830</v>
      </c>
    </row>
    <row r="327" ht="25.5">
      <c r="A327" s="1" t="s">
        <v>513</v>
      </c>
      <c r="E327" s="27" t="s">
        <v>6051</v>
      </c>
    </row>
    <row r="328" ht="25.5">
      <c r="A328" s="1" t="s">
        <v>504</v>
      </c>
      <c r="B328" s="1">
        <v>79</v>
      </c>
      <c r="C328" s="26" t="s">
        <v>8831</v>
      </c>
      <c r="D328" t="s">
        <v>506</v>
      </c>
      <c r="E328" s="27" t="s">
        <v>8832</v>
      </c>
      <c r="F328" s="28" t="s">
        <v>1626</v>
      </c>
      <c r="G328" s="29">
        <v>525.74099999999999</v>
      </c>
      <c r="H328" s="28">
        <v>0.0050000000000000001</v>
      </c>
      <c r="I328" s="30">
        <f>ROUND(G328*H328,P4)</f>
        <v>0</v>
      </c>
      <c r="L328" s="30">
        <v>0</v>
      </c>
      <c r="M328" s="24">
        <f>ROUND(G328*L328,P4)</f>
        <v>0</v>
      </c>
      <c r="N328" s="25" t="s">
        <v>6049</v>
      </c>
      <c r="O328" s="31">
        <f>M328*AA328</f>
        <v>0</v>
      </c>
      <c r="P328" s="1">
        <v>3</v>
      </c>
      <c r="AA328" s="1">
        <f>IF(P328=1,$O$3,IF(P328=2,$O$4,$O$5))</f>
        <v>0</v>
      </c>
    </row>
    <row r="329">
      <c r="A329" s="1" t="s">
        <v>510</v>
      </c>
      <c r="E329" s="27" t="s">
        <v>506</v>
      </c>
    </row>
    <row r="330" ht="25.5">
      <c r="A330" s="1" t="s">
        <v>511</v>
      </c>
      <c r="E330" s="32" t="s">
        <v>8833</v>
      </c>
    </row>
    <row r="331" ht="25.5">
      <c r="A331" s="1" t="s">
        <v>513</v>
      </c>
      <c r="E331" s="27" t="s">
        <v>6051</v>
      </c>
    </row>
    <row r="332" ht="25.5">
      <c r="A332" s="1" t="s">
        <v>504</v>
      </c>
      <c r="B332" s="1">
        <v>80</v>
      </c>
      <c r="C332" s="26" t="s">
        <v>6182</v>
      </c>
      <c r="D332" t="s">
        <v>506</v>
      </c>
      <c r="E332" s="27" t="s">
        <v>6183</v>
      </c>
      <c r="F332" s="28" t="s">
        <v>519</v>
      </c>
      <c r="G332" s="29">
        <v>2</v>
      </c>
      <c r="H332" s="28">
        <v>0.0001</v>
      </c>
      <c r="I332" s="30">
        <f>ROUND(G332*H332,P4)</f>
        <v>0</v>
      </c>
      <c r="L332" s="30">
        <v>0</v>
      </c>
      <c r="M332" s="24">
        <f>ROUND(G332*L332,P4)</f>
        <v>0</v>
      </c>
      <c r="N332" s="25" t="s">
        <v>6049</v>
      </c>
      <c r="O332" s="31">
        <f>M332*AA332</f>
        <v>0</v>
      </c>
      <c r="P332" s="1">
        <v>3</v>
      </c>
      <c r="AA332" s="1">
        <f>IF(P332=1,$O$3,IF(P332=2,$O$4,$O$5))</f>
        <v>0</v>
      </c>
    </row>
    <row r="333">
      <c r="A333" s="1" t="s">
        <v>510</v>
      </c>
      <c r="E333" s="27" t="s">
        <v>506</v>
      </c>
    </row>
    <row r="334" ht="38.25">
      <c r="A334" s="1" t="s">
        <v>511</v>
      </c>
      <c r="E334" s="32" t="s">
        <v>8834</v>
      </c>
    </row>
    <row r="335" ht="25.5">
      <c r="A335" s="1" t="s">
        <v>513</v>
      </c>
      <c r="E335" s="27" t="s">
        <v>6051</v>
      </c>
    </row>
    <row r="336">
      <c r="A336" s="1" t="s">
        <v>504</v>
      </c>
      <c r="B336" s="1">
        <v>81</v>
      </c>
      <c r="C336" s="26" t="s">
        <v>8835</v>
      </c>
      <c r="D336" t="s">
        <v>506</v>
      </c>
      <c r="E336" s="27" t="s">
        <v>8836</v>
      </c>
      <c r="F336" s="28" t="s">
        <v>519</v>
      </c>
      <c r="G336" s="29">
        <v>1</v>
      </c>
      <c r="H336" s="28">
        <v>0.00044999999999999999</v>
      </c>
      <c r="I336" s="30">
        <f>ROUND(G336*H336,P4)</f>
        <v>0</v>
      </c>
      <c r="L336" s="30">
        <v>0</v>
      </c>
      <c r="M336" s="24">
        <f>ROUND(G336*L336,P4)</f>
        <v>0</v>
      </c>
      <c r="N336" s="25" t="s">
        <v>6049</v>
      </c>
      <c r="O336" s="31">
        <f>M336*AA336</f>
        <v>0</v>
      </c>
      <c r="P336" s="1">
        <v>3</v>
      </c>
      <c r="AA336" s="1">
        <f>IF(P336=1,$O$3,IF(P336=2,$O$4,$O$5))</f>
        <v>0</v>
      </c>
    </row>
    <row r="337">
      <c r="A337" s="1" t="s">
        <v>510</v>
      </c>
      <c r="E337" s="27" t="s">
        <v>506</v>
      </c>
    </row>
    <row r="338" ht="25.5">
      <c r="A338" s="1" t="s">
        <v>511</v>
      </c>
      <c r="E338" s="32" t="s">
        <v>8837</v>
      </c>
    </row>
    <row r="339" ht="25.5">
      <c r="A339" s="1" t="s">
        <v>513</v>
      </c>
      <c r="E339" s="27" t="s">
        <v>6051</v>
      </c>
    </row>
    <row r="340">
      <c r="A340" s="1" t="s">
        <v>504</v>
      </c>
      <c r="B340" s="1">
        <v>82</v>
      </c>
      <c r="C340" s="26" t="s">
        <v>8838</v>
      </c>
      <c r="D340" t="s">
        <v>506</v>
      </c>
      <c r="E340" s="27" t="s">
        <v>8839</v>
      </c>
      <c r="F340" s="28" t="s">
        <v>519</v>
      </c>
      <c r="G340" s="29">
        <v>1</v>
      </c>
      <c r="H340" s="28">
        <v>0.00125</v>
      </c>
      <c r="I340" s="30">
        <f>ROUND(G340*H340,P4)</f>
        <v>0</v>
      </c>
      <c r="L340" s="30">
        <v>0</v>
      </c>
      <c r="M340" s="24">
        <f>ROUND(G340*L340,P4)</f>
        <v>0</v>
      </c>
      <c r="N340" s="25" t="s">
        <v>6049</v>
      </c>
      <c r="O340" s="31">
        <f>M340*AA340</f>
        <v>0</v>
      </c>
      <c r="P340" s="1">
        <v>3</v>
      </c>
      <c r="AA340" s="1">
        <f>IF(P340=1,$O$3,IF(P340=2,$O$4,$O$5))</f>
        <v>0</v>
      </c>
    </row>
    <row r="341">
      <c r="A341" s="1" t="s">
        <v>510</v>
      </c>
      <c r="E341" s="27" t="s">
        <v>506</v>
      </c>
    </row>
    <row r="342" ht="25.5">
      <c r="A342" s="1" t="s">
        <v>511</v>
      </c>
      <c r="E342" s="32" t="s">
        <v>8840</v>
      </c>
    </row>
    <row r="343" ht="25.5">
      <c r="A343" s="1" t="s">
        <v>513</v>
      </c>
      <c r="E343" s="27" t="s">
        <v>6051</v>
      </c>
    </row>
    <row r="344">
      <c r="A344" s="1" t="s">
        <v>501</v>
      </c>
      <c r="C344" s="22" t="s">
        <v>8841</v>
      </c>
      <c r="E344" s="23" t="s">
        <v>8842</v>
      </c>
      <c r="L344" s="24">
        <f>SUMIFS(L345:L384,A345:A384,"P")</f>
        <v>0</v>
      </c>
      <c r="M344" s="24">
        <f>SUMIFS(M345:M384,A345:A384,"P")</f>
        <v>0</v>
      </c>
      <c r="N344" s="25"/>
    </row>
    <row r="345" ht="25.5">
      <c r="A345" s="1" t="s">
        <v>504</v>
      </c>
      <c r="B345" s="1">
        <v>83</v>
      </c>
      <c r="C345" s="26" t="s">
        <v>8843</v>
      </c>
      <c r="D345" t="s">
        <v>506</v>
      </c>
      <c r="E345" s="27" t="s">
        <v>8844</v>
      </c>
      <c r="F345" s="28" t="s">
        <v>1626</v>
      </c>
      <c r="G345" s="29">
        <v>11.814</v>
      </c>
      <c r="H345" s="28">
        <v>0.0060299999999999998</v>
      </c>
      <c r="I345" s="30">
        <f>ROUND(G345*H345,P4)</f>
        <v>0</v>
      </c>
      <c r="L345" s="30">
        <v>0</v>
      </c>
      <c r="M345" s="24">
        <f>ROUND(G345*L345,P4)</f>
        <v>0</v>
      </c>
      <c r="N345" s="25" t="s">
        <v>6049</v>
      </c>
      <c r="O345" s="31">
        <f>M345*AA345</f>
        <v>0</v>
      </c>
      <c r="P345" s="1">
        <v>3</v>
      </c>
      <c r="AA345" s="1">
        <f>IF(P345=1,$O$3,IF(P345=2,$O$4,$O$5))</f>
        <v>0</v>
      </c>
    </row>
    <row r="346">
      <c r="A346" s="1" t="s">
        <v>510</v>
      </c>
      <c r="E346" s="27" t="s">
        <v>506</v>
      </c>
    </row>
    <row r="347" ht="25.5">
      <c r="A347" s="1" t="s">
        <v>511</v>
      </c>
      <c r="E347" s="32" t="s">
        <v>8845</v>
      </c>
    </row>
    <row r="348" ht="25.5">
      <c r="A348" s="1" t="s">
        <v>513</v>
      </c>
      <c r="E348" s="27" t="s">
        <v>6051</v>
      </c>
    </row>
    <row r="349">
      <c r="A349" s="1" t="s">
        <v>504</v>
      </c>
      <c r="B349" s="1">
        <v>84</v>
      </c>
      <c r="C349" s="26" t="s">
        <v>8846</v>
      </c>
      <c r="D349" t="s">
        <v>506</v>
      </c>
      <c r="E349" s="27" t="s">
        <v>8847</v>
      </c>
      <c r="F349" s="28" t="s">
        <v>1626</v>
      </c>
      <c r="G349" s="29">
        <v>12.404999999999999</v>
      </c>
      <c r="H349" s="28">
        <v>0.0011199999999999999</v>
      </c>
      <c r="I349" s="30">
        <f>ROUND(G349*H349,P4)</f>
        <v>0</v>
      </c>
      <c r="L349" s="30">
        <v>0</v>
      </c>
      <c r="M349" s="24">
        <f>ROUND(G349*L349,P4)</f>
        <v>0</v>
      </c>
      <c r="N349" s="25" t="s">
        <v>6049</v>
      </c>
      <c r="O349" s="31">
        <f>M349*AA349</f>
        <v>0</v>
      </c>
      <c r="P349" s="1">
        <v>3</v>
      </c>
      <c r="AA349" s="1">
        <f>IF(P349=1,$O$3,IF(P349=2,$O$4,$O$5))</f>
        <v>0</v>
      </c>
    </row>
    <row r="350">
      <c r="A350" s="1" t="s">
        <v>510</v>
      </c>
      <c r="E350" s="27" t="s">
        <v>506</v>
      </c>
    </row>
    <row r="351" ht="25.5">
      <c r="A351" s="1" t="s">
        <v>511</v>
      </c>
      <c r="E351" s="32" t="s">
        <v>8848</v>
      </c>
    </row>
    <row r="352" ht="25.5">
      <c r="A352" s="1" t="s">
        <v>513</v>
      </c>
      <c r="E352" s="27" t="s">
        <v>6051</v>
      </c>
    </row>
    <row r="353" ht="25.5">
      <c r="A353" s="1" t="s">
        <v>504</v>
      </c>
      <c r="B353" s="1">
        <v>85</v>
      </c>
      <c r="C353" s="26" t="s">
        <v>8849</v>
      </c>
      <c r="D353" t="s">
        <v>506</v>
      </c>
      <c r="E353" s="27" t="s">
        <v>8850</v>
      </c>
      <c r="F353" s="28" t="s">
        <v>1626</v>
      </c>
      <c r="G353" s="29">
        <v>35.609999999999999</v>
      </c>
      <c r="H353" s="28">
        <v>0</v>
      </c>
      <c r="I353" s="30">
        <f>ROUND(G353*H353,P4)</f>
        <v>0</v>
      </c>
      <c r="L353" s="30">
        <v>0</v>
      </c>
      <c r="M353" s="24">
        <f>ROUND(G353*L353,P4)</f>
        <v>0</v>
      </c>
      <c r="N353" s="25" t="s">
        <v>6049</v>
      </c>
      <c r="O353" s="31">
        <f>M353*AA353</f>
        <v>0</v>
      </c>
      <c r="P353" s="1">
        <v>3</v>
      </c>
      <c r="AA353" s="1">
        <f>IF(P353=1,$O$3,IF(P353=2,$O$4,$O$5))</f>
        <v>0</v>
      </c>
    </row>
    <row r="354">
      <c r="A354" s="1" t="s">
        <v>510</v>
      </c>
      <c r="E354" s="27" t="s">
        <v>506</v>
      </c>
    </row>
    <row r="355" ht="38.25">
      <c r="A355" s="1" t="s">
        <v>511</v>
      </c>
      <c r="E355" s="32" t="s">
        <v>8851</v>
      </c>
    </row>
    <row r="356" ht="25.5">
      <c r="A356" s="1" t="s">
        <v>513</v>
      </c>
      <c r="E356" s="27" t="s">
        <v>6051</v>
      </c>
    </row>
    <row r="357">
      <c r="A357" s="1" t="s">
        <v>504</v>
      </c>
      <c r="B357" s="1">
        <v>86</v>
      </c>
      <c r="C357" s="26" t="s">
        <v>8852</v>
      </c>
      <c r="D357" t="s">
        <v>506</v>
      </c>
      <c r="E357" s="27" t="s">
        <v>8853</v>
      </c>
      <c r="F357" s="28" t="s">
        <v>1626</v>
      </c>
      <c r="G357" s="29">
        <v>37.390999999999998</v>
      </c>
      <c r="H357" s="28">
        <v>0.0018</v>
      </c>
      <c r="I357" s="30">
        <f>ROUND(G357*H357,P4)</f>
        <v>0</v>
      </c>
      <c r="L357" s="30">
        <v>0</v>
      </c>
      <c r="M357" s="24">
        <f>ROUND(G357*L357,P4)</f>
        <v>0</v>
      </c>
      <c r="N357" s="25" t="s">
        <v>6049</v>
      </c>
      <c r="O357" s="31">
        <f>M357*AA357</f>
        <v>0</v>
      </c>
      <c r="P357" s="1">
        <v>3</v>
      </c>
      <c r="AA357" s="1">
        <f>IF(P357=1,$O$3,IF(P357=2,$O$4,$O$5))</f>
        <v>0</v>
      </c>
    </row>
    <row r="358">
      <c r="A358" s="1" t="s">
        <v>510</v>
      </c>
      <c r="E358" s="27" t="s">
        <v>506</v>
      </c>
    </row>
    <row r="359" ht="25.5">
      <c r="A359" s="1" t="s">
        <v>511</v>
      </c>
      <c r="E359" s="32" t="s">
        <v>8854</v>
      </c>
    </row>
    <row r="360" ht="25.5">
      <c r="A360" s="1" t="s">
        <v>513</v>
      </c>
      <c r="E360" s="27" t="s">
        <v>6051</v>
      </c>
    </row>
    <row r="361" ht="25.5">
      <c r="A361" s="1" t="s">
        <v>504</v>
      </c>
      <c r="B361" s="1">
        <v>87</v>
      </c>
      <c r="C361" s="26" t="s">
        <v>8855</v>
      </c>
      <c r="D361" t="s">
        <v>506</v>
      </c>
      <c r="E361" s="27" t="s">
        <v>8856</v>
      </c>
      <c r="F361" s="28" t="s">
        <v>1626</v>
      </c>
      <c r="G361" s="29">
        <v>51.335999999999999</v>
      </c>
      <c r="H361" s="28">
        <v>0</v>
      </c>
      <c r="I361" s="30">
        <f>ROUND(G361*H361,P4)</f>
        <v>0</v>
      </c>
      <c r="L361" s="30">
        <v>0</v>
      </c>
      <c r="M361" s="24">
        <f>ROUND(G361*L361,P4)</f>
        <v>0</v>
      </c>
      <c r="N361" s="25" t="s">
        <v>6049</v>
      </c>
      <c r="O361" s="31">
        <f>M361*AA361</f>
        <v>0</v>
      </c>
      <c r="P361" s="1">
        <v>3</v>
      </c>
      <c r="AA361" s="1">
        <f>IF(P361=1,$O$3,IF(P361=2,$O$4,$O$5))</f>
        <v>0</v>
      </c>
    </row>
    <row r="362">
      <c r="A362" s="1" t="s">
        <v>510</v>
      </c>
      <c r="E362" s="27" t="s">
        <v>506</v>
      </c>
    </row>
    <row r="363" ht="25.5">
      <c r="A363" s="1" t="s">
        <v>511</v>
      </c>
      <c r="E363" s="32" t="s">
        <v>8857</v>
      </c>
    </row>
    <row r="364" ht="25.5">
      <c r="A364" s="1" t="s">
        <v>513</v>
      </c>
      <c r="E364" s="27" t="s">
        <v>6051</v>
      </c>
    </row>
    <row r="365">
      <c r="A365" s="1" t="s">
        <v>504</v>
      </c>
      <c r="B365" s="1">
        <v>88</v>
      </c>
      <c r="C365" s="26" t="s">
        <v>8858</v>
      </c>
      <c r="D365" t="s">
        <v>506</v>
      </c>
      <c r="E365" s="27" t="s">
        <v>8859</v>
      </c>
      <c r="F365" s="28" t="s">
        <v>1626</v>
      </c>
      <c r="G365" s="29">
        <v>53.902999999999999</v>
      </c>
      <c r="H365" s="28">
        <v>0.0048999999999999998</v>
      </c>
      <c r="I365" s="30">
        <f>ROUND(G365*H365,P4)</f>
        <v>0</v>
      </c>
      <c r="L365" s="30">
        <v>0</v>
      </c>
      <c r="M365" s="24">
        <f>ROUND(G365*L365,P4)</f>
        <v>0</v>
      </c>
      <c r="N365" s="25" t="s">
        <v>6049</v>
      </c>
      <c r="O365" s="31">
        <f>M365*AA365</f>
        <v>0</v>
      </c>
      <c r="P365" s="1">
        <v>3</v>
      </c>
      <c r="AA365" s="1">
        <f>IF(P365=1,$O$3,IF(P365=2,$O$4,$O$5))</f>
        <v>0</v>
      </c>
    </row>
    <row r="366">
      <c r="A366" s="1" t="s">
        <v>510</v>
      </c>
      <c r="E366" s="27" t="s">
        <v>506</v>
      </c>
    </row>
    <row r="367" ht="25.5">
      <c r="A367" s="1" t="s">
        <v>511</v>
      </c>
      <c r="E367" s="32" t="s">
        <v>8860</v>
      </c>
    </row>
    <row r="368" ht="25.5">
      <c r="A368" s="1" t="s">
        <v>513</v>
      </c>
      <c r="E368" s="27" t="s">
        <v>6051</v>
      </c>
    </row>
    <row r="369" ht="25.5">
      <c r="A369" s="1" t="s">
        <v>504</v>
      </c>
      <c r="B369" s="1">
        <v>89</v>
      </c>
      <c r="C369" s="26" t="s">
        <v>8861</v>
      </c>
      <c r="D369" t="s">
        <v>506</v>
      </c>
      <c r="E369" s="27" t="s">
        <v>8862</v>
      </c>
      <c r="F369" s="28" t="s">
        <v>1626</v>
      </c>
      <c r="G369" s="29">
        <v>109.3</v>
      </c>
      <c r="H369" s="28">
        <v>0</v>
      </c>
      <c r="I369" s="30">
        <f>ROUND(G369*H369,P4)</f>
        <v>0</v>
      </c>
      <c r="L369" s="30">
        <v>0</v>
      </c>
      <c r="M369" s="24">
        <f>ROUND(G369*L369,P4)</f>
        <v>0</v>
      </c>
      <c r="N369" s="25" t="s">
        <v>6049</v>
      </c>
      <c r="O369" s="31">
        <f>M369*AA369</f>
        <v>0</v>
      </c>
      <c r="P369" s="1">
        <v>3</v>
      </c>
      <c r="AA369" s="1">
        <f>IF(P369=1,$O$3,IF(P369=2,$O$4,$O$5))</f>
        <v>0</v>
      </c>
    </row>
    <row r="370">
      <c r="A370" s="1" t="s">
        <v>510</v>
      </c>
      <c r="E370" s="27" t="s">
        <v>506</v>
      </c>
    </row>
    <row r="371" ht="114.75">
      <c r="A371" s="1" t="s">
        <v>511</v>
      </c>
      <c r="E371" s="32" t="s">
        <v>8863</v>
      </c>
    </row>
    <row r="372" ht="25.5">
      <c r="A372" s="1" t="s">
        <v>513</v>
      </c>
      <c r="E372" s="27" t="s">
        <v>6051</v>
      </c>
    </row>
    <row r="373" ht="38.25">
      <c r="A373" s="1" t="s">
        <v>504</v>
      </c>
      <c r="B373" s="1">
        <v>90</v>
      </c>
      <c r="C373" s="26" t="s">
        <v>8864</v>
      </c>
      <c r="D373" t="s">
        <v>506</v>
      </c>
      <c r="E373" s="27" t="s">
        <v>8865</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5.5">
      <c r="A375" s="1" t="s">
        <v>511</v>
      </c>
      <c r="E375" s="32" t="s">
        <v>8866</v>
      </c>
    </row>
    <row r="376">
      <c r="A376" s="1" t="s">
        <v>513</v>
      </c>
      <c r="E376" s="27" t="s">
        <v>506</v>
      </c>
    </row>
    <row r="377" ht="25.5">
      <c r="A377" s="1" t="s">
        <v>504</v>
      </c>
      <c r="B377" s="1">
        <v>91</v>
      </c>
      <c r="C377" s="26" t="s">
        <v>8867</v>
      </c>
      <c r="D377" t="s">
        <v>506</v>
      </c>
      <c r="E377" s="27" t="s">
        <v>8868</v>
      </c>
      <c r="F377" s="28" t="s">
        <v>1626</v>
      </c>
      <c r="G377" s="29">
        <v>155.50700000000001</v>
      </c>
      <c r="H377" s="28">
        <v>0.0060000000000000001</v>
      </c>
      <c r="I377" s="30">
        <f>ROUND(G377*H377,P4)</f>
        <v>0</v>
      </c>
      <c r="L377" s="30">
        <v>0</v>
      </c>
      <c r="M377" s="24">
        <f>ROUND(G377*L377,P4)</f>
        <v>0</v>
      </c>
      <c r="N377" s="25" t="s">
        <v>6049</v>
      </c>
      <c r="O377" s="31">
        <f>M377*AA377</f>
        <v>0</v>
      </c>
      <c r="P377" s="1">
        <v>3</v>
      </c>
      <c r="AA377" s="1">
        <f>IF(P377=1,$O$3,IF(P377=2,$O$4,$O$5))</f>
        <v>0</v>
      </c>
    </row>
    <row r="378">
      <c r="A378" s="1" t="s">
        <v>510</v>
      </c>
      <c r="E378" s="27" t="s">
        <v>506</v>
      </c>
    </row>
    <row r="379" ht="267.75">
      <c r="A379" s="1" t="s">
        <v>511</v>
      </c>
      <c r="E379" s="32" t="s">
        <v>8869</v>
      </c>
    </row>
    <row r="380" ht="25.5">
      <c r="A380" s="1" t="s">
        <v>513</v>
      </c>
      <c r="E380" s="27" t="s">
        <v>6051</v>
      </c>
    </row>
    <row r="381">
      <c r="A381" s="1" t="s">
        <v>504</v>
      </c>
      <c r="B381" s="1">
        <v>92</v>
      </c>
      <c r="C381" s="26" t="s">
        <v>8870</v>
      </c>
      <c r="D381" t="s">
        <v>506</v>
      </c>
      <c r="E381" s="27" t="s">
        <v>8871</v>
      </c>
      <c r="F381" s="28" t="s">
        <v>1626</v>
      </c>
      <c r="G381" s="29">
        <v>163.28200000000001</v>
      </c>
      <c r="H381" s="28">
        <v>0.0023999999999999998</v>
      </c>
      <c r="I381" s="30">
        <f>ROUND(G381*H381,P4)</f>
        <v>0</v>
      </c>
      <c r="L381" s="30">
        <v>0</v>
      </c>
      <c r="M381" s="24">
        <f>ROUND(G381*L381,P4)</f>
        <v>0</v>
      </c>
      <c r="N381" s="25" t="s">
        <v>6049</v>
      </c>
      <c r="O381" s="31">
        <f>M381*AA381</f>
        <v>0</v>
      </c>
      <c r="P381" s="1">
        <v>3</v>
      </c>
      <c r="AA381" s="1">
        <f>IF(P381=1,$O$3,IF(P381=2,$O$4,$O$5))</f>
        <v>0</v>
      </c>
    </row>
    <row r="382">
      <c r="A382" s="1" t="s">
        <v>510</v>
      </c>
      <c r="E382" s="27" t="s">
        <v>506</v>
      </c>
    </row>
    <row r="383" ht="25.5">
      <c r="A383" s="1" t="s">
        <v>511</v>
      </c>
      <c r="E383" s="32" t="s">
        <v>8872</v>
      </c>
    </row>
    <row r="384" ht="25.5">
      <c r="A384" s="1" t="s">
        <v>513</v>
      </c>
      <c r="E384" s="27" t="s">
        <v>6051</v>
      </c>
    </row>
    <row r="385">
      <c r="A385" s="1" t="s">
        <v>501</v>
      </c>
      <c r="C385" s="22" t="s">
        <v>8873</v>
      </c>
      <c r="E385" s="23" t="s">
        <v>8874</v>
      </c>
      <c r="L385" s="24">
        <f>SUMIFS(L386:L469,A386:A469,"P")</f>
        <v>0</v>
      </c>
      <c r="M385" s="24">
        <f>SUMIFS(M386:M469,A386:A469,"P")</f>
        <v>0</v>
      </c>
      <c r="N385" s="25"/>
    </row>
    <row r="386">
      <c r="A386" s="1" t="s">
        <v>504</v>
      </c>
      <c r="B386" s="1">
        <v>93</v>
      </c>
      <c r="C386" s="26" t="s">
        <v>8875</v>
      </c>
      <c r="D386" t="s">
        <v>506</v>
      </c>
      <c r="E386" s="27" t="s">
        <v>8876</v>
      </c>
      <c r="F386" s="28" t="s">
        <v>564</v>
      </c>
      <c r="G386" s="29">
        <v>2</v>
      </c>
      <c r="H386" s="28">
        <v>0.00040499999999999998</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526</v>
      </c>
    </row>
    <row r="389" ht="25.5">
      <c r="A389" s="1" t="s">
        <v>513</v>
      </c>
      <c r="E389" s="27" t="s">
        <v>6051</v>
      </c>
    </row>
    <row r="390">
      <c r="A390" s="1" t="s">
        <v>504</v>
      </c>
      <c r="B390" s="1">
        <v>94</v>
      </c>
      <c r="C390" s="26" t="s">
        <v>8877</v>
      </c>
      <c r="D390" t="s">
        <v>506</v>
      </c>
      <c r="E390" s="27" t="s">
        <v>8878</v>
      </c>
      <c r="F390" s="28" t="s">
        <v>564</v>
      </c>
      <c r="G390" s="29">
        <v>14</v>
      </c>
      <c r="H390" s="28">
        <v>0.00041199999999999999</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1687</v>
      </c>
    </row>
    <row r="393" ht="25.5">
      <c r="A393" s="1" t="s">
        <v>513</v>
      </c>
      <c r="E393" s="27" t="s">
        <v>6051</v>
      </c>
    </row>
    <row r="394">
      <c r="A394" s="1" t="s">
        <v>504</v>
      </c>
      <c r="B394" s="1">
        <v>95</v>
      </c>
      <c r="C394" s="26" t="s">
        <v>8879</v>
      </c>
      <c r="D394" t="s">
        <v>506</v>
      </c>
      <c r="E394" s="27" t="s">
        <v>8880</v>
      </c>
      <c r="F394" s="28" t="s">
        <v>564</v>
      </c>
      <c r="G394" s="29">
        <v>4</v>
      </c>
      <c r="H394" s="28">
        <v>0.00047699999999999999</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541</v>
      </c>
    </row>
    <row r="397" ht="25.5">
      <c r="A397" s="1" t="s">
        <v>513</v>
      </c>
      <c r="E397" s="27" t="s">
        <v>6051</v>
      </c>
    </row>
    <row r="398">
      <c r="A398" s="1" t="s">
        <v>504</v>
      </c>
      <c r="B398" s="1">
        <v>96</v>
      </c>
      <c r="C398" s="26" t="s">
        <v>8881</v>
      </c>
      <c r="D398" t="s">
        <v>506</v>
      </c>
      <c r="E398" s="27" t="s">
        <v>8882</v>
      </c>
      <c r="F398" s="28" t="s">
        <v>564</v>
      </c>
      <c r="G398" s="29">
        <v>5</v>
      </c>
      <c r="H398" s="28">
        <v>0.0022360000000000001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1081</v>
      </c>
    </row>
    <row r="401" ht="25.5">
      <c r="A401" s="1" t="s">
        <v>513</v>
      </c>
      <c r="E401" s="27" t="s">
        <v>6051</v>
      </c>
    </row>
    <row r="402">
      <c r="A402" s="1" t="s">
        <v>504</v>
      </c>
      <c r="B402" s="1">
        <v>97</v>
      </c>
      <c r="C402" s="26" t="s">
        <v>8883</v>
      </c>
      <c r="D402" t="s">
        <v>506</v>
      </c>
      <c r="E402" s="27" t="s">
        <v>8884</v>
      </c>
      <c r="F402" s="28" t="s">
        <v>564</v>
      </c>
      <c r="G402" s="29">
        <v>22</v>
      </c>
      <c r="H402" s="28">
        <v>0.0018979999999999999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875</v>
      </c>
    </row>
    <row r="405" ht="25.5">
      <c r="A405" s="1" t="s">
        <v>513</v>
      </c>
      <c r="E405" s="27" t="s">
        <v>6051</v>
      </c>
    </row>
    <row r="406">
      <c r="A406" s="1" t="s">
        <v>504</v>
      </c>
      <c r="B406" s="1">
        <v>98</v>
      </c>
      <c r="C406" s="26" t="s">
        <v>8885</v>
      </c>
      <c r="D406" t="s">
        <v>506</v>
      </c>
      <c r="E406" s="27" t="s">
        <v>8886</v>
      </c>
      <c r="F406" s="28" t="s">
        <v>519</v>
      </c>
      <c r="G406" s="29">
        <v>1</v>
      </c>
      <c r="H406" s="28">
        <v>0</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8887</v>
      </c>
    </row>
    <row r="409" ht="25.5">
      <c r="A409" s="1" t="s">
        <v>513</v>
      </c>
      <c r="E409" s="27" t="s">
        <v>6051</v>
      </c>
    </row>
    <row r="410">
      <c r="A410" s="1" t="s">
        <v>504</v>
      </c>
      <c r="B410" s="1">
        <v>99</v>
      </c>
      <c r="C410" s="26" t="s">
        <v>8888</v>
      </c>
      <c r="D410" t="s">
        <v>506</v>
      </c>
      <c r="E410" s="27" t="s">
        <v>8889</v>
      </c>
      <c r="F410" s="28" t="s">
        <v>519</v>
      </c>
      <c r="G410" s="29">
        <v>6</v>
      </c>
      <c r="H410" s="28">
        <v>0</v>
      </c>
      <c r="I410" s="30">
        <f>ROUND(G410*H410,P4)</f>
        <v>0</v>
      </c>
      <c r="L410" s="30">
        <v>0</v>
      </c>
      <c r="M410" s="24">
        <f>ROUND(G410*L410,P4)</f>
        <v>0</v>
      </c>
      <c r="N410" s="25" t="s">
        <v>6049</v>
      </c>
      <c r="O410" s="31">
        <f>M410*AA410</f>
        <v>0</v>
      </c>
      <c r="P410" s="1">
        <v>3</v>
      </c>
      <c r="AA410" s="1">
        <f>IF(P410=1,$O$3,IF(P410=2,$O$4,$O$5))</f>
        <v>0</v>
      </c>
    </row>
    <row r="411">
      <c r="A411" s="1" t="s">
        <v>510</v>
      </c>
      <c r="E411" s="27" t="s">
        <v>506</v>
      </c>
    </row>
    <row r="412" ht="51">
      <c r="A412" s="1" t="s">
        <v>511</v>
      </c>
      <c r="E412" s="32" t="s">
        <v>8890</v>
      </c>
    </row>
    <row r="413" ht="25.5">
      <c r="A413" s="1" t="s">
        <v>513</v>
      </c>
      <c r="E413" s="27" t="s">
        <v>6051</v>
      </c>
    </row>
    <row r="414">
      <c r="A414" s="1" t="s">
        <v>504</v>
      </c>
      <c r="B414" s="1">
        <v>100</v>
      </c>
      <c r="C414" s="26" t="s">
        <v>8891</v>
      </c>
      <c r="D414" t="s">
        <v>506</v>
      </c>
      <c r="E414" s="27" t="s">
        <v>8892</v>
      </c>
      <c r="F414" s="28" t="s">
        <v>519</v>
      </c>
      <c r="G414" s="29">
        <v>1</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8893</v>
      </c>
    </row>
    <row r="417" ht="25.5">
      <c r="A417" s="1" t="s">
        <v>513</v>
      </c>
      <c r="E417" s="27" t="s">
        <v>6051</v>
      </c>
    </row>
    <row r="418">
      <c r="A418" s="1" t="s">
        <v>504</v>
      </c>
      <c r="B418" s="1">
        <v>101</v>
      </c>
      <c r="C418" s="26" t="s">
        <v>8894</v>
      </c>
      <c r="D418" t="s">
        <v>506</v>
      </c>
      <c r="E418" s="27" t="s">
        <v>8895</v>
      </c>
      <c r="F418" s="28" t="s">
        <v>519</v>
      </c>
      <c r="G418" s="29">
        <v>4</v>
      </c>
      <c r="H418" s="28">
        <v>0</v>
      </c>
      <c r="I418" s="30">
        <f>ROUND(G418*H418,P4)</f>
        <v>0</v>
      </c>
      <c r="L418" s="30">
        <v>0</v>
      </c>
      <c r="M418" s="24">
        <f>ROUND(G418*L418,P4)</f>
        <v>0</v>
      </c>
      <c r="N418" s="25" t="s">
        <v>6049</v>
      </c>
      <c r="O418" s="31">
        <f>M418*AA418</f>
        <v>0</v>
      </c>
      <c r="P418" s="1">
        <v>3</v>
      </c>
      <c r="AA418" s="1">
        <f>IF(P418=1,$O$3,IF(P418=2,$O$4,$O$5))</f>
        <v>0</v>
      </c>
    </row>
    <row r="419">
      <c r="A419" s="1" t="s">
        <v>510</v>
      </c>
      <c r="E419" s="27" t="s">
        <v>506</v>
      </c>
    </row>
    <row r="420" ht="63.75">
      <c r="A420" s="1" t="s">
        <v>511</v>
      </c>
      <c r="E420" s="32" t="s">
        <v>8896</v>
      </c>
    </row>
    <row r="421" ht="25.5">
      <c r="A421" s="1" t="s">
        <v>513</v>
      </c>
      <c r="E421" s="27" t="s">
        <v>6051</v>
      </c>
    </row>
    <row r="422">
      <c r="A422" s="1" t="s">
        <v>504</v>
      </c>
      <c r="B422" s="1">
        <v>102</v>
      </c>
      <c r="C422" s="26" t="s">
        <v>8897</v>
      </c>
      <c r="D422" t="s">
        <v>506</v>
      </c>
      <c r="E422" s="27" t="s">
        <v>8898</v>
      </c>
      <c r="F422" s="28" t="s">
        <v>519</v>
      </c>
      <c r="G422" s="29">
        <v>2</v>
      </c>
      <c r="H422" s="28">
        <v>0.00076999999999999996</v>
      </c>
      <c r="I422" s="30">
        <f>ROUND(G422*H422,P4)</f>
        <v>0</v>
      </c>
      <c r="L422" s="30">
        <v>0</v>
      </c>
      <c r="M422" s="24">
        <f>ROUND(G422*L422,P4)</f>
        <v>0</v>
      </c>
      <c r="N422" s="25" t="s">
        <v>6049</v>
      </c>
      <c r="O422" s="31">
        <f>M422*AA422</f>
        <v>0</v>
      </c>
      <c r="P422" s="1">
        <v>3</v>
      </c>
      <c r="AA422" s="1">
        <f>IF(P422=1,$O$3,IF(P422=2,$O$4,$O$5))</f>
        <v>0</v>
      </c>
    </row>
    <row r="423">
      <c r="A423" s="1" t="s">
        <v>510</v>
      </c>
      <c r="E423" s="27" t="s">
        <v>506</v>
      </c>
    </row>
    <row r="424" ht="25.5">
      <c r="A424" s="1" t="s">
        <v>511</v>
      </c>
      <c r="E424" s="32" t="s">
        <v>526</v>
      </c>
    </row>
    <row r="425" ht="25.5">
      <c r="A425" s="1" t="s">
        <v>513</v>
      </c>
      <c r="E425" s="27" t="s">
        <v>6051</v>
      </c>
    </row>
    <row r="426">
      <c r="A426" s="1" t="s">
        <v>504</v>
      </c>
      <c r="B426" s="1">
        <v>103</v>
      </c>
      <c r="C426" s="26" t="s">
        <v>8899</v>
      </c>
      <c r="D426" t="s">
        <v>506</v>
      </c>
      <c r="E426" s="27" t="s">
        <v>8900</v>
      </c>
      <c r="F426" s="28" t="s">
        <v>519</v>
      </c>
      <c r="G426" s="29">
        <v>2</v>
      </c>
      <c r="H426" s="28">
        <v>0.00018000000000000001</v>
      </c>
      <c r="I426" s="30">
        <f>ROUND(G426*H426,P4)</f>
        <v>0</v>
      </c>
      <c r="L426" s="30">
        <v>0</v>
      </c>
      <c r="M426" s="24">
        <f>ROUND(G426*L426,P4)</f>
        <v>0</v>
      </c>
      <c r="N426" s="25" t="s">
        <v>6049</v>
      </c>
      <c r="O426" s="31">
        <f>M426*AA426</f>
        <v>0</v>
      </c>
      <c r="P426" s="1">
        <v>3</v>
      </c>
      <c r="AA426" s="1">
        <f>IF(P426=1,$O$3,IF(P426=2,$O$4,$O$5))</f>
        <v>0</v>
      </c>
    </row>
    <row r="427">
      <c r="A427" s="1" t="s">
        <v>510</v>
      </c>
      <c r="E427" s="27" t="s">
        <v>506</v>
      </c>
    </row>
    <row r="428" ht="25.5">
      <c r="A428" s="1" t="s">
        <v>511</v>
      </c>
      <c r="E428" s="32" t="s">
        <v>526</v>
      </c>
    </row>
    <row r="429" ht="25.5">
      <c r="A429" s="1" t="s">
        <v>513</v>
      </c>
      <c r="E429" s="27" t="s">
        <v>6051</v>
      </c>
    </row>
    <row r="430">
      <c r="A430" s="1" t="s">
        <v>504</v>
      </c>
      <c r="B430" s="1">
        <v>104</v>
      </c>
      <c r="C430" s="26" t="s">
        <v>8901</v>
      </c>
      <c r="D430" t="s">
        <v>506</v>
      </c>
      <c r="E430" s="27" t="s">
        <v>8902</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5.5">
      <c r="A432" s="1" t="s">
        <v>511</v>
      </c>
      <c r="E432" s="32" t="s">
        <v>526</v>
      </c>
    </row>
    <row r="433">
      <c r="A433" s="1" t="s">
        <v>513</v>
      </c>
      <c r="E433" s="27" t="s">
        <v>506</v>
      </c>
    </row>
    <row r="434">
      <c r="A434" s="1" t="s">
        <v>504</v>
      </c>
      <c r="B434" s="1">
        <v>105</v>
      </c>
      <c r="C434" s="26" t="s">
        <v>8903</v>
      </c>
      <c r="D434" t="s">
        <v>506</v>
      </c>
      <c r="E434" s="27" t="s">
        <v>8904</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5.5">
      <c r="A436" s="1" t="s">
        <v>511</v>
      </c>
      <c r="E436" s="32" t="s">
        <v>526</v>
      </c>
    </row>
    <row r="437">
      <c r="A437" s="1" t="s">
        <v>513</v>
      </c>
      <c r="E437" s="27" t="s">
        <v>506</v>
      </c>
    </row>
    <row r="438" ht="25.5">
      <c r="A438" s="1" t="s">
        <v>504</v>
      </c>
      <c r="B438" s="1">
        <v>106</v>
      </c>
      <c r="C438" s="26" t="s">
        <v>8905</v>
      </c>
      <c r="D438" t="s">
        <v>506</v>
      </c>
      <c r="E438" s="27" t="s">
        <v>8906</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5.5">
      <c r="A440" s="1" t="s">
        <v>511</v>
      </c>
      <c r="E440" s="32" t="s">
        <v>526</v>
      </c>
    </row>
    <row r="441">
      <c r="A441" s="1" t="s">
        <v>513</v>
      </c>
      <c r="E441" s="27" t="s">
        <v>506</v>
      </c>
    </row>
    <row r="442">
      <c r="A442" s="1" t="s">
        <v>504</v>
      </c>
      <c r="B442" s="1">
        <v>107</v>
      </c>
      <c r="C442" s="26" t="s">
        <v>8907</v>
      </c>
      <c r="D442" t="s">
        <v>506</v>
      </c>
      <c r="E442" s="27" t="s">
        <v>8908</v>
      </c>
      <c r="F442" s="28" t="s">
        <v>519</v>
      </c>
      <c r="G442" s="29">
        <v>3</v>
      </c>
      <c r="H442" s="28">
        <v>6.0000000000000002E-05</v>
      </c>
      <c r="I442" s="30">
        <f>ROUND(G442*H442,P4)</f>
        <v>0</v>
      </c>
      <c r="L442" s="30">
        <v>0</v>
      </c>
      <c r="M442" s="24">
        <f>ROUND(G442*L442,P4)</f>
        <v>0</v>
      </c>
      <c r="N442" s="25" t="s">
        <v>6049</v>
      </c>
      <c r="O442" s="31">
        <f>M442*AA442</f>
        <v>0</v>
      </c>
      <c r="P442" s="1">
        <v>3</v>
      </c>
      <c r="AA442" s="1">
        <f>IF(P442=1,$O$3,IF(P442=2,$O$4,$O$5))</f>
        <v>0</v>
      </c>
    </row>
    <row r="443">
      <c r="A443" s="1" t="s">
        <v>510</v>
      </c>
      <c r="E443" s="27" t="s">
        <v>506</v>
      </c>
    </row>
    <row r="444" ht="38.25">
      <c r="A444" s="1" t="s">
        <v>511</v>
      </c>
      <c r="E444" s="32" t="s">
        <v>8909</v>
      </c>
    </row>
    <row r="445" ht="25.5">
      <c r="A445" s="1" t="s">
        <v>513</v>
      </c>
      <c r="E445" s="27" t="s">
        <v>6051</v>
      </c>
    </row>
    <row r="446">
      <c r="A446" s="1" t="s">
        <v>504</v>
      </c>
      <c r="B446" s="1">
        <v>108</v>
      </c>
      <c r="C446" s="26" t="s">
        <v>8910</v>
      </c>
      <c r="D446" t="s">
        <v>506</v>
      </c>
      <c r="E446" s="27" t="s">
        <v>8911</v>
      </c>
      <c r="F446" s="28" t="s">
        <v>519</v>
      </c>
      <c r="G446" s="29">
        <v>2</v>
      </c>
      <c r="H446" s="28">
        <v>9.0000000000000006E-05</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8912</v>
      </c>
    </row>
    <row r="449" ht="25.5">
      <c r="A449" s="1" t="s">
        <v>513</v>
      </c>
      <c r="E449" s="27" t="s">
        <v>6051</v>
      </c>
    </row>
    <row r="450">
      <c r="A450" s="1" t="s">
        <v>504</v>
      </c>
      <c r="B450" s="1">
        <v>109</v>
      </c>
      <c r="C450" s="26" t="s">
        <v>8913</v>
      </c>
      <c r="D450" t="s">
        <v>506</v>
      </c>
      <c r="E450" s="27" t="s">
        <v>8914</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5.5">
      <c r="A452" s="1" t="s">
        <v>511</v>
      </c>
      <c r="E452" s="32" t="s">
        <v>8915</v>
      </c>
    </row>
    <row r="453">
      <c r="A453" s="1" t="s">
        <v>513</v>
      </c>
      <c r="E453" s="27" t="s">
        <v>506</v>
      </c>
    </row>
    <row r="454">
      <c r="A454" s="1" t="s">
        <v>504</v>
      </c>
      <c r="B454" s="1">
        <v>110</v>
      </c>
      <c r="C454" s="26" t="s">
        <v>8916</v>
      </c>
      <c r="D454" t="s">
        <v>506</v>
      </c>
      <c r="E454" s="27" t="s">
        <v>8917</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5.5">
      <c r="A456" s="1" t="s">
        <v>511</v>
      </c>
      <c r="E456" s="32" t="s">
        <v>8915</v>
      </c>
    </row>
    <row r="457">
      <c r="A457" s="1" t="s">
        <v>513</v>
      </c>
      <c r="E457" s="27" t="s">
        <v>506</v>
      </c>
    </row>
    <row r="458">
      <c r="A458" s="1" t="s">
        <v>504</v>
      </c>
      <c r="B458" s="1">
        <v>111</v>
      </c>
      <c r="C458" s="26" t="s">
        <v>8918</v>
      </c>
      <c r="D458" t="s">
        <v>506</v>
      </c>
      <c r="E458" s="27" t="s">
        <v>8919</v>
      </c>
      <c r="F458" s="28" t="s">
        <v>519</v>
      </c>
      <c r="G458" s="29">
        <v>8</v>
      </c>
      <c r="H458" s="28">
        <v>0.0015</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846</v>
      </c>
    </row>
    <row r="461" ht="25.5">
      <c r="A461" s="1" t="s">
        <v>513</v>
      </c>
      <c r="E461" s="27" t="s">
        <v>6051</v>
      </c>
    </row>
    <row r="462">
      <c r="A462" s="1" t="s">
        <v>504</v>
      </c>
      <c r="B462" s="1">
        <v>112</v>
      </c>
      <c r="C462" s="26" t="s">
        <v>8920</v>
      </c>
      <c r="D462" t="s">
        <v>506</v>
      </c>
      <c r="E462" s="27" t="s">
        <v>8921</v>
      </c>
      <c r="F462" s="28" t="s">
        <v>519</v>
      </c>
      <c r="G462" s="29">
        <v>3</v>
      </c>
      <c r="H462" s="28">
        <v>0.00028499999999999999</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671</v>
      </c>
    </row>
    <row r="465" ht="25.5">
      <c r="A465" s="1" t="s">
        <v>513</v>
      </c>
      <c r="E465" s="27" t="s">
        <v>6051</v>
      </c>
    </row>
    <row r="466">
      <c r="A466" s="1" t="s">
        <v>504</v>
      </c>
      <c r="B466" s="1">
        <v>113</v>
      </c>
      <c r="C466" s="26" t="s">
        <v>8922</v>
      </c>
      <c r="D466" t="s">
        <v>506</v>
      </c>
      <c r="E466" s="27" t="s">
        <v>8923</v>
      </c>
      <c r="F466" s="28" t="s">
        <v>564</v>
      </c>
      <c r="G466" s="29">
        <v>47</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8924</v>
      </c>
    </row>
    <row r="469" ht="25.5">
      <c r="A469" s="1" t="s">
        <v>513</v>
      </c>
      <c r="E469" s="27" t="s">
        <v>6051</v>
      </c>
    </row>
    <row r="470">
      <c r="A470" s="1" t="s">
        <v>501</v>
      </c>
      <c r="C470" s="22" t="s">
        <v>7279</v>
      </c>
      <c r="E470" s="23" t="s">
        <v>7280</v>
      </c>
      <c r="L470" s="24">
        <f>SUMIFS(L471:L522,A471:A522,"P")</f>
        <v>0</v>
      </c>
      <c r="M470" s="24">
        <f>SUMIFS(M471:M522,A471:A522,"P")</f>
        <v>0</v>
      </c>
      <c r="N470" s="25"/>
    </row>
    <row r="471" ht="25.5">
      <c r="A471" s="1" t="s">
        <v>504</v>
      </c>
      <c r="B471" s="1">
        <v>114</v>
      </c>
      <c r="C471" s="26" t="s">
        <v>8925</v>
      </c>
      <c r="D471" t="s">
        <v>506</v>
      </c>
      <c r="E471" s="27" t="s">
        <v>8926</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5.5">
      <c r="A473" s="1" t="s">
        <v>511</v>
      </c>
      <c r="E473" s="32" t="s">
        <v>686</v>
      </c>
    </row>
    <row r="474">
      <c r="A474" s="1" t="s">
        <v>513</v>
      </c>
      <c r="E474" s="27" t="s">
        <v>506</v>
      </c>
    </row>
    <row r="475" ht="25.5">
      <c r="A475" s="1" t="s">
        <v>504</v>
      </c>
      <c r="B475" s="1">
        <v>115</v>
      </c>
      <c r="C475" s="26" t="s">
        <v>8927</v>
      </c>
      <c r="D475" t="s">
        <v>506</v>
      </c>
      <c r="E475" s="27" t="s">
        <v>8928</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5.5">
      <c r="A477" s="1" t="s">
        <v>511</v>
      </c>
      <c r="E477" s="32" t="s">
        <v>710</v>
      </c>
    </row>
    <row r="478">
      <c r="A478" s="1" t="s">
        <v>513</v>
      </c>
      <c r="E478" s="27" t="s">
        <v>506</v>
      </c>
    </row>
    <row r="479" ht="25.5">
      <c r="A479" s="1" t="s">
        <v>504</v>
      </c>
      <c r="B479" s="1">
        <v>116</v>
      </c>
      <c r="C479" s="26" t="s">
        <v>8929</v>
      </c>
      <c r="D479" t="s">
        <v>506</v>
      </c>
      <c r="E479" s="27" t="s">
        <v>8930</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5.5">
      <c r="A481" s="1" t="s">
        <v>511</v>
      </c>
      <c r="E481" s="32" t="s">
        <v>671</v>
      </c>
    </row>
    <row r="482">
      <c r="A482" s="1" t="s">
        <v>513</v>
      </c>
      <c r="E482" s="27" t="s">
        <v>506</v>
      </c>
    </row>
    <row r="483" ht="38.25">
      <c r="A483" s="1" t="s">
        <v>504</v>
      </c>
      <c r="B483" s="1">
        <v>117</v>
      </c>
      <c r="C483" s="26" t="s">
        <v>8931</v>
      </c>
      <c r="D483" t="s">
        <v>506</v>
      </c>
      <c r="E483" s="27" t="s">
        <v>8932</v>
      </c>
      <c r="F483" s="28" t="s">
        <v>564</v>
      </c>
      <c r="G483" s="29">
        <v>17</v>
      </c>
      <c r="H483" s="28">
        <v>7.3999999999999996E-05</v>
      </c>
      <c r="I483" s="30">
        <f>ROUND(G483*H483,P4)</f>
        <v>0</v>
      </c>
      <c r="L483" s="30">
        <v>0</v>
      </c>
      <c r="M483" s="24">
        <f>ROUND(G483*L483,P4)</f>
        <v>0</v>
      </c>
      <c r="N483" s="25" t="s">
        <v>6049</v>
      </c>
      <c r="O483" s="31">
        <f>M483*AA483</f>
        <v>0</v>
      </c>
      <c r="P483" s="1">
        <v>3</v>
      </c>
      <c r="AA483" s="1">
        <f>IF(P483=1,$O$3,IF(P483=2,$O$4,$O$5))</f>
        <v>0</v>
      </c>
    </row>
    <row r="484">
      <c r="A484" s="1" t="s">
        <v>510</v>
      </c>
      <c r="E484" s="27" t="s">
        <v>506</v>
      </c>
    </row>
    <row r="485" ht="25.5">
      <c r="A485" s="1" t="s">
        <v>511</v>
      </c>
      <c r="E485" s="32" t="s">
        <v>686</v>
      </c>
    </row>
    <row r="486" ht="25.5">
      <c r="A486" s="1" t="s">
        <v>513</v>
      </c>
      <c r="E486" s="27" t="s">
        <v>6051</v>
      </c>
    </row>
    <row r="487" ht="38.25">
      <c r="A487" s="1" t="s">
        <v>504</v>
      </c>
      <c r="B487" s="1">
        <v>118</v>
      </c>
      <c r="C487" s="26" t="s">
        <v>8933</v>
      </c>
      <c r="D487" t="s">
        <v>506</v>
      </c>
      <c r="E487" s="27" t="s">
        <v>8934</v>
      </c>
      <c r="F487" s="28" t="s">
        <v>564</v>
      </c>
      <c r="G487" s="29">
        <v>19</v>
      </c>
      <c r="H487" s="28">
        <v>9.5000000000000005E-05</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8935</v>
      </c>
    </row>
    <row r="490" ht="25.5">
      <c r="A490" s="1" t="s">
        <v>513</v>
      </c>
      <c r="E490" s="27" t="s">
        <v>6051</v>
      </c>
    </row>
    <row r="491">
      <c r="A491" s="1" t="s">
        <v>504</v>
      </c>
      <c r="B491" s="1">
        <v>119</v>
      </c>
      <c r="C491" s="26" t="s">
        <v>8936</v>
      </c>
      <c r="D491" t="s">
        <v>506</v>
      </c>
      <c r="E491" s="27" t="s">
        <v>8937</v>
      </c>
      <c r="F491" s="28" t="s">
        <v>519</v>
      </c>
      <c r="G491" s="29">
        <v>10</v>
      </c>
      <c r="H491" s="28">
        <v>0</v>
      </c>
      <c r="I491" s="30">
        <f>ROUND(G491*H491,P4)</f>
        <v>0</v>
      </c>
      <c r="L491" s="30">
        <v>0</v>
      </c>
      <c r="M491" s="24">
        <f>ROUND(G491*L491,P4)</f>
        <v>0</v>
      </c>
      <c r="N491" s="25" t="s">
        <v>6049</v>
      </c>
      <c r="O491" s="31">
        <f>M491*AA491</f>
        <v>0</v>
      </c>
      <c r="P491" s="1">
        <v>3</v>
      </c>
      <c r="AA491" s="1">
        <f>IF(P491=1,$O$3,IF(P491=2,$O$4,$O$5))</f>
        <v>0</v>
      </c>
    </row>
    <row r="492">
      <c r="A492" s="1" t="s">
        <v>510</v>
      </c>
      <c r="E492" s="27" t="s">
        <v>506</v>
      </c>
    </row>
    <row r="493" ht="76.5">
      <c r="A493" s="1" t="s">
        <v>511</v>
      </c>
      <c r="E493" s="32" t="s">
        <v>8938</v>
      </c>
    </row>
    <row r="494" ht="25.5">
      <c r="A494" s="1" t="s">
        <v>513</v>
      </c>
      <c r="E494" s="27" t="s">
        <v>6051</v>
      </c>
    </row>
    <row r="495">
      <c r="A495" s="1" t="s">
        <v>504</v>
      </c>
      <c r="B495" s="1">
        <v>120</v>
      </c>
      <c r="C495" s="26" t="s">
        <v>8939</v>
      </c>
      <c r="D495" t="s">
        <v>506</v>
      </c>
      <c r="E495" s="27" t="s">
        <v>8940</v>
      </c>
      <c r="F495" s="28" t="s">
        <v>519</v>
      </c>
      <c r="G495" s="29">
        <v>1</v>
      </c>
      <c r="H495" s="28">
        <v>0.00012</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521</v>
      </c>
    </row>
    <row r="498" ht="25.5">
      <c r="A498" s="1" t="s">
        <v>513</v>
      </c>
      <c r="E498" s="27" t="s">
        <v>6051</v>
      </c>
    </row>
    <row r="499">
      <c r="A499" s="1" t="s">
        <v>504</v>
      </c>
      <c r="B499" s="1">
        <v>121</v>
      </c>
      <c r="C499" s="26" t="s">
        <v>8941</v>
      </c>
      <c r="D499" t="s">
        <v>506</v>
      </c>
      <c r="E499" s="27" t="s">
        <v>8942</v>
      </c>
      <c r="F499" s="28" t="s">
        <v>519</v>
      </c>
      <c r="G499" s="29">
        <v>1</v>
      </c>
      <c r="H499" s="28">
        <v>0.00012</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521</v>
      </c>
    </row>
    <row r="502" ht="25.5">
      <c r="A502" s="1" t="s">
        <v>513</v>
      </c>
      <c r="E502" s="27" t="s">
        <v>6051</v>
      </c>
    </row>
    <row r="503" ht="25.5">
      <c r="A503" s="1" t="s">
        <v>504</v>
      </c>
      <c r="B503" s="1">
        <v>122</v>
      </c>
      <c r="C503" s="26" t="s">
        <v>8943</v>
      </c>
      <c r="D503" t="s">
        <v>506</v>
      </c>
      <c r="E503" s="27" t="s">
        <v>8944</v>
      </c>
      <c r="F503" s="28" t="s">
        <v>519</v>
      </c>
      <c r="G503" s="29">
        <v>1</v>
      </c>
      <c r="H503" s="28">
        <v>0.00056999999999999998</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521</v>
      </c>
    </row>
    <row r="506" ht="25.5">
      <c r="A506" s="1" t="s">
        <v>513</v>
      </c>
      <c r="E506" s="27" t="s">
        <v>6051</v>
      </c>
    </row>
    <row r="507" ht="25.5">
      <c r="A507" s="1" t="s">
        <v>504</v>
      </c>
      <c r="B507" s="1">
        <v>123</v>
      </c>
      <c r="C507" s="26" t="s">
        <v>8945</v>
      </c>
      <c r="D507" t="s">
        <v>506</v>
      </c>
      <c r="E507" s="27" t="s">
        <v>8946</v>
      </c>
      <c r="F507" s="28" t="s">
        <v>519</v>
      </c>
      <c r="G507" s="29">
        <v>2</v>
      </c>
      <c r="H507" s="28">
        <v>0.00076999999999999996</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5.5">
      <c r="A509" s="1" t="s">
        <v>511</v>
      </c>
      <c r="E509" s="32" t="s">
        <v>526</v>
      </c>
    </row>
    <row r="510" ht="25.5">
      <c r="A510" s="1" t="s">
        <v>513</v>
      </c>
      <c r="E510" s="27" t="s">
        <v>6051</v>
      </c>
    </row>
    <row r="511" ht="25.5">
      <c r="A511" s="1" t="s">
        <v>504</v>
      </c>
      <c r="B511" s="1">
        <v>124</v>
      </c>
      <c r="C511" s="26" t="s">
        <v>8947</v>
      </c>
      <c r="D511" t="s">
        <v>506</v>
      </c>
      <c r="E511" s="27" t="s">
        <v>8948</v>
      </c>
      <c r="F511" s="28" t="s">
        <v>519</v>
      </c>
      <c r="G511" s="29">
        <v>1</v>
      </c>
      <c r="H511" s="28">
        <v>0.00092000000000000003</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5.5">
      <c r="A513" s="1" t="s">
        <v>511</v>
      </c>
      <c r="E513" s="32" t="s">
        <v>521</v>
      </c>
    </row>
    <row r="514" ht="25.5">
      <c r="A514" s="1" t="s">
        <v>513</v>
      </c>
      <c r="E514" s="27" t="s">
        <v>6051</v>
      </c>
    </row>
    <row r="515" ht="25.5">
      <c r="A515" s="1" t="s">
        <v>504</v>
      </c>
      <c r="B515" s="1">
        <v>125</v>
      </c>
      <c r="C515" s="26" t="s">
        <v>8949</v>
      </c>
      <c r="D515" t="s">
        <v>506</v>
      </c>
      <c r="E515" s="27" t="s">
        <v>8950</v>
      </c>
      <c r="F515" s="28" t="s">
        <v>564</v>
      </c>
      <c r="G515" s="29">
        <v>36</v>
      </c>
      <c r="H515" s="28">
        <v>1.0000000000000001E-05</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2311</v>
      </c>
    </row>
    <row r="518" ht="25.5">
      <c r="A518" s="1" t="s">
        <v>513</v>
      </c>
      <c r="E518" s="27" t="s">
        <v>6051</v>
      </c>
    </row>
    <row r="519" ht="25.5">
      <c r="A519" s="1" t="s">
        <v>504</v>
      </c>
      <c r="B519" s="1">
        <v>126</v>
      </c>
      <c r="C519" s="26" t="s">
        <v>8951</v>
      </c>
      <c r="D519" t="s">
        <v>506</v>
      </c>
      <c r="E519" s="27" t="s">
        <v>8952</v>
      </c>
      <c r="F519" s="28" t="s">
        <v>564</v>
      </c>
      <c r="G519" s="29">
        <v>36</v>
      </c>
      <c r="H519" s="28">
        <v>1.9000000000000001E-05</v>
      </c>
      <c r="I519" s="30">
        <f>ROUND(G519*H519,P4)</f>
        <v>0</v>
      </c>
      <c r="L519" s="30">
        <v>0</v>
      </c>
      <c r="M519" s="24">
        <f>ROUND(G519*L519,P4)</f>
        <v>0</v>
      </c>
      <c r="N519" s="25" t="s">
        <v>6049</v>
      </c>
      <c r="O519" s="31">
        <f>M519*AA519</f>
        <v>0</v>
      </c>
      <c r="P519" s="1">
        <v>3</v>
      </c>
      <c r="AA519" s="1">
        <f>IF(P519=1,$O$3,IF(P519=2,$O$4,$O$5))</f>
        <v>0</v>
      </c>
    </row>
    <row r="520">
      <c r="A520" s="1" t="s">
        <v>510</v>
      </c>
      <c r="E520" s="27" t="s">
        <v>506</v>
      </c>
    </row>
    <row r="521" ht="25.5">
      <c r="A521" s="1" t="s">
        <v>511</v>
      </c>
      <c r="E521" s="32" t="s">
        <v>2311</v>
      </c>
    </row>
    <row r="522" ht="25.5">
      <c r="A522" s="1" t="s">
        <v>513</v>
      </c>
      <c r="E522" s="27" t="s">
        <v>6051</v>
      </c>
    </row>
    <row r="523">
      <c r="A523" s="1" t="s">
        <v>501</v>
      </c>
      <c r="C523" s="22" t="s">
        <v>8953</v>
      </c>
      <c r="E523" s="23" t="s">
        <v>8954</v>
      </c>
      <c r="L523" s="24">
        <f>SUMIFS(L524:L591,A524:A591,"P")</f>
        <v>0</v>
      </c>
      <c r="M523" s="24">
        <f>SUMIFS(M524:M591,A524:A591,"P")</f>
        <v>0</v>
      </c>
      <c r="N523" s="25"/>
    </row>
    <row r="524">
      <c r="A524" s="1" t="s">
        <v>504</v>
      </c>
      <c r="B524" s="1">
        <v>127</v>
      </c>
      <c r="C524" s="26" t="s">
        <v>8955</v>
      </c>
      <c r="D524" t="s">
        <v>506</v>
      </c>
      <c r="E524" s="27" t="s">
        <v>8956</v>
      </c>
      <c r="F524" s="28" t="s">
        <v>7283</v>
      </c>
      <c r="G524" s="29">
        <v>1</v>
      </c>
      <c r="H524" s="28">
        <v>0.0037590000000000002</v>
      </c>
      <c r="I524" s="30">
        <f>ROUND(G524*H524,P4)</f>
        <v>0</v>
      </c>
      <c r="L524" s="30">
        <v>0</v>
      </c>
      <c r="M524" s="24">
        <f>ROUND(G524*L524,P4)</f>
        <v>0</v>
      </c>
      <c r="N524" s="25" t="s">
        <v>6049</v>
      </c>
      <c r="O524" s="31">
        <f>M524*AA524</f>
        <v>0</v>
      </c>
      <c r="P524" s="1">
        <v>3</v>
      </c>
      <c r="AA524" s="1">
        <f>IF(P524=1,$O$3,IF(P524=2,$O$4,$O$5))</f>
        <v>0</v>
      </c>
    </row>
    <row r="525">
      <c r="A525" s="1" t="s">
        <v>510</v>
      </c>
      <c r="E525" s="27" t="s">
        <v>506</v>
      </c>
    </row>
    <row r="526" ht="25.5">
      <c r="A526" s="1" t="s">
        <v>511</v>
      </c>
      <c r="E526" s="32" t="s">
        <v>8957</v>
      </c>
    </row>
    <row r="527" ht="25.5">
      <c r="A527" s="1" t="s">
        <v>513</v>
      </c>
      <c r="E527" s="27" t="s">
        <v>6051</v>
      </c>
    </row>
    <row r="528" ht="25.5">
      <c r="A528" s="1" t="s">
        <v>504</v>
      </c>
      <c r="B528" s="1">
        <v>128</v>
      </c>
      <c r="C528" s="26" t="s">
        <v>8958</v>
      </c>
      <c r="D528" t="s">
        <v>506</v>
      </c>
      <c r="E528" s="27" t="s">
        <v>8959</v>
      </c>
      <c r="F528" s="28" t="s">
        <v>7283</v>
      </c>
      <c r="G528" s="29">
        <v>1</v>
      </c>
      <c r="H528" s="28">
        <v>0.016969000000000001</v>
      </c>
      <c r="I528" s="30">
        <f>ROUND(G528*H528,P4)</f>
        <v>0</v>
      </c>
      <c r="L528" s="30">
        <v>0</v>
      </c>
      <c r="M528" s="24">
        <f>ROUND(G528*L528,P4)</f>
        <v>0</v>
      </c>
      <c r="N528" s="25" t="s">
        <v>6049</v>
      </c>
      <c r="O528" s="31">
        <f>M528*AA528</f>
        <v>0</v>
      </c>
      <c r="P528" s="1">
        <v>3</v>
      </c>
      <c r="AA528" s="1">
        <f>IF(P528=1,$O$3,IF(P528=2,$O$4,$O$5))</f>
        <v>0</v>
      </c>
    </row>
    <row r="529">
      <c r="A529" s="1" t="s">
        <v>510</v>
      </c>
      <c r="E529" s="27" t="s">
        <v>506</v>
      </c>
    </row>
    <row r="530" ht="25.5">
      <c r="A530" s="1" t="s">
        <v>511</v>
      </c>
      <c r="E530" s="32" t="s">
        <v>8960</v>
      </c>
    </row>
    <row r="531" ht="25.5">
      <c r="A531" s="1" t="s">
        <v>513</v>
      </c>
      <c r="E531" s="27" t="s">
        <v>6051</v>
      </c>
    </row>
    <row r="532">
      <c r="A532" s="1" t="s">
        <v>504</v>
      </c>
      <c r="B532" s="1">
        <v>129</v>
      </c>
      <c r="C532" s="26" t="s">
        <v>8961</v>
      </c>
      <c r="D532" t="s">
        <v>506</v>
      </c>
      <c r="E532" s="27" t="s">
        <v>8962</v>
      </c>
      <c r="F532" s="28" t="s">
        <v>7283</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5.5">
      <c r="A534" s="1" t="s">
        <v>511</v>
      </c>
      <c r="E534" s="32" t="s">
        <v>8963</v>
      </c>
    </row>
    <row r="535">
      <c r="A535" s="1" t="s">
        <v>513</v>
      </c>
      <c r="E535" s="27" t="s">
        <v>506</v>
      </c>
    </row>
    <row r="536" ht="25.5">
      <c r="A536" s="1" t="s">
        <v>504</v>
      </c>
      <c r="B536" s="1">
        <v>130</v>
      </c>
      <c r="C536" s="26" t="s">
        <v>8964</v>
      </c>
      <c r="D536" t="s">
        <v>506</v>
      </c>
      <c r="E536" s="27" t="s">
        <v>8965</v>
      </c>
      <c r="F536" s="28" t="s">
        <v>7283</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5.5">
      <c r="A538" s="1" t="s">
        <v>511</v>
      </c>
      <c r="E538" s="32" t="s">
        <v>8963</v>
      </c>
    </row>
    <row r="539">
      <c r="A539" s="1" t="s">
        <v>513</v>
      </c>
      <c r="E539" s="27" t="s">
        <v>506</v>
      </c>
    </row>
    <row r="540">
      <c r="A540" s="1" t="s">
        <v>504</v>
      </c>
      <c r="B540" s="1">
        <v>131</v>
      </c>
      <c r="C540" s="26" t="s">
        <v>8966</v>
      </c>
      <c r="D540" t="s">
        <v>506</v>
      </c>
      <c r="E540" s="27" t="s">
        <v>8967</v>
      </c>
      <c r="F540" s="28" t="s">
        <v>7283</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5.5">
      <c r="A542" s="1" t="s">
        <v>511</v>
      </c>
      <c r="E542" s="32" t="s">
        <v>8893</v>
      </c>
    </row>
    <row r="543">
      <c r="A543" s="1" t="s">
        <v>513</v>
      </c>
      <c r="E543" s="27" t="s">
        <v>506</v>
      </c>
    </row>
    <row r="544" ht="25.5">
      <c r="A544" s="1" t="s">
        <v>504</v>
      </c>
      <c r="B544" s="1">
        <v>132</v>
      </c>
      <c r="C544" s="26" t="s">
        <v>8968</v>
      </c>
      <c r="D544" t="s">
        <v>506</v>
      </c>
      <c r="E544" s="27" t="s">
        <v>8969</v>
      </c>
      <c r="F544" s="28" t="s">
        <v>7283</v>
      </c>
      <c r="G544" s="29">
        <v>1</v>
      </c>
      <c r="H544" s="28">
        <v>0.011969</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8970</v>
      </c>
    </row>
    <row r="547" ht="25.5">
      <c r="A547" s="1" t="s">
        <v>513</v>
      </c>
      <c r="E547" s="27" t="s">
        <v>6051</v>
      </c>
    </row>
    <row r="548" ht="25.5">
      <c r="A548" s="1" t="s">
        <v>504</v>
      </c>
      <c r="B548" s="1">
        <v>133</v>
      </c>
      <c r="C548" s="26" t="s">
        <v>8971</v>
      </c>
      <c r="D548" t="s">
        <v>506</v>
      </c>
      <c r="E548" s="27" t="s">
        <v>8972</v>
      </c>
      <c r="F548" s="28" t="s">
        <v>7283</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5.5">
      <c r="A550" s="1" t="s">
        <v>511</v>
      </c>
      <c r="E550" s="32" t="s">
        <v>8973</v>
      </c>
    </row>
    <row r="551">
      <c r="A551" s="1" t="s">
        <v>513</v>
      </c>
      <c r="E551" s="27" t="s">
        <v>506</v>
      </c>
    </row>
    <row r="552" ht="25.5">
      <c r="A552" s="1" t="s">
        <v>504</v>
      </c>
      <c r="B552" s="1">
        <v>134</v>
      </c>
      <c r="C552" s="26" t="s">
        <v>8974</v>
      </c>
      <c r="D552" t="s">
        <v>506</v>
      </c>
      <c r="E552" s="27" t="s">
        <v>8975</v>
      </c>
      <c r="F552" s="28" t="s">
        <v>7283</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5.5">
      <c r="A554" s="1" t="s">
        <v>511</v>
      </c>
      <c r="E554" s="32" t="s">
        <v>8976</v>
      </c>
    </row>
    <row r="555">
      <c r="A555" s="1" t="s">
        <v>513</v>
      </c>
      <c r="E555" s="27" t="s">
        <v>506</v>
      </c>
    </row>
    <row r="556" ht="25.5">
      <c r="A556" s="1" t="s">
        <v>504</v>
      </c>
      <c r="B556" s="1">
        <v>135</v>
      </c>
      <c r="C556" s="26" t="s">
        <v>8977</v>
      </c>
      <c r="D556" t="s">
        <v>506</v>
      </c>
      <c r="E556" s="27" t="s">
        <v>8978</v>
      </c>
      <c r="F556" s="28" t="s">
        <v>7283</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5.5">
      <c r="A558" s="1" t="s">
        <v>511</v>
      </c>
      <c r="E558" s="32" t="s">
        <v>8957</v>
      </c>
    </row>
    <row r="559">
      <c r="A559" s="1" t="s">
        <v>513</v>
      </c>
      <c r="E559" s="27" t="s">
        <v>506</v>
      </c>
    </row>
    <row r="560" ht="25.5">
      <c r="A560" s="1" t="s">
        <v>504</v>
      </c>
      <c r="B560" s="1">
        <v>136</v>
      </c>
      <c r="C560" s="26" t="s">
        <v>8979</v>
      </c>
      <c r="D560" t="s">
        <v>506</v>
      </c>
      <c r="E560" s="27" t="s">
        <v>8980</v>
      </c>
      <c r="F560" s="28" t="s">
        <v>7283</v>
      </c>
      <c r="G560" s="29">
        <v>1</v>
      </c>
      <c r="H560" s="28">
        <v>0.046342000000000001</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521</v>
      </c>
    </row>
    <row r="563" ht="25.5">
      <c r="A563" s="1" t="s">
        <v>513</v>
      </c>
      <c r="E563" s="27" t="s">
        <v>6051</v>
      </c>
    </row>
    <row r="564" ht="25.5">
      <c r="A564" s="1" t="s">
        <v>504</v>
      </c>
      <c r="B564" s="1">
        <v>137</v>
      </c>
      <c r="C564" s="26" t="s">
        <v>8981</v>
      </c>
      <c r="D564" t="s">
        <v>506</v>
      </c>
      <c r="E564" s="27" t="s">
        <v>8982</v>
      </c>
      <c r="F564" s="28" t="s">
        <v>7283</v>
      </c>
      <c r="G564" s="29">
        <v>1</v>
      </c>
      <c r="H564" s="28">
        <v>0.00065799999999999995</v>
      </c>
      <c r="I564" s="30">
        <f>ROUND(G564*H564,P4)</f>
        <v>0</v>
      </c>
      <c r="L564" s="30">
        <v>0</v>
      </c>
      <c r="M564" s="24">
        <f>ROUND(G564*L564,P4)</f>
        <v>0</v>
      </c>
      <c r="N564" s="25" t="s">
        <v>6049</v>
      </c>
      <c r="O564" s="31">
        <f>M564*AA564</f>
        <v>0</v>
      </c>
      <c r="P564" s="1">
        <v>3</v>
      </c>
      <c r="AA564" s="1">
        <f>IF(P564=1,$O$3,IF(P564=2,$O$4,$O$5))</f>
        <v>0</v>
      </c>
    </row>
    <row r="565">
      <c r="A565" s="1" t="s">
        <v>510</v>
      </c>
      <c r="E565" s="27" t="s">
        <v>506</v>
      </c>
    </row>
    <row r="566" ht="25.5">
      <c r="A566" s="1" t="s">
        <v>511</v>
      </c>
      <c r="E566" s="32" t="s">
        <v>521</v>
      </c>
    </row>
    <row r="567" ht="25.5">
      <c r="A567" s="1" t="s">
        <v>513</v>
      </c>
      <c r="E567" s="27" t="s">
        <v>6051</v>
      </c>
    </row>
    <row r="568">
      <c r="A568" s="1" t="s">
        <v>504</v>
      </c>
      <c r="B568" s="1">
        <v>138</v>
      </c>
      <c r="C568" s="26" t="s">
        <v>8983</v>
      </c>
      <c r="D568" t="s">
        <v>506</v>
      </c>
      <c r="E568" s="27" t="s">
        <v>8984</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5.5">
      <c r="A570" s="1" t="s">
        <v>511</v>
      </c>
      <c r="E570" s="32" t="s">
        <v>521</v>
      </c>
    </row>
    <row r="571">
      <c r="A571" s="1" t="s">
        <v>513</v>
      </c>
      <c r="E571" s="27" t="s">
        <v>506</v>
      </c>
    </row>
    <row r="572">
      <c r="A572" s="1" t="s">
        <v>504</v>
      </c>
      <c r="B572" s="1">
        <v>139</v>
      </c>
      <c r="C572" s="26" t="s">
        <v>8985</v>
      </c>
      <c r="D572" t="s">
        <v>506</v>
      </c>
      <c r="E572" s="27" t="s">
        <v>8986</v>
      </c>
      <c r="F572" s="28" t="s">
        <v>7283</v>
      </c>
      <c r="G572" s="29">
        <v>1</v>
      </c>
      <c r="H572" s="28">
        <v>0.00023900000000000001</v>
      </c>
      <c r="I572" s="30">
        <f>ROUND(G572*H572,P4)</f>
        <v>0</v>
      </c>
      <c r="L572" s="30">
        <v>0</v>
      </c>
      <c r="M572" s="24">
        <f>ROUND(G572*L572,P4)</f>
        <v>0</v>
      </c>
      <c r="N572" s="25" t="s">
        <v>6049</v>
      </c>
      <c r="O572" s="31">
        <f>M572*AA572</f>
        <v>0</v>
      </c>
      <c r="P572" s="1">
        <v>3</v>
      </c>
      <c r="AA572" s="1">
        <f>IF(P572=1,$O$3,IF(P572=2,$O$4,$O$5))</f>
        <v>0</v>
      </c>
    </row>
    <row r="573">
      <c r="A573" s="1" t="s">
        <v>510</v>
      </c>
      <c r="E573" s="27" t="s">
        <v>506</v>
      </c>
    </row>
    <row r="574" ht="25.5">
      <c r="A574" s="1" t="s">
        <v>511</v>
      </c>
      <c r="E574" s="32" t="s">
        <v>8957</v>
      </c>
    </row>
    <row r="575" ht="25.5">
      <c r="A575" s="1" t="s">
        <v>513</v>
      </c>
      <c r="E575" s="27" t="s">
        <v>6051</v>
      </c>
    </row>
    <row r="576">
      <c r="A576" s="1" t="s">
        <v>504</v>
      </c>
      <c r="B576" s="1">
        <v>140</v>
      </c>
      <c r="C576" s="26" t="s">
        <v>8987</v>
      </c>
      <c r="D576" t="s">
        <v>506</v>
      </c>
      <c r="E576" s="27" t="s">
        <v>8988</v>
      </c>
      <c r="F576" s="28" t="s">
        <v>564</v>
      </c>
      <c r="G576" s="29">
        <v>1</v>
      </c>
      <c r="H576" s="28">
        <v>0.00022000000000000001</v>
      </c>
      <c r="I576" s="30">
        <f>ROUND(G576*H576,P4)</f>
        <v>0</v>
      </c>
      <c r="L576" s="30">
        <v>0</v>
      </c>
      <c r="M576" s="24">
        <f>ROUND(G576*L576,P4)</f>
        <v>0</v>
      </c>
      <c r="N576" s="25" t="s">
        <v>6049</v>
      </c>
      <c r="O576" s="31">
        <f>M576*AA576</f>
        <v>0</v>
      </c>
      <c r="P576" s="1">
        <v>3</v>
      </c>
      <c r="AA576" s="1">
        <f>IF(P576=1,$O$3,IF(P576=2,$O$4,$O$5))</f>
        <v>0</v>
      </c>
    </row>
    <row r="577">
      <c r="A577" s="1" t="s">
        <v>510</v>
      </c>
      <c r="E577" s="27" t="s">
        <v>506</v>
      </c>
    </row>
    <row r="578" ht="25.5">
      <c r="A578" s="1" t="s">
        <v>511</v>
      </c>
      <c r="E578" s="32" t="s">
        <v>8957</v>
      </c>
    </row>
    <row r="579" ht="25.5">
      <c r="A579" s="1" t="s">
        <v>513</v>
      </c>
      <c r="E579" s="27" t="s">
        <v>6051</v>
      </c>
    </row>
    <row r="580">
      <c r="A580" s="1" t="s">
        <v>504</v>
      </c>
      <c r="B580" s="1">
        <v>141</v>
      </c>
      <c r="C580" s="26" t="s">
        <v>8989</v>
      </c>
      <c r="D580" t="s">
        <v>506</v>
      </c>
      <c r="E580" s="27" t="s">
        <v>8990</v>
      </c>
      <c r="F580" s="28" t="s">
        <v>7283</v>
      </c>
      <c r="G580" s="29">
        <v>1</v>
      </c>
      <c r="H580" s="28">
        <v>0.001719</v>
      </c>
      <c r="I580" s="30">
        <f>ROUND(G580*H580,P4)</f>
        <v>0</v>
      </c>
      <c r="L580" s="30">
        <v>0</v>
      </c>
      <c r="M580" s="24">
        <f>ROUND(G580*L580,P4)</f>
        <v>0</v>
      </c>
      <c r="N580" s="25" t="s">
        <v>6049</v>
      </c>
      <c r="O580" s="31">
        <f>M580*AA580</f>
        <v>0</v>
      </c>
      <c r="P580" s="1">
        <v>3</v>
      </c>
      <c r="AA580" s="1">
        <f>IF(P580=1,$O$3,IF(P580=2,$O$4,$O$5))</f>
        <v>0</v>
      </c>
    </row>
    <row r="581">
      <c r="A581" s="1" t="s">
        <v>510</v>
      </c>
      <c r="E581" s="27" t="s">
        <v>506</v>
      </c>
    </row>
    <row r="582" ht="25.5">
      <c r="A582" s="1" t="s">
        <v>511</v>
      </c>
      <c r="E582" s="32" t="s">
        <v>8957</v>
      </c>
    </row>
    <row r="583" ht="25.5">
      <c r="A583" s="1" t="s">
        <v>513</v>
      </c>
      <c r="E583" s="27" t="s">
        <v>6051</v>
      </c>
    </row>
    <row r="584">
      <c r="A584" s="1" t="s">
        <v>504</v>
      </c>
      <c r="B584" s="1">
        <v>142</v>
      </c>
      <c r="C584" s="26" t="s">
        <v>8991</v>
      </c>
      <c r="D584" t="s">
        <v>506</v>
      </c>
      <c r="E584" s="27" t="s">
        <v>8992</v>
      </c>
      <c r="F584" s="28" t="s">
        <v>7283</v>
      </c>
      <c r="G584" s="29">
        <v>1</v>
      </c>
      <c r="H584" s="28">
        <v>0.002539</v>
      </c>
      <c r="I584" s="30">
        <f>ROUND(G584*H584,P4)</f>
        <v>0</v>
      </c>
      <c r="L584" s="30">
        <v>0</v>
      </c>
      <c r="M584" s="24">
        <f>ROUND(G584*L584,P4)</f>
        <v>0</v>
      </c>
      <c r="N584" s="25" t="s">
        <v>6049</v>
      </c>
      <c r="O584" s="31">
        <f>M584*AA584</f>
        <v>0</v>
      </c>
      <c r="P584" s="1">
        <v>3</v>
      </c>
      <c r="AA584" s="1">
        <f>IF(P584=1,$O$3,IF(P584=2,$O$4,$O$5))</f>
        <v>0</v>
      </c>
    </row>
    <row r="585">
      <c r="A585" s="1" t="s">
        <v>510</v>
      </c>
      <c r="E585" s="27" t="s">
        <v>506</v>
      </c>
    </row>
    <row r="586" ht="25.5">
      <c r="A586" s="1" t="s">
        <v>511</v>
      </c>
      <c r="E586" s="32" t="s">
        <v>8970</v>
      </c>
    </row>
    <row r="587" ht="25.5">
      <c r="A587" s="1" t="s">
        <v>513</v>
      </c>
      <c r="E587" s="27" t="s">
        <v>6051</v>
      </c>
    </row>
    <row r="588">
      <c r="A588" s="1" t="s">
        <v>504</v>
      </c>
      <c r="B588" s="1">
        <v>143</v>
      </c>
      <c r="C588" s="26" t="s">
        <v>8993</v>
      </c>
      <c r="D588" t="s">
        <v>506</v>
      </c>
      <c r="E588" s="27" t="s">
        <v>8994</v>
      </c>
      <c r="F588" s="28" t="s">
        <v>7283</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8.25">
      <c r="A590" s="1" t="s">
        <v>511</v>
      </c>
      <c r="E590" s="32" t="s">
        <v>8995</v>
      </c>
    </row>
    <row r="591">
      <c r="A591" s="1" t="s">
        <v>513</v>
      </c>
      <c r="E591" s="27" t="s">
        <v>506</v>
      </c>
    </row>
    <row r="592">
      <c r="A592" s="1" t="s">
        <v>501</v>
      </c>
      <c r="C592" s="22" t="s">
        <v>8996</v>
      </c>
      <c r="E592" s="23" t="s">
        <v>8997</v>
      </c>
      <c r="L592" s="24">
        <f>SUMIFS(L593:L604,A593:A604,"P")</f>
        <v>0</v>
      </c>
      <c r="M592" s="24">
        <f>SUMIFS(M593:M604,A593:A604,"P")</f>
        <v>0</v>
      </c>
      <c r="N592" s="25"/>
    </row>
    <row r="593" ht="25.5">
      <c r="A593" s="1" t="s">
        <v>504</v>
      </c>
      <c r="B593" s="1">
        <v>144</v>
      </c>
      <c r="C593" s="26" t="s">
        <v>8998</v>
      </c>
      <c r="D593" t="s">
        <v>506</v>
      </c>
      <c r="E593" s="27" t="s">
        <v>8999</v>
      </c>
      <c r="F593" s="28" t="s">
        <v>7283</v>
      </c>
      <c r="G593" s="29">
        <v>1</v>
      </c>
      <c r="H593" s="28">
        <v>0.0091999999999999998</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5.5">
      <c r="A595" s="1" t="s">
        <v>511</v>
      </c>
      <c r="E595" s="32" t="s">
        <v>8960</v>
      </c>
    </row>
    <row r="596" ht="25.5">
      <c r="A596" s="1" t="s">
        <v>513</v>
      </c>
      <c r="E596" s="27" t="s">
        <v>6051</v>
      </c>
    </row>
    <row r="597" ht="25.5">
      <c r="A597" s="1" t="s">
        <v>504</v>
      </c>
      <c r="B597" s="1">
        <v>145</v>
      </c>
      <c r="C597" s="26" t="s">
        <v>9000</v>
      </c>
      <c r="D597" t="s">
        <v>506</v>
      </c>
      <c r="E597" s="27" t="s">
        <v>9001</v>
      </c>
      <c r="F597" s="28" t="s">
        <v>7283</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5.5">
      <c r="A599" s="1" t="s">
        <v>511</v>
      </c>
      <c r="E599" s="32" t="s">
        <v>8963</v>
      </c>
    </row>
    <row r="600">
      <c r="A600" s="1" t="s">
        <v>513</v>
      </c>
      <c r="E600" s="27" t="s">
        <v>506</v>
      </c>
    </row>
    <row r="601" ht="25.5">
      <c r="A601" s="1" t="s">
        <v>504</v>
      </c>
      <c r="B601" s="1">
        <v>146</v>
      </c>
      <c r="C601" s="26" t="s">
        <v>9002</v>
      </c>
      <c r="D601" t="s">
        <v>506</v>
      </c>
      <c r="E601" s="27" t="s">
        <v>9003</v>
      </c>
      <c r="F601" s="28" t="s">
        <v>7283</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5.5">
      <c r="A603" s="1" t="s">
        <v>511</v>
      </c>
      <c r="E603" s="32" t="s">
        <v>9004</v>
      </c>
    </row>
    <row r="604">
      <c r="A604" s="1" t="s">
        <v>513</v>
      </c>
      <c r="E604" s="27" t="s">
        <v>506</v>
      </c>
    </row>
    <row r="605">
      <c r="A605" s="1" t="s">
        <v>501</v>
      </c>
      <c r="C605" s="22" t="s">
        <v>9005</v>
      </c>
      <c r="E605" s="23" t="s">
        <v>9006</v>
      </c>
      <c r="L605" s="24">
        <f>SUMIFS(L606:L621,A606:A621,"P")</f>
        <v>0</v>
      </c>
      <c r="M605" s="24">
        <f>SUMIFS(M606:M621,A606:A621,"P")</f>
        <v>0</v>
      </c>
      <c r="N605" s="25"/>
    </row>
    <row r="606">
      <c r="A606" s="1" t="s">
        <v>504</v>
      </c>
      <c r="B606" s="1">
        <v>147</v>
      </c>
      <c r="C606" s="26" t="s">
        <v>9007</v>
      </c>
      <c r="D606" t="s">
        <v>506</v>
      </c>
      <c r="E606" s="27" t="s">
        <v>9008</v>
      </c>
      <c r="F606" s="28" t="s">
        <v>519</v>
      </c>
      <c r="G606" s="29">
        <v>10</v>
      </c>
      <c r="H606" s="28">
        <v>0</v>
      </c>
      <c r="I606" s="30">
        <f>ROUND(G606*H606,P4)</f>
        <v>0</v>
      </c>
      <c r="L606" s="30">
        <v>0</v>
      </c>
      <c r="M606" s="24">
        <f>ROUND(G606*L606,P4)</f>
        <v>0</v>
      </c>
      <c r="N606" s="25" t="s">
        <v>6049</v>
      </c>
      <c r="O606" s="31">
        <f>M606*AA606</f>
        <v>0</v>
      </c>
      <c r="P606" s="1">
        <v>3</v>
      </c>
      <c r="AA606" s="1">
        <f>IF(P606=1,$O$3,IF(P606=2,$O$4,$O$5))</f>
        <v>0</v>
      </c>
    </row>
    <row r="607">
      <c r="A607" s="1" t="s">
        <v>510</v>
      </c>
      <c r="E607" s="27" t="s">
        <v>506</v>
      </c>
    </row>
    <row r="608" ht="25.5">
      <c r="A608" s="1" t="s">
        <v>511</v>
      </c>
      <c r="E608" s="32" t="s">
        <v>666</v>
      </c>
    </row>
    <row r="609" ht="25.5">
      <c r="A609" s="1" t="s">
        <v>513</v>
      </c>
      <c r="E609" s="27" t="s">
        <v>6051</v>
      </c>
    </row>
    <row r="610">
      <c r="A610" s="1" t="s">
        <v>504</v>
      </c>
      <c r="B610" s="1">
        <v>148</v>
      </c>
      <c r="C610" s="26" t="s">
        <v>9009</v>
      </c>
      <c r="D610" t="s">
        <v>506</v>
      </c>
      <c r="E610" s="27" t="s">
        <v>9010</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5.5">
      <c r="A612" s="1" t="s">
        <v>511</v>
      </c>
      <c r="E612" s="32" t="s">
        <v>1081</v>
      </c>
    </row>
    <row r="613">
      <c r="A613" s="1" t="s">
        <v>513</v>
      </c>
      <c r="E613" s="27" t="s">
        <v>506</v>
      </c>
    </row>
    <row r="614">
      <c r="A614" s="1" t="s">
        <v>504</v>
      </c>
      <c r="B614" s="1">
        <v>149</v>
      </c>
      <c r="C614" s="26" t="s">
        <v>9011</v>
      </c>
      <c r="D614" t="s">
        <v>506</v>
      </c>
      <c r="E614" s="27" t="s">
        <v>9012</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5.5">
      <c r="A616" s="1" t="s">
        <v>511</v>
      </c>
      <c r="E616" s="32" t="s">
        <v>521</v>
      </c>
    </row>
    <row r="617">
      <c r="A617" s="1" t="s">
        <v>513</v>
      </c>
      <c r="E617" s="27" t="s">
        <v>506</v>
      </c>
    </row>
    <row r="618">
      <c r="A618" s="1" t="s">
        <v>504</v>
      </c>
      <c r="B618" s="1">
        <v>150</v>
      </c>
      <c r="C618" s="26" t="s">
        <v>9013</v>
      </c>
      <c r="D618" t="s">
        <v>506</v>
      </c>
      <c r="E618" s="27" t="s">
        <v>9014</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5.5">
      <c r="A620" s="1" t="s">
        <v>511</v>
      </c>
      <c r="E620" s="32" t="s">
        <v>541</v>
      </c>
    </row>
    <row r="621">
      <c r="A621" s="1" t="s">
        <v>513</v>
      </c>
      <c r="E621" s="27" t="s">
        <v>506</v>
      </c>
    </row>
    <row r="622">
      <c r="A622" s="1" t="s">
        <v>501</v>
      </c>
      <c r="C622" s="22" t="s">
        <v>2583</v>
      </c>
      <c r="E622" s="23" t="s">
        <v>7216</v>
      </c>
      <c r="L622" s="24">
        <f>SUMIFS(L623:L1114,A623:A1114,"P")</f>
        <v>0</v>
      </c>
      <c r="M622" s="24">
        <f>SUMIFS(M623:M1114,A623:A1114,"P")</f>
        <v>0</v>
      </c>
      <c r="N622" s="25"/>
    </row>
    <row r="623" ht="25.5">
      <c r="A623" s="1" t="s">
        <v>504</v>
      </c>
      <c r="B623" s="1">
        <v>151</v>
      </c>
      <c r="C623" s="26" t="s">
        <v>9015</v>
      </c>
      <c r="D623" t="s">
        <v>506</v>
      </c>
      <c r="E623" s="27" t="s">
        <v>9016</v>
      </c>
      <c r="F623" s="28" t="s">
        <v>564</v>
      </c>
      <c r="G623" s="29">
        <v>50</v>
      </c>
      <c r="H623" s="28">
        <v>0</v>
      </c>
      <c r="I623" s="30">
        <f>ROUND(G623*H623,P4)</f>
        <v>0</v>
      </c>
      <c r="L623" s="30">
        <v>0</v>
      </c>
      <c r="M623" s="24">
        <f>ROUND(G623*L623,P4)</f>
        <v>0</v>
      </c>
      <c r="N623" s="25" t="s">
        <v>6049</v>
      </c>
      <c r="O623" s="31">
        <f>M623*AA623</f>
        <v>0</v>
      </c>
      <c r="P623" s="1">
        <v>3</v>
      </c>
      <c r="AA623" s="1">
        <f>IF(P623=1,$O$3,IF(P623=2,$O$4,$O$5))</f>
        <v>0</v>
      </c>
    </row>
    <row r="624">
      <c r="A624" s="1" t="s">
        <v>510</v>
      </c>
      <c r="E624" s="27" t="s">
        <v>506</v>
      </c>
    </row>
    <row r="625" ht="25.5">
      <c r="A625" s="1" t="s">
        <v>511</v>
      </c>
      <c r="E625" s="32" t="s">
        <v>9017</v>
      </c>
    </row>
    <row r="626" ht="25.5">
      <c r="A626" s="1" t="s">
        <v>513</v>
      </c>
      <c r="E626" s="27" t="s">
        <v>6051</v>
      </c>
    </row>
    <row r="627">
      <c r="A627" s="1" t="s">
        <v>504</v>
      </c>
      <c r="B627" s="1">
        <v>152</v>
      </c>
      <c r="C627" s="26" t="s">
        <v>9018</v>
      </c>
      <c r="D627" t="s">
        <v>506</v>
      </c>
      <c r="E627" s="27" t="s">
        <v>9019</v>
      </c>
      <c r="F627" s="28" t="s">
        <v>564</v>
      </c>
      <c r="G627" s="29">
        <v>52.5</v>
      </c>
      <c r="H627" s="28">
        <v>0.00016000000000000001</v>
      </c>
      <c r="I627" s="30">
        <f>ROUND(G627*H627,P4)</f>
        <v>0</v>
      </c>
      <c r="L627" s="30">
        <v>0</v>
      </c>
      <c r="M627" s="24">
        <f>ROUND(G627*L627,P4)</f>
        <v>0</v>
      </c>
      <c r="N627" s="25" t="s">
        <v>6049</v>
      </c>
      <c r="O627" s="31">
        <f>M627*AA627</f>
        <v>0</v>
      </c>
      <c r="P627" s="1">
        <v>3</v>
      </c>
      <c r="AA627" s="1">
        <f>IF(P627=1,$O$3,IF(P627=2,$O$4,$O$5))</f>
        <v>0</v>
      </c>
    </row>
    <row r="628">
      <c r="A628" s="1" t="s">
        <v>510</v>
      </c>
      <c r="E628" s="27" t="s">
        <v>506</v>
      </c>
    </row>
    <row r="629" ht="25.5">
      <c r="A629" s="1" t="s">
        <v>511</v>
      </c>
      <c r="E629" s="32" t="s">
        <v>9020</v>
      </c>
    </row>
    <row r="630" ht="25.5">
      <c r="A630" s="1" t="s">
        <v>513</v>
      </c>
      <c r="E630" s="27" t="s">
        <v>6051</v>
      </c>
    </row>
    <row r="631">
      <c r="A631" s="1" t="s">
        <v>504</v>
      </c>
      <c r="B631" s="1">
        <v>153</v>
      </c>
      <c r="C631" s="26" t="s">
        <v>9021</v>
      </c>
      <c r="D631" t="s">
        <v>506</v>
      </c>
      <c r="E631" s="27" t="s">
        <v>9022</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5.5">
      <c r="A633" s="1" t="s">
        <v>511</v>
      </c>
      <c r="E633" s="32" t="s">
        <v>1442</v>
      </c>
    </row>
    <row r="634">
      <c r="A634" s="1" t="s">
        <v>513</v>
      </c>
      <c r="E634" s="27" t="s">
        <v>506</v>
      </c>
    </row>
    <row r="635" ht="25.5">
      <c r="A635" s="1" t="s">
        <v>504</v>
      </c>
      <c r="B635" s="1">
        <v>154</v>
      </c>
      <c r="C635" s="26" t="s">
        <v>9023</v>
      </c>
      <c r="D635" t="s">
        <v>506</v>
      </c>
      <c r="E635" s="27" t="s">
        <v>9024</v>
      </c>
      <c r="F635" s="28" t="s">
        <v>564</v>
      </c>
      <c r="G635" s="29">
        <v>20</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5.5">
      <c r="A637" s="1" t="s">
        <v>511</v>
      </c>
      <c r="E637" s="32" t="s">
        <v>928</v>
      </c>
    </row>
    <row r="638" ht="25.5">
      <c r="A638" s="1" t="s">
        <v>513</v>
      </c>
      <c r="E638" s="27" t="s">
        <v>6051</v>
      </c>
    </row>
    <row r="639">
      <c r="A639" s="1" t="s">
        <v>504</v>
      </c>
      <c r="B639" s="1">
        <v>155</v>
      </c>
      <c r="C639" s="26" t="s">
        <v>9025</v>
      </c>
      <c r="D639" t="s">
        <v>506</v>
      </c>
      <c r="E639" s="27" t="s">
        <v>9026</v>
      </c>
      <c r="F639" s="28" t="s">
        <v>564</v>
      </c>
      <c r="G639" s="29">
        <v>21</v>
      </c>
      <c r="H639" s="28">
        <v>0.00031</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5.5">
      <c r="A641" s="1" t="s">
        <v>511</v>
      </c>
      <c r="E641" s="32" t="s">
        <v>9027</v>
      </c>
    </row>
    <row r="642" ht="25.5">
      <c r="A642" s="1" t="s">
        <v>513</v>
      </c>
      <c r="E642" s="27" t="s">
        <v>6051</v>
      </c>
    </row>
    <row r="643">
      <c r="A643" s="1" t="s">
        <v>504</v>
      </c>
      <c r="B643" s="1">
        <v>156</v>
      </c>
      <c r="C643" s="26" t="s">
        <v>9028</v>
      </c>
      <c r="D643" t="s">
        <v>506</v>
      </c>
      <c r="E643" s="27" t="s">
        <v>9029</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5.5">
      <c r="A645" s="1" t="s">
        <v>511</v>
      </c>
      <c r="E645" s="32" t="s">
        <v>928</v>
      </c>
    </row>
    <row r="646">
      <c r="A646" s="1" t="s">
        <v>513</v>
      </c>
      <c r="E646" s="27" t="s">
        <v>506</v>
      </c>
    </row>
    <row r="647" ht="25.5">
      <c r="A647" s="1" t="s">
        <v>504</v>
      </c>
      <c r="B647" s="1">
        <v>157</v>
      </c>
      <c r="C647" s="26" t="s">
        <v>9030</v>
      </c>
      <c r="D647" t="s">
        <v>506</v>
      </c>
      <c r="E647" s="27" t="s">
        <v>9031</v>
      </c>
      <c r="F647" s="28" t="s">
        <v>564</v>
      </c>
      <c r="G647" s="29">
        <v>45</v>
      </c>
      <c r="H647" s="28">
        <v>0</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5.5">
      <c r="A649" s="1" t="s">
        <v>511</v>
      </c>
      <c r="E649" s="32" t="s">
        <v>3331</v>
      </c>
    </row>
    <row r="650" ht="25.5">
      <c r="A650" s="1" t="s">
        <v>513</v>
      </c>
      <c r="E650" s="27" t="s">
        <v>6051</v>
      </c>
    </row>
    <row r="651">
      <c r="A651" s="1" t="s">
        <v>504</v>
      </c>
      <c r="B651" s="1">
        <v>158</v>
      </c>
      <c r="C651" s="26" t="s">
        <v>9032</v>
      </c>
      <c r="D651" t="s">
        <v>506</v>
      </c>
      <c r="E651" s="27" t="s">
        <v>9033</v>
      </c>
      <c r="F651" s="28" t="s">
        <v>564</v>
      </c>
      <c r="G651" s="29">
        <v>47.25</v>
      </c>
      <c r="H651" s="28">
        <v>1.0000000000000001E-05</v>
      </c>
      <c r="I651" s="30">
        <f>ROUND(G651*H651,P4)</f>
        <v>0</v>
      </c>
      <c r="L651" s="30">
        <v>0</v>
      </c>
      <c r="M651" s="24">
        <f>ROUND(G651*L651,P4)</f>
        <v>0</v>
      </c>
      <c r="N651" s="25" t="s">
        <v>6049</v>
      </c>
      <c r="O651" s="31">
        <f>M651*AA651</f>
        <v>0</v>
      </c>
      <c r="P651" s="1">
        <v>3</v>
      </c>
      <c r="AA651" s="1">
        <f>IF(P651=1,$O$3,IF(P651=2,$O$4,$O$5))</f>
        <v>0</v>
      </c>
    </row>
    <row r="652">
      <c r="A652" s="1" t="s">
        <v>510</v>
      </c>
      <c r="E652" s="27" t="s">
        <v>506</v>
      </c>
    </row>
    <row r="653" ht="25.5">
      <c r="A653" s="1" t="s">
        <v>511</v>
      </c>
      <c r="E653" s="32" t="s">
        <v>9034</v>
      </c>
    </row>
    <row r="654" ht="25.5">
      <c r="A654" s="1" t="s">
        <v>513</v>
      </c>
      <c r="E654" s="27" t="s">
        <v>6051</v>
      </c>
    </row>
    <row r="655" ht="25.5">
      <c r="A655" s="1" t="s">
        <v>504</v>
      </c>
      <c r="B655" s="1">
        <v>159</v>
      </c>
      <c r="C655" s="26" t="s">
        <v>9035</v>
      </c>
      <c r="D655" t="s">
        <v>506</v>
      </c>
      <c r="E655" s="27" t="s">
        <v>9036</v>
      </c>
      <c r="F655" s="28" t="s">
        <v>564</v>
      </c>
      <c r="G655" s="29">
        <v>4.5</v>
      </c>
      <c r="H655" s="28">
        <v>0</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5.5">
      <c r="A657" s="1" t="s">
        <v>511</v>
      </c>
      <c r="E657" s="32" t="s">
        <v>9037</v>
      </c>
    </row>
    <row r="658" ht="25.5">
      <c r="A658" s="1" t="s">
        <v>513</v>
      </c>
      <c r="E658" s="27" t="s">
        <v>6051</v>
      </c>
    </row>
    <row r="659">
      <c r="A659" s="1" t="s">
        <v>504</v>
      </c>
      <c r="B659" s="1">
        <v>160</v>
      </c>
      <c r="C659" s="26" t="s">
        <v>9038</v>
      </c>
      <c r="D659" t="s">
        <v>506</v>
      </c>
      <c r="E659" s="27" t="s">
        <v>9039</v>
      </c>
      <c r="F659" s="28" t="s">
        <v>9040</v>
      </c>
      <c r="G659" s="29">
        <v>3.5640000000000001</v>
      </c>
      <c r="H659" s="28">
        <v>0.00107</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5.5">
      <c r="A661" s="1" t="s">
        <v>511</v>
      </c>
      <c r="E661" s="32" t="s">
        <v>9041</v>
      </c>
    </row>
    <row r="662" ht="25.5">
      <c r="A662" s="1" t="s">
        <v>513</v>
      </c>
      <c r="E662" s="27" t="s">
        <v>6051</v>
      </c>
    </row>
    <row r="663" ht="25.5">
      <c r="A663" s="1" t="s">
        <v>504</v>
      </c>
      <c r="B663" s="1">
        <v>161</v>
      </c>
      <c r="C663" s="26" t="s">
        <v>9042</v>
      </c>
      <c r="D663" t="s">
        <v>506</v>
      </c>
      <c r="E663" s="27" t="s">
        <v>9043</v>
      </c>
      <c r="F663" s="28" t="s">
        <v>519</v>
      </c>
      <c r="G663" s="29">
        <v>48</v>
      </c>
      <c r="H663" s="28">
        <v>0</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5.5">
      <c r="A665" s="1" t="s">
        <v>511</v>
      </c>
      <c r="E665" s="32" t="s">
        <v>9044</v>
      </c>
    </row>
    <row r="666" ht="25.5">
      <c r="A666" s="1" t="s">
        <v>513</v>
      </c>
      <c r="E666" s="27" t="s">
        <v>6051</v>
      </c>
    </row>
    <row r="667">
      <c r="A667" s="1" t="s">
        <v>504</v>
      </c>
      <c r="B667" s="1">
        <v>162</v>
      </c>
      <c r="C667" s="26" t="s">
        <v>9045</v>
      </c>
      <c r="D667" t="s">
        <v>506</v>
      </c>
      <c r="E667" s="27" t="s">
        <v>9046</v>
      </c>
      <c r="F667" s="28" t="s">
        <v>519</v>
      </c>
      <c r="G667" s="29">
        <v>48</v>
      </c>
      <c r="H667" s="28">
        <v>5.0000000000000002E-05</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5.5">
      <c r="A669" s="1" t="s">
        <v>511</v>
      </c>
      <c r="E669" s="32" t="s">
        <v>9044</v>
      </c>
    </row>
    <row r="670" ht="25.5">
      <c r="A670" s="1" t="s">
        <v>513</v>
      </c>
      <c r="E670" s="27" t="s">
        <v>6051</v>
      </c>
    </row>
    <row r="671" ht="38.25">
      <c r="A671" s="1" t="s">
        <v>504</v>
      </c>
      <c r="B671" s="1">
        <v>163</v>
      </c>
      <c r="C671" s="26" t="s">
        <v>9047</v>
      </c>
      <c r="D671" t="s">
        <v>506</v>
      </c>
      <c r="E671" s="27" t="s">
        <v>9048</v>
      </c>
      <c r="F671" s="28" t="s">
        <v>519</v>
      </c>
      <c r="G671" s="29">
        <v>25</v>
      </c>
      <c r="H671" s="28">
        <v>0</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5.5">
      <c r="A673" s="1" t="s">
        <v>511</v>
      </c>
      <c r="E673" s="32" t="s">
        <v>2326</v>
      </c>
    </row>
    <row r="674" ht="25.5">
      <c r="A674" s="1" t="s">
        <v>513</v>
      </c>
      <c r="E674" s="27" t="s">
        <v>6051</v>
      </c>
    </row>
    <row r="675">
      <c r="A675" s="1" t="s">
        <v>504</v>
      </c>
      <c r="B675" s="1">
        <v>164</v>
      </c>
      <c r="C675" s="26" t="s">
        <v>9049</v>
      </c>
      <c r="D675" t="s">
        <v>506</v>
      </c>
      <c r="E675" s="27" t="s">
        <v>9050</v>
      </c>
      <c r="F675" s="28" t="s">
        <v>519</v>
      </c>
      <c r="G675" s="29">
        <v>25</v>
      </c>
      <c r="H675" s="28">
        <v>9.0000000000000006E-05</v>
      </c>
      <c r="I675" s="30">
        <f>ROUND(G675*H675,P4)</f>
        <v>0</v>
      </c>
      <c r="L675" s="30">
        <v>0</v>
      </c>
      <c r="M675" s="24">
        <f>ROUND(G675*L675,P4)</f>
        <v>0</v>
      </c>
      <c r="N675" s="25" t="s">
        <v>6049</v>
      </c>
      <c r="O675" s="31">
        <f>M675*AA675</f>
        <v>0</v>
      </c>
      <c r="P675" s="1">
        <v>3</v>
      </c>
      <c r="AA675" s="1">
        <f>IF(P675=1,$O$3,IF(P675=2,$O$4,$O$5))</f>
        <v>0</v>
      </c>
    </row>
    <row r="676">
      <c r="A676" s="1" t="s">
        <v>510</v>
      </c>
      <c r="E676" s="27" t="s">
        <v>506</v>
      </c>
    </row>
    <row r="677" ht="25.5">
      <c r="A677" s="1" t="s">
        <v>511</v>
      </c>
      <c r="E677" s="32" t="s">
        <v>2326</v>
      </c>
    </row>
    <row r="678" ht="25.5">
      <c r="A678" s="1" t="s">
        <v>513</v>
      </c>
      <c r="E678" s="27" t="s">
        <v>6051</v>
      </c>
    </row>
    <row r="679" ht="25.5">
      <c r="A679" s="1" t="s">
        <v>504</v>
      </c>
      <c r="B679" s="1">
        <v>165</v>
      </c>
      <c r="C679" s="26" t="s">
        <v>9051</v>
      </c>
      <c r="D679" t="s">
        <v>506</v>
      </c>
      <c r="E679" s="27" t="s">
        <v>9052</v>
      </c>
      <c r="F679" s="28" t="s">
        <v>564</v>
      </c>
      <c r="G679" s="29">
        <v>80</v>
      </c>
      <c r="H679" s="28">
        <v>0</v>
      </c>
      <c r="I679" s="30">
        <f>ROUND(G679*H679,P4)</f>
        <v>0</v>
      </c>
      <c r="L679" s="30">
        <v>0</v>
      </c>
      <c r="M679" s="24">
        <f>ROUND(G679*L679,P4)</f>
        <v>0</v>
      </c>
      <c r="N679" s="25" t="s">
        <v>6049</v>
      </c>
      <c r="O679" s="31">
        <f>M679*AA679</f>
        <v>0</v>
      </c>
      <c r="P679" s="1">
        <v>3</v>
      </c>
      <c r="AA679" s="1">
        <f>IF(P679=1,$O$3,IF(P679=2,$O$4,$O$5))</f>
        <v>0</v>
      </c>
    </row>
    <row r="680">
      <c r="A680" s="1" t="s">
        <v>510</v>
      </c>
      <c r="E680" s="27" t="s">
        <v>506</v>
      </c>
    </row>
    <row r="681" ht="25.5">
      <c r="A681" s="1" t="s">
        <v>511</v>
      </c>
      <c r="E681" s="32" t="s">
        <v>9053</v>
      </c>
    </row>
    <row r="682" ht="25.5">
      <c r="A682" s="1" t="s">
        <v>513</v>
      </c>
      <c r="E682" s="27" t="s">
        <v>6051</v>
      </c>
    </row>
    <row r="683">
      <c r="A683" s="1" t="s">
        <v>504</v>
      </c>
      <c r="B683" s="1">
        <v>166</v>
      </c>
      <c r="C683" s="26" t="s">
        <v>9054</v>
      </c>
      <c r="D683" t="s">
        <v>506</v>
      </c>
      <c r="E683" s="27" t="s">
        <v>9055</v>
      </c>
      <c r="F683" s="28" t="s">
        <v>564</v>
      </c>
      <c r="G683" s="29">
        <v>92</v>
      </c>
      <c r="H683" s="28">
        <v>6.9999999999999994E-05</v>
      </c>
      <c r="I683" s="30">
        <f>ROUND(G683*H683,P4)</f>
        <v>0</v>
      </c>
      <c r="L683" s="30">
        <v>0</v>
      </c>
      <c r="M683" s="24">
        <f>ROUND(G683*L683,P4)</f>
        <v>0</v>
      </c>
      <c r="N683" s="25" t="s">
        <v>6049</v>
      </c>
      <c r="O683" s="31">
        <f>M683*AA683</f>
        <v>0</v>
      </c>
      <c r="P683" s="1">
        <v>3</v>
      </c>
      <c r="AA683" s="1">
        <f>IF(P683=1,$O$3,IF(P683=2,$O$4,$O$5))</f>
        <v>0</v>
      </c>
    </row>
    <row r="684">
      <c r="A684" s="1" t="s">
        <v>510</v>
      </c>
      <c r="E684" s="27" t="s">
        <v>506</v>
      </c>
    </row>
    <row r="685" ht="25.5">
      <c r="A685" s="1" t="s">
        <v>511</v>
      </c>
      <c r="E685" s="32" t="s">
        <v>9056</v>
      </c>
    </row>
    <row r="686" ht="25.5">
      <c r="A686" s="1" t="s">
        <v>513</v>
      </c>
      <c r="E686" s="27" t="s">
        <v>6051</v>
      </c>
    </row>
    <row r="687" ht="25.5">
      <c r="A687" s="1" t="s">
        <v>504</v>
      </c>
      <c r="B687" s="1">
        <v>167</v>
      </c>
      <c r="C687" s="26" t="s">
        <v>9057</v>
      </c>
      <c r="D687" t="s">
        <v>506</v>
      </c>
      <c r="E687" s="27" t="s">
        <v>9058</v>
      </c>
      <c r="F687" s="28" t="s">
        <v>564</v>
      </c>
      <c r="G687" s="29">
        <v>100</v>
      </c>
      <c r="H687" s="28">
        <v>0</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9059</v>
      </c>
    </row>
    <row r="690" ht="25.5">
      <c r="A690" s="1" t="s">
        <v>513</v>
      </c>
      <c r="E690" s="27" t="s">
        <v>6051</v>
      </c>
    </row>
    <row r="691">
      <c r="A691" s="1" t="s">
        <v>504</v>
      </c>
      <c r="B691" s="1">
        <v>168</v>
      </c>
      <c r="C691" s="26" t="s">
        <v>9060</v>
      </c>
      <c r="D691" t="s">
        <v>506</v>
      </c>
      <c r="E691" s="27" t="s">
        <v>9061</v>
      </c>
      <c r="F691" s="28" t="s">
        <v>564</v>
      </c>
      <c r="G691" s="29">
        <v>115</v>
      </c>
      <c r="H691" s="28">
        <v>0.0001</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9062</v>
      </c>
    </row>
    <row r="694" ht="25.5">
      <c r="A694" s="1" t="s">
        <v>513</v>
      </c>
      <c r="E694" s="27" t="s">
        <v>6051</v>
      </c>
    </row>
    <row r="695" ht="25.5">
      <c r="A695" s="1" t="s">
        <v>504</v>
      </c>
      <c r="B695" s="1">
        <v>169</v>
      </c>
      <c r="C695" s="26" t="s">
        <v>9063</v>
      </c>
      <c r="D695" t="s">
        <v>506</v>
      </c>
      <c r="E695" s="27" t="s">
        <v>9064</v>
      </c>
      <c r="F695" s="28" t="s">
        <v>564</v>
      </c>
      <c r="G695" s="29">
        <v>360</v>
      </c>
      <c r="H695" s="28">
        <v>0</v>
      </c>
      <c r="I695" s="30">
        <f>ROUND(G695*H695,P4)</f>
        <v>0</v>
      </c>
      <c r="L695" s="30">
        <v>0</v>
      </c>
      <c r="M695" s="24">
        <f>ROUND(G695*L695,P4)</f>
        <v>0</v>
      </c>
      <c r="N695" s="25" t="s">
        <v>6049</v>
      </c>
      <c r="O695" s="31">
        <f>M695*AA695</f>
        <v>0</v>
      </c>
      <c r="P695" s="1">
        <v>3</v>
      </c>
      <c r="AA695" s="1">
        <f>IF(P695=1,$O$3,IF(P695=2,$O$4,$O$5))</f>
        <v>0</v>
      </c>
    </row>
    <row r="696">
      <c r="A696" s="1" t="s">
        <v>510</v>
      </c>
      <c r="E696" s="27" t="s">
        <v>506</v>
      </c>
    </row>
    <row r="697" ht="38.25">
      <c r="A697" s="1" t="s">
        <v>511</v>
      </c>
      <c r="E697" s="32" t="s">
        <v>9065</v>
      </c>
    </row>
    <row r="698" ht="25.5">
      <c r="A698" s="1" t="s">
        <v>513</v>
      </c>
      <c r="E698" s="27" t="s">
        <v>6051</v>
      </c>
    </row>
    <row r="699">
      <c r="A699" s="1" t="s">
        <v>504</v>
      </c>
      <c r="B699" s="1">
        <v>170</v>
      </c>
      <c r="C699" s="26" t="s">
        <v>9066</v>
      </c>
      <c r="D699" t="s">
        <v>506</v>
      </c>
      <c r="E699" s="27" t="s">
        <v>9067</v>
      </c>
      <c r="F699" s="28" t="s">
        <v>564</v>
      </c>
      <c r="G699" s="29">
        <v>414</v>
      </c>
      <c r="H699" s="28">
        <v>0.00012</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9068</v>
      </c>
    </row>
    <row r="702" ht="25.5">
      <c r="A702" s="1" t="s">
        <v>513</v>
      </c>
      <c r="E702" s="27" t="s">
        <v>6051</v>
      </c>
    </row>
    <row r="703" ht="25.5">
      <c r="A703" s="1" t="s">
        <v>504</v>
      </c>
      <c r="B703" s="1">
        <v>171</v>
      </c>
      <c r="C703" s="26" t="s">
        <v>9069</v>
      </c>
      <c r="D703" t="s">
        <v>506</v>
      </c>
      <c r="E703" s="27" t="s">
        <v>9070</v>
      </c>
      <c r="F703" s="28" t="s">
        <v>564</v>
      </c>
      <c r="G703" s="29">
        <v>740</v>
      </c>
      <c r="H703" s="28">
        <v>0</v>
      </c>
      <c r="I703" s="30">
        <f>ROUND(G703*H703,P4)</f>
        <v>0</v>
      </c>
      <c r="L703" s="30">
        <v>0</v>
      </c>
      <c r="M703" s="24">
        <f>ROUND(G703*L703,P4)</f>
        <v>0</v>
      </c>
      <c r="N703" s="25" t="s">
        <v>6049</v>
      </c>
      <c r="O703" s="31">
        <f>M703*AA703</f>
        <v>0</v>
      </c>
      <c r="P703" s="1">
        <v>3</v>
      </c>
      <c r="AA703" s="1">
        <f>IF(P703=1,$O$3,IF(P703=2,$O$4,$O$5))</f>
        <v>0</v>
      </c>
    </row>
    <row r="704">
      <c r="A704" s="1" t="s">
        <v>510</v>
      </c>
      <c r="E704" s="27" t="s">
        <v>506</v>
      </c>
    </row>
    <row r="705" ht="25.5">
      <c r="A705" s="1" t="s">
        <v>511</v>
      </c>
      <c r="E705" s="32" t="s">
        <v>9071</v>
      </c>
    </row>
    <row r="706" ht="25.5">
      <c r="A706" s="1" t="s">
        <v>513</v>
      </c>
      <c r="E706" s="27" t="s">
        <v>6051</v>
      </c>
    </row>
    <row r="707">
      <c r="A707" s="1" t="s">
        <v>504</v>
      </c>
      <c r="B707" s="1">
        <v>172</v>
      </c>
      <c r="C707" s="26" t="s">
        <v>9072</v>
      </c>
      <c r="D707" t="s">
        <v>506</v>
      </c>
      <c r="E707" s="27" t="s">
        <v>9073</v>
      </c>
      <c r="F707" s="28" t="s">
        <v>564</v>
      </c>
      <c r="G707" s="29">
        <v>851</v>
      </c>
      <c r="H707" s="28">
        <v>0.00017000000000000001</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9074</v>
      </c>
    </row>
    <row r="710" ht="25.5">
      <c r="A710" s="1" t="s">
        <v>513</v>
      </c>
      <c r="E710" s="27" t="s">
        <v>6051</v>
      </c>
    </row>
    <row r="711" ht="25.5">
      <c r="A711" s="1" t="s">
        <v>504</v>
      </c>
      <c r="B711" s="1">
        <v>173</v>
      </c>
      <c r="C711" s="26" t="s">
        <v>9075</v>
      </c>
      <c r="D711" t="s">
        <v>506</v>
      </c>
      <c r="E711" s="27" t="s">
        <v>9076</v>
      </c>
      <c r="F711" s="28" t="s">
        <v>564</v>
      </c>
      <c r="G711" s="29">
        <v>150</v>
      </c>
      <c r="H711" s="28">
        <v>0</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9077</v>
      </c>
    </row>
    <row r="714" ht="25.5">
      <c r="A714" s="1" t="s">
        <v>513</v>
      </c>
      <c r="E714" s="27" t="s">
        <v>6051</v>
      </c>
    </row>
    <row r="715">
      <c r="A715" s="1" t="s">
        <v>504</v>
      </c>
      <c r="B715" s="1">
        <v>174</v>
      </c>
      <c r="C715" s="26" t="s">
        <v>9078</v>
      </c>
      <c r="D715" t="s">
        <v>506</v>
      </c>
      <c r="E715" s="27" t="s">
        <v>9079</v>
      </c>
      <c r="F715" s="28" t="s">
        <v>564</v>
      </c>
      <c r="G715" s="29">
        <v>172.5</v>
      </c>
      <c r="H715" s="28">
        <v>0.00013999999999999999</v>
      </c>
      <c r="I715" s="30">
        <f>ROUND(G715*H715,P4)</f>
        <v>0</v>
      </c>
      <c r="L715" s="30">
        <v>0</v>
      </c>
      <c r="M715" s="24">
        <f>ROUND(G715*L715,P4)</f>
        <v>0</v>
      </c>
      <c r="N715" s="25" t="s">
        <v>6049</v>
      </c>
      <c r="O715" s="31">
        <f>M715*AA715</f>
        <v>0</v>
      </c>
      <c r="P715" s="1">
        <v>3</v>
      </c>
      <c r="AA715" s="1">
        <f>IF(P715=1,$O$3,IF(P715=2,$O$4,$O$5))</f>
        <v>0</v>
      </c>
    </row>
    <row r="716">
      <c r="A716" s="1" t="s">
        <v>510</v>
      </c>
      <c r="E716" s="27" t="s">
        <v>506</v>
      </c>
    </row>
    <row r="717" ht="25.5">
      <c r="A717" s="1" t="s">
        <v>511</v>
      </c>
      <c r="E717" s="32" t="s">
        <v>9080</v>
      </c>
    </row>
    <row r="718" ht="25.5">
      <c r="A718" s="1" t="s">
        <v>513</v>
      </c>
      <c r="E718" s="27" t="s">
        <v>6051</v>
      </c>
    </row>
    <row r="719" ht="25.5">
      <c r="A719" s="1" t="s">
        <v>504</v>
      </c>
      <c r="B719" s="1">
        <v>175</v>
      </c>
      <c r="C719" s="26" t="s">
        <v>9081</v>
      </c>
      <c r="D719" t="s">
        <v>506</v>
      </c>
      <c r="E719" s="27" t="s">
        <v>9082</v>
      </c>
      <c r="F719" s="28" t="s">
        <v>564</v>
      </c>
      <c r="G719" s="29">
        <v>70</v>
      </c>
      <c r="H719" s="28">
        <v>0</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2368</v>
      </c>
    </row>
    <row r="722" ht="25.5">
      <c r="A722" s="1" t="s">
        <v>513</v>
      </c>
      <c r="E722" s="27" t="s">
        <v>6051</v>
      </c>
    </row>
    <row r="723">
      <c r="A723" s="1" t="s">
        <v>504</v>
      </c>
      <c r="B723" s="1">
        <v>176</v>
      </c>
      <c r="C723" s="26" t="s">
        <v>9083</v>
      </c>
      <c r="D723" t="s">
        <v>506</v>
      </c>
      <c r="E723" s="27" t="s">
        <v>9084</v>
      </c>
      <c r="F723" s="28" t="s">
        <v>564</v>
      </c>
      <c r="G723" s="29">
        <v>80.5</v>
      </c>
      <c r="H723" s="28">
        <v>0.00064000000000000005</v>
      </c>
      <c r="I723" s="30">
        <f>ROUND(G723*H723,P4)</f>
        <v>0</v>
      </c>
      <c r="L723" s="30">
        <v>0</v>
      </c>
      <c r="M723" s="24">
        <f>ROUND(G723*L723,P4)</f>
        <v>0</v>
      </c>
      <c r="N723" s="25" t="s">
        <v>6049</v>
      </c>
      <c r="O723" s="31">
        <f>M723*AA723</f>
        <v>0</v>
      </c>
      <c r="P723" s="1">
        <v>3</v>
      </c>
      <c r="AA723" s="1">
        <f>IF(P723=1,$O$3,IF(P723=2,$O$4,$O$5))</f>
        <v>0</v>
      </c>
    </row>
    <row r="724">
      <c r="A724" s="1" t="s">
        <v>510</v>
      </c>
      <c r="E724" s="27" t="s">
        <v>506</v>
      </c>
    </row>
    <row r="725" ht="25.5">
      <c r="A725" s="1" t="s">
        <v>511</v>
      </c>
      <c r="E725" s="32" t="s">
        <v>9085</v>
      </c>
    </row>
    <row r="726" ht="25.5">
      <c r="A726" s="1" t="s">
        <v>513</v>
      </c>
      <c r="E726" s="27" t="s">
        <v>6051</v>
      </c>
    </row>
    <row r="727" ht="25.5">
      <c r="A727" s="1" t="s">
        <v>504</v>
      </c>
      <c r="B727" s="1">
        <v>177</v>
      </c>
      <c r="C727" s="26" t="s">
        <v>9086</v>
      </c>
      <c r="D727" t="s">
        <v>506</v>
      </c>
      <c r="E727" s="27" t="s">
        <v>9087</v>
      </c>
      <c r="F727" s="28" t="s">
        <v>564</v>
      </c>
      <c r="G727" s="29">
        <v>50</v>
      </c>
      <c r="H727" s="28">
        <v>0</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1442</v>
      </c>
    </row>
    <row r="730" ht="25.5">
      <c r="A730" s="1" t="s">
        <v>513</v>
      </c>
      <c r="E730" s="27" t="s">
        <v>6051</v>
      </c>
    </row>
    <row r="731">
      <c r="A731" s="1" t="s">
        <v>504</v>
      </c>
      <c r="B731" s="1">
        <v>178</v>
      </c>
      <c r="C731" s="26" t="s">
        <v>9088</v>
      </c>
      <c r="D731" t="s">
        <v>506</v>
      </c>
      <c r="E731" s="27" t="s">
        <v>9089</v>
      </c>
      <c r="F731" s="28" t="s">
        <v>564</v>
      </c>
      <c r="G731" s="29">
        <v>57.5</v>
      </c>
      <c r="H731" s="28">
        <v>0.00025000000000000001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9090</v>
      </c>
    </row>
    <row r="734" ht="25.5">
      <c r="A734" s="1" t="s">
        <v>513</v>
      </c>
      <c r="E734" s="27" t="s">
        <v>6051</v>
      </c>
    </row>
    <row r="735" ht="25.5">
      <c r="A735" s="1" t="s">
        <v>504</v>
      </c>
      <c r="B735" s="1">
        <v>179</v>
      </c>
      <c r="C735" s="26" t="s">
        <v>9091</v>
      </c>
      <c r="D735" t="s">
        <v>506</v>
      </c>
      <c r="E735" s="27" t="s">
        <v>9092</v>
      </c>
      <c r="F735" s="28" t="s">
        <v>519</v>
      </c>
      <c r="G735" s="29">
        <v>119</v>
      </c>
      <c r="H735" s="28">
        <v>0</v>
      </c>
      <c r="I735" s="30">
        <f>ROUND(G735*H735,P4)</f>
        <v>0</v>
      </c>
      <c r="L735" s="30">
        <v>0</v>
      </c>
      <c r="M735" s="24">
        <f>ROUND(G735*L735,P4)</f>
        <v>0</v>
      </c>
      <c r="N735" s="25" t="s">
        <v>6049</v>
      </c>
      <c r="O735" s="31">
        <f>M735*AA735</f>
        <v>0</v>
      </c>
      <c r="P735" s="1">
        <v>3</v>
      </c>
      <c r="AA735" s="1">
        <f>IF(P735=1,$O$3,IF(P735=2,$O$4,$O$5))</f>
        <v>0</v>
      </c>
    </row>
    <row r="736">
      <c r="A736" s="1" t="s">
        <v>510</v>
      </c>
      <c r="E736" s="27" t="s">
        <v>506</v>
      </c>
    </row>
    <row r="737" ht="63.75">
      <c r="A737" s="1" t="s">
        <v>511</v>
      </c>
      <c r="E737" s="32" t="s">
        <v>9093</v>
      </c>
    </row>
    <row r="738" ht="25.5">
      <c r="A738" s="1" t="s">
        <v>513</v>
      </c>
      <c r="E738" s="27" t="s">
        <v>6051</v>
      </c>
    </row>
    <row r="739" ht="25.5">
      <c r="A739" s="1" t="s">
        <v>504</v>
      </c>
      <c r="B739" s="1">
        <v>180</v>
      </c>
      <c r="C739" s="26" t="s">
        <v>9094</v>
      </c>
      <c r="D739" t="s">
        <v>506</v>
      </c>
      <c r="E739" s="27" t="s">
        <v>9095</v>
      </c>
      <c r="F739" s="28" t="s">
        <v>519</v>
      </c>
      <c r="G739" s="29">
        <v>16</v>
      </c>
      <c r="H739" s="28">
        <v>0</v>
      </c>
      <c r="I739" s="30">
        <f>ROUND(G739*H739,P4)</f>
        <v>0</v>
      </c>
      <c r="L739" s="30">
        <v>0</v>
      </c>
      <c r="M739" s="24">
        <f>ROUND(G739*L739,P4)</f>
        <v>0</v>
      </c>
      <c r="N739" s="25" t="s">
        <v>6049</v>
      </c>
      <c r="O739" s="31">
        <f>M739*AA739</f>
        <v>0</v>
      </c>
      <c r="P739" s="1">
        <v>3</v>
      </c>
      <c r="AA739" s="1">
        <f>IF(P739=1,$O$3,IF(P739=2,$O$4,$O$5))</f>
        <v>0</v>
      </c>
    </row>
    <row r="740">
      <c r="A740" s="1" t="s">
        <v>510</v>
      </c>
      <c r="E740" s="27" t="s">
        <v>506</v>
      </c>
    </row>
    <row r="741" ht="63.75">
      <c r="A741" s="1" t="s">
        <v>511</v>
      </c>
      <c r="E741" s="32" t="s">
        <v>9096</v>
      </c>
    </row>
    <row r="742" ht="25.5">
      <c r="A742" s="1" t="s">
        <v>513</v>
      </c>
      <c r="E742" s="27" t="s">
        <v>6051</v>
      </c>
    </row>
    <row r="743" ht="25.5">
      <c r="A743" s="1" t="s">
        <v>504</v>
      </c>
      <c r="B743" s="1">
        <v>181</v>
      </c>
      <c r="C743" s="26" t="s">
        <v>9097</v>
      </c>
      <c r="D743" t="s">
        <v>506</v>
      </c>
      <c r="E743" s="27" t="s">
        <v>9098</v>
      </c>
      <c r="F743" s="28" t="s">
        <v>519</v>
      </c>
      <c r="G743" s="29">
        <v>12</v>
      </c>
      <c r="H743" s="28">
        <v>0</v>
      </c>
      <c r="I743" s="30">
        <f>ROUND(G743*H743,P4)</f>
        <v>0</v>
      </c>
      <c r="L743" s="30">
        <v>0</v>
      </c>
      <c r="M743" s="24">
        <f>ROUND(G743*L743,P4)</f>
        <v>0</v>
      </c>
      <c r="N743" s="25" t="s">
        <v>6049</v>
      </c>
      <c r="O743" s="31">
        <f>M743*AA743</f>
        <v>0</v>
      </c>
      <c r="P743" s="1">
        <v>3</v>
      </c>
      <c r="AA743" s="1">
        <f>IF(P743=1,$O$3,IF(P743=2,$O$4,$O$5))</f>
        <v>0</v>
      </c>
    </row>
    <row r="744">
      <c r="A744" s="1" t="s">
        <v>510</v>
      </c>
      <c r="E744" s="27" t="s">
        <v>506</v>
      </c>
    </row>
    <row r="745" ht="63.75">
      <c r="A745" s="1" t="s">
        <v>511</v>
      </c>
      <c r="E745" s="32" t="s">
        <v>9099</v>
      </c>
    </row>
    <row r="746" ht="25.5">
      <c r="A746" s="1" t="s">
        <v>513</v>
      </c>
      <c r="E746" s="27" t="s">
        <v>6051</v>
      </c>
    </row>
    <row r="747" ht="25.5">
      <c r="A747" s="1" t="s">
        <v>504</v>
      </c>
      <c r="B747" s="1">
        <v>182</v>
      </c>
      <c r="C747" s="26" t="s">
        <v>9100</v>
      </c>
      <c r="D747" t="s">
        <v>506</v>
      </c>
      <c r="E747" s="27" t="s">
        <v>9101</v>
      </c>
      <c r="F747" s="28" t="s">
        <v>519</v>
      </c>
      <c r="G747" s="29">
        <v>21</v>
      </c>
      <c r="H747" s="28">
        <v>0</v>
      </c>
      <c r="I747" s="30">
        <f>ROUND(G747*H747,P4)</f>
        <v>0</v>
      </c>
      <c r="L747" s="30">
        <v>0</v>
      </c>
      <c r="M747" s="24">
        <f>ROUND(G747*L747,P4)</f>
        <v>0</v>
      </c>
      <c r="N747" s="25" t="s">
        <v>6049</v>
      </c>
      <c r="O747" s="31">
        <f>M747*AA747</f>
        <v>0</v>
      </c>
      <c r="P747" s="1">
        <v>3</v>
      </c>
      <c r="AA747" s="1">
        <f>IF(P747=1,$O$3,IF(P747=2,$O$4,$O$5))</f>
        <v>0</v>
      </c>
    </row>
    <row r="748">
      <c r="A748" s="1" t="s">
        <v>510</v>
      </c>
      <c r="E748" s="27" t="s">
        <v>506</v>
      </c>
    </row>
    <row r="749" ht="89.25">
      <c r="A749" s="1" t="s">
        <v>511</v>
      </c>
      <c r="E749" s="32" t="s">
        <v>9102</v>
      </c>
    </row>
    <row r="750" ht="25.5">
      <c r="A750" s="1" t="s">
        <v>513</v>
      </c>
      <c r="E750" s="27" t="s">
        <v>6051</v>
      </c>
    </row>
    <row r="751" ht="25.5">
      <c r="A751" s="1" t="s">
        <v>504</v>
      </c>
      <c r="B751" s="1">
        <v>183</v>
      </c>
      <c r="C751" s="26" t="s">
        <v>9103</v>
      </c>
      <c r="D751" t="s">
        <v>506</v>
      </c>
      <c r="E751" s="27" t="s">
        <v>9104</v>
      </c>
      <c r="F751" s="28" t="s">
        <v>519</v>
      </c>
      <c r="G751" s="29">
        <v>4</v>
      </c>
      <c r="H751" s="28">
        <v>0</v>
      </c>
      <c r="I751" s="30">
        <f>ROUND(G751*H751,P4)</f>
        <v>0</v>
      </c>
      <c r="L751" s="30">
        <v>0</v>
      </c>
      <c r="M751" s="24">
        <f>ROUND(G751*L751,P4)</f>
        <v>0</v>
      </c>
      <c r="N751" s="25" t="s">
        <v>6049</v>
      </c>
      <c r="O751" s="31">
        <f>M751*AA751</f>
        <v>0</v>
      </c>
      <c r="P751" s="1">
        <v>3</v>
      </c>
      <c r="AA751" s="1">
        <f>IF(P751=1,$O$3,IF(P751=2,$O$4,$O$5))</f>
        <v>0</v>
      </c>
    </row>
    <row r="752">
      <c r="A752" s="1" t="s">
        <v>510</v>
      </c>
      <c r="E752" s="27" t="s">
        <v>506</v>
      </c>
    </row>
    <row r="753" ht="25.5">
      <c r="A753" s="1" t="s">
        <v>511</v>
      </c>
      <c r="E753" s="32" t="s">
        <v>541</v>
      </c>
    </row>
    <row r="754" ht="25.5">
      <c r="A754" s="1" t="s">
        <v>513</v>
      </c>
      <c r="E754" s="27" t="s">
        <v>6051</v>
      </c>
    </row>
    <row r="755" ht="25.5">
      <c r="A755" s="1" t="s">
        <v>504</v>
      </c>
      <c r="B755" s="1">
        <v>184</v>
      </c>
      <c r="C755" s="26" t="s">
        <v>9105</v>
      </c>
      <c r="D755" t="s">
        <v>506</v>
      </c>
      <c r="E755" s="27" t="s">
        <v>9106</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5.5">
      <c r="A757" s="1" t="s">
        <v>511</v>
      </c>
      <c r="E757" s="32" t="s">
        <v>521</v>
      </c>
    </row>
    <row r="758">
      <c r="A758" s="1" t="s">
        <v>513</v>
      </c>
      <c r="E758" s="27" t="s">
        <v>506</v>
      </c>
    </row>
    <row r="759" ht="25.5">
      <c r="A759" s="1" t="s">
        <v>504</v>
      </c>
      <c r="B759" s="1">
        <v>185</v>
      </c>
      <c r="C759" s="26" t="s">
        <v>9107</v>
      </c>
      <c r="D759" t="s">
        <v>506</v>
      </c>
      <c r="E759" s="27" t="s">
        <v>9108</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5.5">
      <c r="A761" s="1" t="s">
        <v>511</v>
      </c>
      <c r="E761" s="32" t="s">
        <v>526</v>
      </c>
    </row>
    <row r="762">
      <c r="A762" s="1" t="s">
        <v>513</v>
      </c>
      <c r="E762" s="27" t="s">
        <v>506</v>
      </c>
    </row>
    <row r="763">
      <c r="A763" s="1" t="s">
        <v>504</v>
      </c>
      <c r="B763" s="1">
        <v>186</v>
      </c>
      <c r="C763" s="26" t="s">
        <v>9109</v>
      </c>
      <c r="D763" t="s">
        <v>506</v>
      </c>
      <c r="E763" s="27" t="s">
        <v>9110</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5.5">
      <c r="A765" s="1" t="s">
        <v>511</v>
      </c>
      <c r="E765" s="32" t="s">
        <v>521</v>
      </c>
    </row>
    <row r="766">
      <c r="A766" s="1" t="s">
        <v>513</v>
      </c>
      <c r="E766" s="27" t="s">
        <v>506</v>
      </c>
    </row>
    <row r="767" ht="25.5">
      <c r="A767" s="1" t="s">
        <v>504</v>
      </c>
      <c r="B767" s="1">
        <v>187</v>
      </c>
      <c r="C767" s="26" t="s">
        <v>9111</v>
      </c>
      <c r="D767" t="s">
        <v>506</v>
      </c>
      <c r="E767" s="27" t="s">
        <v>9112</v>
      </c>
      <c r="F767" s="28" t="s">
        <v>519</v>
      </c>
      <c r="G767" s="29">
        <v>9</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25.5">
      <c r="A769" s="1" t="s">
        <v>511</v>
      </c>
      <c r="E769" s="32" t="s">
        <v>801</v>
      </c>
    </row>
    <row r="770" ht="25.5">
      <c r="A770" s="1" t="s">
        <v>513</v>
      </c>
      <c r="E770" s="27" t="s">
        <v>6051</v>
      </c>
    </row>
    <row r="771">
      <c r="A771" s="1" t="s">
        <v>504</v>
      </c>
      <c r="B771" s="1">
        <v>188</v>
      </c>
      <c r="C771" s="26" t="s">
        <v>9113</v>
      </c>
      <c r="D771" t="s">
        <v>506</v>
      </c>
      <c r="E771" s="27" t="s">
        <v>9114</v>
      </c>
      <c r="F771" s="28" t="s">
        <v>519</v>
      </c>
      <c r="G771" s="29">
        <v>9</v>
      </c>
      <c r="H771" s="28">
        <v>4.0000000000000003E-05</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5.5">
      <c r="A773" s="1" t="s">
        <v>511</v>
      </c>
      <c r="E773" s="32" t="s">
        <v>801</v>
      </c>
    </row>
    <row r="774" ht="25.5">
      <c r="A774" s="1" t="s">
        <v>513</v>
      </c>
      <c r="E774" s="27" t="s">
        <v>6051</v>
      </c>
    </row>
    <row r="775">
      <c r="A775" s="1" t="s">
        <v>504</v>
      </c>
      <c r="B775" s="1">
        <v>189</v>
      </c>
      <c r="C775" s="26" t="s">
        <v>9115</v>
      </c>
      <c r="D775" t="s">
        <v>597</v>
      </c>
      <c r="E775" s="27" t="s">
        <v>9116</v>
      </c>
      <c r="F775" s="28" t="s">
        <v>519</v>
      </c>
      <c r="G775" s="29">
        <v>9</v>
      </c>
      <c r="H775" s="28">
        <v>3.0000000000000001E-05</v>
      </c>
      <c r="I775" s="30">
        <f>ROUND(G775*H775,P4)</f>
        <v>0</v>
      </c>
      <c r="L775" s="30">
        <v>0</v>
      </c>
      <c r="M775" s="24">
        <f>ROUND(G775*L775,P4)</f>
        <v>0</v>
      </c>
      <c r="N775" s="25" t="s">
        <v>6049</v>
      </c>
      <c r="O775" s="31">
        <f>M775*AA775</f>
        <v>0</v>
      </c>
      <c r="P775" s="1">
        <v>3</v>
      </c>
      <c r="AA775" s="1">
        <f>IF(P775=1,$O$3,IF(P775=2,$O$4,$O$5))</f>
        <v>0</v>
      </c>
    </row>
    <row r="776">
      <c r="A776" s="1" t="s">
        <v>510</v>
      </c>
      <c r="E776" s="27" t="s">
        <v>506</v>
      </c>
    </row>
    <row r="777" ht="25.5">
      <c r="A777" s="1" t="s">
        <v>511</v>
      </c>
      <c r="E777" s="32" t="s">
        <v>801</v>
      </c>
    </row>
    <row r="778" ht="25.5">
      <c r="A778" s="1" t="s">
        <v>513</v>
      </c>
      <c r="E778" s="27" t="s">
        <v>6051</v>
      </c>
    </row>
    <row r="779">
      <c r="A779" s="1" t="s">
        <v>504</v>
      </c>
      <c r="B779" s="1">
        <v>190</v>
      </c>
      <c r="C779" s="26" t="s">
        <v>9117</v>
      </c>
      <c r="D779" t="s">
        <v>597</v>
      </c>
      <c r="E779" s="27" t="s">
        <v>9118</v>
      </c>
      <c r="F779" s="28" t="s">
        <v>519</v>
      </c>
      <c r="G779" s="29">
        <v>9</v>
      </c>
      <c r="H779" s="28">
        <v>1.0000000000000001E-05</v>
      </c>
      <c r="I779" s="30">
        <f>ROUND(G779*H779,P4)</f>
        <v>0</v>
      </c>
      <c r="L779" s="30">
        <v>0</v>
      </c>
      <c r="M779" s="24">
        <f>ROUND(G779*L779,P4)</f>
        <v>0</v>
      </c>
      <c r="N779" s="25" t="s">
        <v>6049</v>
      </c>
      <c r="O779" s="31">
        <f>M779*AA779</f>
        <v>0</v>
      </c>
      <c r="P779" s="1">
        <v>3</v>
      </c>
      <c r="AA779" s="1">
        <f>IF(P779=1,$O$3,IF(P779=2,$O$4,$O$5))</f>
        <v>0</v>
      </c>
    </row>
    <row r="780">
      <c r="A780" s="1" t="s">
        <v>510</v>
      </c>
      <c r="E780" s="27" t="s">
        <v>506</v>
      </c>
    </row>
    <row r="781" ht="25.5">
      <c r="A781" s="1" t="s">
        <v>511</v>
      </c>
      <c r="E781" s="32" t="s">
        <v>801</v>
      </c>
    </row>
    <row r="782" ht="25.5">
      <c r="A782" s="1" t="s">
        <v>513</v>
      </c>
      <c r="E782" s="27" t="s">
        <v>6051</v>
      </c>
    </row>
    <row r="783" ht="25.5">
      <c r="A783" s="1" t="s">
        <v>504</v>
      </c>
      <c r="B783" s="1">
        <v>191</v>
      </c>
      <c r="C783" s="26" t="s">
        <v>9119</v>
      </c>
      <c r="D783" t="s">
        <v>506</v>
      </c>
      <c r="E783" s="27" t="s">
        <v>9120</v>
      </c>
      <c r="F783" s="28" t="s">
        <v>519</v>
      </c>
      <c r="G783" s="29">
        <v>4</v>
      </c>
      <c r="H783" s="28">
        <v>0</v>
      </c>
      <c r="I783" s="30">
        <f>ROUND(G783*H783,P4)</f>
        <v>0</v>
      </c>
      <c r="L783" s="30">
        <v>0</v>
      </c>
      <c r="M783" s="24">
        <f>ROUND(G783*L783,P4)</f>
        <v>0</v>
      </c>
      <c r="N783" s="25" t="s">
        <v>6049</v>
      </c>
      <c r="O783" s="31">
        <f>M783*AA783</f>
        <v>0</v>
      </c>
      <c r="P783" s="1">
        <v>3</v>
      </c>
      <c r="AA783" s="1">
        <f>IF(P783=1,$O$3,IF(P783=2,$O$4,$O$5))</f>
        <v>0</v>
      </c>
    </row>
    <row r="784">
      <c r="A784" s="1" t="s">
        <v>510</v>
      </c>
      <c r="E784" s="27" t="s">
        <v>506</v>
      </c>
    </row>
    <row r="785" ht="25.5">
      <c r="A785" s="1" t="s">
        <v>511</v>
      </c>
      <c r="E785" s="32" t="s">
        <v>541</v>
      </c>
    </row>
    <row r="786" ht="25.5">
      <c r="A786" s="1" t="s">
        <v>513</v>
      </c>
      <c r="E786" s="27" t="s">
        <v>6051</v>
      </c>
    </row>
    <row r="787">
      <c r="A787" s="1" t="s">
        <v>504</v>
      </c>
      <c r="B787" s="1">
        <v>192</v>
      </c>
      <c r="C787" s="26" t="s">
        <v>9121</v>
      </c>
      <c r="D787" t="s">
        <v>506</v>
      </c>
      <c r="E787" s="27" t="s">
        <v>9122</v>
      </c>
      <c r="F787" s="28" t="s">
        <v>519</v>
      </c>
      <c r="G787" s="29">
        <v>4</v>
      </c>
      <c r="H787" s="28">
        <v>4.0000000000000003E-05</v>
      </c>
      <c r="I787" s="30">
        <f>ROUND(G787*H787,P4)</f>
        <v>0</v>
      </c>
      <c r="L787" s="30">
        <v>0</v>
      </c>
      <c r="M787" s="24">
        <f>ROUND(G787*L787,P4)</f>
        <v>0</v>
      </c>
      <c r="N787" s="25" t="s">
        <v>6049</v>
      </c>
      <c r="O787" s="31">
        <f>M787*AA787</f>
        <v>0</v>
      </c>
      <c r="P787" s="1">
        <v>3</v>
      </c>
      <c r="AA787" s="1">
        <f>IF(P787=1,$O$3,IF(P787=2,$O$4,$O$5))</f>
        <v>0</v>
      </c>
    </row>
    <row r="788">
      <c r="A788" s="1" t="s">
        <v>510</v>
      </c>
      <c r="E788" s="27" t="s">
        <v>506</v>
      </c>
    </row>
    <row r="789" ht="25.5">
      <c r="A789" s="1" t="s">
        <v>511</v>
      </c>
      <c r="E789" s="32" t="s">
        <v>541</v>
      </c>
    </row>
    <row r="790" ht="25.5">
      <c r="A790" s="1" t="s">
        <v>513</v>
      </c>
      <c r="E790" s="27" t="s">
        <v>6051</v>
      </c>
    </row>
    <row r="791">
      <c r="A791" s="1" t="s">
        <v>504</v>
      </c>
      <c r="B791" s="1">
        <v>193</v>
      </c>
      <c r="C791" s="26" t="s">
        <v>9115</v>
      </c>
      <c r="D791" t="s">
        <v>601</v>
      </c>
      <c r="E791" s="27" t="s">
        <v>9116</v>
      </c>
      <c r="F791" s="28" t="s">
        <v>519</v>
      </c>
      <c r="G791" s="29">
        <v>4</v>
      </c>
      <c r="H791" s="28">
        <v>3.0000000000000001E-05</v>
      </c>
      <c r="I791" s="30">
        <f>ROUND(G791*H791,P4)</f>
        <v>0</v>
      </c>
      <c r="L791" s="30">
        <v>0</v>
      </c>
      <c r="M791" s="24">
        <f>ROUND(G791*L791,P4)</f>
        <v>0</v>
      </c>
      <c r="N791" s="25" t="s">
        <v>6049</v>
      </c>
      <c r="O791" s="31">
        <f>M791*AA791</f>
        <v>0</v>
      </c>
      <c r="P791" s="1">
        <v>3</v>
      </c>
      <c r="AA791" s="1">
        <f>IF(P791=1,$O$3,IF(P791=2,$O$4,$O$5))</f>
        <v>0</v>
      </c>
    </row>
    <row r="792">
      <c r="A792" s="1" t="s">
        <v>510</v>
      </c>
      <c r="E792" s="27" t="s">
        <v>506</v>
      </c>
    </row>
    <row r="793" ht="25.5">
      <c r="A793" s="1" t="s">
        <v>511</v>
      </c>
      <c r="E793" s="32" t="s">
        <v>541</v>
      </c>
    </row>
    <row r="794" ht="25.5">
      <c r="A794" s="1" t="s">
        <v>513</v>
      </c>
      <c r="E794" s="27" t="s">
        <v>6051</v>
      </c>
    </row>
    <row r="795">
      <c r="A795" s="1" t="s">
        <v>504</v>
      </c>
      <c r="B795" s="1">
        <v>194</v>
      </c>
      <c r="C795" s="26" t="s">
        <v>9117</v>
      </c>
      <c r="D795" t="s">
        <v>601</v>
      </c>
      <c r="E795" s="27" t="s">
        <v>9118</v>
      </c>
      <c r="F795" s="28" t="s">
        <v>519</v>
      </c>
      <c r="G795" s="29">
        <v>4</v>
      </c>
      <c r="H795" s="28">
        <v>1.0000000000000001E-05</v>
      </c>
      <c r="I795" s="30">
        <f>ROUND(G795*H795,P4)</f>
        <v>0</v>
      </c>
      <c r="L795" s="30">
        <v>0</v>
      </c>
      <c r="M795" s="24">
        <f>ROUND(G795*L795,P4)</f>
        <v>0</v>
      </c>
      <c r="N795" s="25" t="s">
        <v>6049</v>
      </c>
      <c r="O795" s="31">
        <f>M795*AA795</f>
        <v>0</v>
      </c>
      <c r="P795" s="1">
        <v>3</v>
      </c>
      <c r="AA795" s="1">
        <f>IF(P795=1,$O$3,IF(P795=2,$O$4,$O$5))</f>
        <v>0</v>
      </c>
    </row>
    <row r="796">
      <c r="A796" s="1" t="s">
        <v>510</v>
      </c>
      <c r="E796" s="27" t="s">
        <v>506</v>
      </c>
    </row>
    <row r="797" ht="25.5">
      <c r="A797" s="1" t="s">
        <v>511</v>
      </c>
      <c r="E797" s="32" t="s">
        <v>541</v>
      </c>
    </row>
    <row r="798" ht="25.5">
      <c r="A798" s="1" t="s">
        <v>513</v>
      </c>
      <c r="E798" s="27" t="s">
        <v>6051</v>
      </c>
    </row>
    <row r="799" ht="25.5">
      <c r="A799" s="1" t="s">
        <v>504</v>
      </c>
      <c r="B799" s="1">
        <v>195</v>
      </c>
      <c r="C799" s="26" t="s">
        <v>9123</v>
      </c>
      <c r="D799" t="s">
        <v>506</v>
      </c>
      <c r="E799" s="27" t="s">
        <v>9124</v>
      </c>
      <c r="F799" s="28" t="s">
        <v>519</v>
      </c>
      <c r="G799" s="29">
        <v>1</v>
      </c>
      <c r="H799" s="28">
        <v>0</v>
      </c>
      <c r="I799" s="30">
        <f>ROUND(G799*H799,P4)</f>
        <v>0</v>
      </c>
      <c r="L799" s="30">
        <v>0</v>
      </c>
      <c r="M799" s="24">
        <f>ROUND(G799*L799,P4)</f>
        <v>0</v>
      </c>
      <c r="N799" s="25" t="s">
        <v>6049</v>
      </c>
      <c r="O799" s="31">
        <f>M799*AA799</f>
        <v>0</v>
      </c>
      <c r="P799" s="1">
        <v>3</v>
      </c>
      <c r="AA799" s="1">
        <f>IF(P799=1,$O$3,IF(P799=2,$O$4,$O$5))</f>
        <v>0</v>
      </c>
    </row>
    <row r="800">
      <c r="A800" s="1" t="s">
        <v>510</v>
      </c>
      <c r="E800" s="27" t="s">
        <v>506</v>
      </c>
    </row>
    <row r="801" ht="25.5">
      <c r="A801" s="1" t="s">
        <v>511</v>
      </c>
      <c r="E801" s="32" t="s">
        <v>521</v>
      </c>
    </row>
    <row r="802" ht="25.5">
      <c r="A802" s="1" t="s">
        <v>513</v>
      </c>
      <c r="E802" s="27" t="s">
        <v>6051</v>
      </c>
    </row>
    <row r="803">
      <c r="A803" s="1" t="s">
        <v>504</v>
      </c>
      <c r="B803" s="1">
        <v>196</v>
      </c>
      <c r="C803" s="26" t="s">
        <v>9125</v>
      </c>
      <c r="D803" t="s">
        <v>506</v>
      </c>
      <c r="E803" s="27" t="s">
        <v>9126</v>
      </c>
      <c r="F803" s="28" t="s">
        <v>519</v>
      </c>
      <c r="G803" s="29">
        <v>1</v>
      </c>
      <c r="H803" s="28">
        <v>4.0000000000000003E-05</v>
      </c>
      <c r="I803" s="30">
        <f>ROUND(G803*H803,P4)</f>
        <v>0</v>
      </c>
      <c r="L803" s="30">
        <v>0</v>
      </c>
      <c r="M803" s="24">
        <f>ROUND(G803*L803,P4)</f>
        <v>0</v>
      </c>
      <c r="N803" s="25" t="s">
        <v>6049</v>
      </c>
      <c r="O803" s="31">
        <f>M803*AA803</f>
        <v>0</v>
      </c>
      <c r="P803" s="1">
        <v>3</v>
      </c>
      <c r="AA803" s="1">
        <f>IF(P803=1,$O$3,IF(P803=2,$O$4,$O$5))</f>
        <v>0</v>
      </c>
    </row>
    <row r="804">
      <c r="A804" s="1" t="s">
        <v>510</v>
      </c>
      <c r="E804" s="27" t="s">
        <v>506</v>
      </c>
    </row>
    <row r="805" ht="25.5">
      <c r="A805" s="1" t="s">
        <v>511</v>
      </c>
      <c r="E805" s="32" t="s">
        <v>521</v>
      </c>
    </row>
    <row r="806" ht="25.5">
      <c r="A806" s="1" t="s">
        <v>513</v>
      </c>
      <c r="E806" s="27" t="s">
        <v>6051</v>
      </c>
    </row>
    <row r="807">
      <c r="A807" s="1" t="s">
        <v>504</v>
      </c>
      <c r="B807" s="1">
        <v>197</v>
      </c>
      <c r="C807" s="26" t="s">
        <v>9115</v>
      </c>
      <c r="D807" t="s">
        <v>604</v>
      </c>
      <c r="E807" s="27" t="s">
        <v>9116</v>
      </c>
      <c r="F807" s="28" t="s">
        <v>519</v>
      </c>
      <c r="G807" s="29">
        <v>1</v>
      </c>
      <c r="H807" s="28">
        <v>3.0000000000000001E-05</v>
      </c>
      <c r="I807" s="30">
        <f>ROUND(G807*H807,P4)</f>
        <v>0</v>
      </c>
      <c r="L807" s="30">
        <v>0</v>
      </c>
      <c r="M807" s="24">
        <f>ROUND(G807*L807,P4)</f>
        <v>0</v>
      </c>
      <c r="N807" s="25" t="s">
        <v>6049</v>
      </c>
      <c r="O807" s="31">
        <f>M807*AA807</f>
        <v>0</v>
      </c>
      <c r="P807" s="1">
        <v>3</v>
      </c>
      <c r="AA807" s="1">
        <f>IF(P807=1,$O$3,IF(P807=2,$O$4,$O$5))</f>
        <v>0</v>
      </c>
    </row>
    <row r="808">
      <c r="A808" s="1" t="s">
        <v>510</v>
      </c>
      <c r="E808" s="27" t="s">
        <v>506</v>
      </c>
    </row>
    <row r="809" ht="25.5">
      <c r="A809" s="1" t="s">
        <v>511</v>
      </c>
      <c r="E809" s="32" t="s">
        <v>521</v>
      </c>
    </row>
    <row r="810" ht="25.5">
      <c r="A810" s="1" t="s">
        <v>513</v>
      </c>
      <c r="E810" s="27" t="s">
        <v>6051</v>
      </c>
    </row>
    <row r="811">
      <c r="A811" s="1" t="s">
        <v>504</v>
      </c>
      <c r="B811" s="1">
        <v>198</v>
      </c>
      <c r="C811" s="26" t="s">
        <v>9117</v>
      </c>
      <c r="D811" t="s">
        <v>604</v>
      </c>
      <c r="E811" s="27" t="s">
        <v>9118</v>
      </c>
      <c r="F811" s="28" t="s">
        <v>519</v>
      </c>
      <c r="G811" s="29">
        <v>1</v>
      </c>
      <c r="H811" s="28">
        <v>1.0000000000000001E-05</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521</v>
      </c>
    </row>
    <row r="814" ht="25.5">
      <c r="A814" s="1" t="s">
        <v>513</v>
      </c>
      <c r="E814" s="27" t="s">
        <v>6051</v>
      </c>
    </row>
    <row r="815" ht="25.5">
      <c r="A815" s="1" t="s">
        <v>504</v>
      </c>
      <c r="B815" s="1">
        <v>199</v>
      </c>
      <c r="C815" s="26" t="s">
        <v>9127</v>
      </c>
      <c r="D815" t="s">
        <v>506</v>
      </c>
      <c r="E815" s="27" t="s">
        <v>9128</v>
      </c>
      <c r="F815" s="28" t="s">
        <v>519</v>
      </c>
      <c r="G815" s="29">
        <v>2</v>
      </c>
      <c r="H815" s="28">
        <v>0</v>
      </c>
      <c r="I815" s="30">
        <f>ROUND(G815*H815,P4)</f>
        <v>0</v>
      </c>
      <c r="L815" s="30">
        <v>0</v>
      </c>
      <c r="M815" s="24">
        <f>ROUND(G815*L815,P4)</f>
        <v>0</v>
      </c>
      <c r="N815" s="25" t="s">
        <v>6049</v>
      </c>
      <c r="O815" s="31">
        <f>M815*AA815</f>
        <v>0</v>
      </c>
      <c r="P815" s="1">
        <v>3</v>
      </c>
      <c r="AA815" s="1">
        <f>IF(P815=1,$O$3,IF(P815=2,$O$4,$O$5))</f>
        <v>0</v>
      </c>
    </row>
    <row r="816">
      <c r="A816" s="1" t="s">
        <v>510</v>
      </c>
      <c r="E816" s="27" t="s">
        <v>506</v>
      </c>
    </row>
    <row r="817" ht="25.5">
      <c r="A817" s="1" t="s">
        <v>511</v>
      </c>
      <c r="E817" s="32" t="s">
        <v>526</v>
      </c>
    </row>
    <row r="818" ht="25.5">
      <c r="A818" s="1" t="s">
        <v>513</v>
      </c>
      <c r="E818" s="27" t="s">
        <v>6051</v>
      </c>
    </row>
    <row r="819">
      <c r="A819" s="1" t="s">
        <v>504</v>
      </c>
      <c r="B819" s="1">
        <v>200</v>
      </c>
      <c r="C819" s="26" t="s">
        <v>9129</v>
      </c>
      <c r="D819" t="s">
        <v>506</v>
      </c>
      <c r="E819" s="27" t="s">
        <v>9130</v>
      </c>
      <c r="F819" s="28" t="s">
        <v>519</v>
      </c>
      <c r="G819" s="29">
        <v>2</v>
      </c>
      <c r="H819" s="28">
        <v>0.00011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526</v>
      </c>
    </row>
    <row r="822" ht="25.5">
      <c r="A822" s="1" t="s">
        <v>513</v>
      </c>
      <c r="E822" s="27" t="s">
        <v>6051</v>
      </c>
    </row>
    <row r="823">
      <c r="A823" s="1" t="s">
        <v>504</v>
      </c>
      <c r="B823" s="1">
        <v>201</v>
      </c>
      <c r="C823" s="26" t="s">
        <v>9131</v>
      </c>
      <c r="D823" t="s">
        <v>506</v>
      </c>
      <c r="E823" s="27" t="s">
        <v>9132</v>
      </c>
      <c r="F823" s="28" t="s">
        <v>519</v>
      </c>
      <c r="G823" s="29">
        <v>6</v>
      </c>
      <c r="H823" s="28">
        <v>0</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657</v>
      </c>
    </row>
    <row r="826" ht="25.5">
      <c r="A826" s="1" t="s">
        <v>513</v>
      </c>
      <c r="E826" s="27" t="s">
        <v>6051</v>
      </c>
    </row>
    <row r="827">
      <c r="A827" s="1" t="s">
        <v>504</v>
      </c>
      <c r="B827" s="1">
        <v>202</v>
      </c>
      <c r="C827" s="26" t="s">
        <v>9133</v>
      </c>
      <c r="D827" t="s">
        <v>506</v>
      </c>
      <c r="E827" s="27" t="s">
        <v>9134</v>
      </c>
      <c r="F827" s="28" t="s">
        <v>519</v>
      </c>
      <c r="G827" s="29">
        <v>6</v>
      </c>
      <c r="H827" s="28">
        <v>0.00011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657</v>
      </c>
    </row>
    <row r="830" ht="25.5">
      <c r="A830" s="1" t="s">
        <v>513</v>
      </c>
      <c r="E830" s="27" t="s">
        <v>6051</v>
      </c>
    </row>
    <row r="831" ht="38.25">
      <c r="A831" s="1" t="s">
        <v>504</v>
      </c>
      <c r="B831" s="1">
        <v>203</v>
      </c>
      <c r="C831" s="26" t="s">
        <v>9135</v>
      </c>
      <c r="D831" t="s">
        <v>506</v>
      </c>
      <c r="E831" s="27" t="s">
        <v>9136</v>
      </c>
      <c r="F831" s="28" t="s">
        <v>519</v>
      </c>
      <c r="G831" s="29">
        <v>29</v>
      </c>
      <c r="H831" s="28">
        <v>0</v>
      </c>
      <c r="I831" s="30">
        <f>ROUND(G831*H831,P4)</f>
        <v>0</v>
      </c>
      <c r="L831" s="30">
        <v>0</v>
      </c>
      <c r="M831" s="24">
        <f>ROUND(G831*L831,P4)</f>
        <v>0</v>
      </c>
      <c r="N831" s="25" t="s">
        <v>6049</v>
      </c>
      <c r="O831" s="31">
        <f>M831*AA831</f>
        <v>0</v>
      </c>
      <c r="P831" s="1">
        <v>3</v>
      </c>
      <c r="AA831" s="1">
        <f>IF(P831=1,$O$3,IF(P831=2,$O$4,$O$5))</f>
        <v>0</v>
      </c>
    </row>
    <row r="832">
      <c r="A832" s="1" t="s">
        <v>510</v>
      </c>
      <c r="E832" s="27" t="s">
        <v>506</v>
      </c>
    </row>
    <row r="833" ht="25.5">
      <c r="A833" s="1" t="s">
        <v>511</v>
      </c>
      <c r="E833" s="32" t="s">
        <v>9137</v>
      </c>
    </row>
    <row r="834" ht="25.5">
      <c r="A834" s="1" t="s">
        <v>513</v>
      </c>
      <c r="E834" s="27" t="s">
        <v>6051</v>
      </c>
    </row>
    <row r="835">
      <c r="A835" s="1" t="s">
        <v>504</v>
      </c>
      <c r="B835" s="1">
        <v>204</v>
      </c>
      <c r="C835" s="26" t="s">
        <v>9138</v>
      </c>
      <c r="D835" t="s">
        <v>506</v>
      </c>
      <c r="E835" s="27" t="s">
        <v>9139</v>
      </c>
      <c r="F835" s="28" t="s">
        <v>519</v>
      </c>
      <c r="G835" s="29">
        <v>29</v>
      </c>
      <c r="H835" s="28">
        <v>6.0000000000000002E-05</v>
      </c>
      <c r="I835" s="30">
        <f>ROUND(G835*H835,P4)</f>
        <v>0</v>
      </c>
      <c r="L835" s="30">
        <v>0</v>
      </c>
      <c r="M835" s="24">
        <f>ROUND(G835*L835,P4)</f>
        <v>0</v>
      </c>
      <c r="N835" s="25" t="s">
        <v>6049</v>
      </c>
      <c r="O835" s="31">
        <f>M835*AA835</f>
        <v>0</v>
      </c>
      <c r="P835" s="1">
        <v>3</v>
      </c>
      <c r="AA835" s="1">
        <f>IF(P835=1,$O$3,IF(P835=2,$O$4,$O$5))</f>
        <v>0</v>
      </c>
    </row>
    <row r="836">
      <c r="A836" s="1" t="s">
        <v>510</v>
      </c>
      <c r="E836" s="27" t="s">
        <v>506</v>
      </c>
    </row>
    <row r="837" ht="25.5">
      <c r="A837" s="1" t="s">
        <v>511</v>
      </c>
      <c r="E837" s="32" t="s">
        <v>9137</v>
      </c>
    </row>
    <row r="838" ht="25.5">
      <c r="A838" s="1" t="s">
        <v>513</v>
      </c>
      <c r="E838" s="27" t="s">
        <v>6051</v>
      </c>
    </row>
    <row r="839">
      <c r="A839" s="1" t="s">
        <v>504</v>
      </c>
      <c r="B839" s="1">
        <v>205</v>
      </c>
      <c r="C839" s="26" t="s">
        <v>9117</v>
      </c>
      <c r="D839" t="s">
        <v>857</v>
      </c>
      <c r="E839" s="27" t="s">
        <v>9118</v>
      </c>
      <c r="F839" s="28" t="s">
        <v>519</v>
      </c>
      <c r="G839" s="29">
        <v>29</v>
      </c>
      <c r="H839" s="28">
        <v>1.0000000000000001E-05</v>
      </c>
      <c r="I839" s="30">
        <f>ROUND(G839*H839,P4)</f>
        <v>0</v>
      </c>
      <c r="L839" s="30">
        <v>0</v>
      </c>
      <c r="M839" s="24">
        <f>ROUND(G839*L839,P4)</f>
        <v>0</v>
      </c>
      <c r="N839" s="25" t="s">
        <v>6049</v>
      </c>
      <c r="O839" s="31">
        <f>M839*AA839</f>
        <v>0</v>
      </c>
      <c r="P839" s="1">
        <v>3</v>
      </c>
      <c r="AA839" s="1">
        <f>IF(P839=1,$O$3,IF(P839=2,$O$4,$O$5))</f>
        <v>0</v>
      </c>
    </row>
    <row r="840">
      <c r="A840" s="1" t="s">
        <v>510</v>
      </c>
      <c r="E840" s="27" t="s">
        <v>506</v>
      </c>
    </row>
    <row r="841" ht="25.5">
      <c r="A841" s="1" t="s">
        <v>511</v>
      </c>
      <c r="E841" s="32" t="s">
        <v>9137</v>
      </c>
    </row>
    <row r="842" ht="25.5">
      <c r="A842" s="1" t="s">
        <v>513</v>
      </c>
      <c r="E842" s="27" t="s">
        <v>6051</v>
      </c>
    </row>
    <row r="843" ht="38.25">
      <c r="A843" s="1" t="s">
        <v>504</v>
      </c>
      <c r="B843" s="1">
        <v>206</v>
      </c>
      <c r="C843" s="26" t="s">
        <v>9140</v>
      </c>
      <c r="D843" t="s">
        <v>506</v>
      </c>
      <c r="E843" s="27" t="s">
        <v>9141</v>
      </c>
      <c r="F843" s="28" t="s">
        <v>519</v>
      </c>
      <c r="G843" s="29">
        <v>1</v>
      </c>
      <c r="H843" s="28">
        <v>0</v>
      </c>
      <c r="I843" s="30">
        <f>ROUND(G843*H843,P4)</f>
        <v>0</v>
      </c>
      <c r="L843" s="30">
        <v>0</v>
      </c>
      <c r="M843" s="24">
        <f>ROUND(G843*L843,P4)</f>
        <v>0</v>
      </c>
      <c r="N843" s="25" t="s">
        <v>6049</v>
      </c>
      <c r="O843" s="31">
        <f>M843*AA843</f>
        <v>0</v>
      </c>
      <c r="P843" s="1">
        <v>3</v>
      </c>
      <c r="AA843" s="1">
        <f>IF(P843=1,$O$3,IF(P843=2,$O$4,$O$5))</f>
        <v>0</v>
      </c>
    </row>
    <row r="844">
      <c r="A844" s="1" t="s">
        <v>510</v>
      </c>
      <c r="E844" s="27" t="s">
        <v>506</v>
      </c>
    </row>
    <row r="845" ht="25.5">
      <c r="A845" s="1" t="s">
        <v>511</v>
      </c>
      <c r="E845" s="32" t="s">
        <v>521</v>
      </c>
    </row>
    <row r="846" ht="25.5">
      <c r="A846" s="1" t="s">
        <v>513</v>
      </c>
      <c r="E846" s="27" t="s">
        <v>6051</v>
      </c>
    </row>
    <row r="847">
      <c r="A847" s="1" t="s">
        <v>504</v>
      </c>
      <c r="B847" s="1">
        <v>207</v>
      </c>
      <c r="C847" s="26" t="s">
        <v>9142</v>
      </c>
      <c r="D847" t="s">
        <v>506</v>
      </c>
      <c r="E847" s="27" t="s">
        <v>9143</v>
      </c>
      <c r="F847" s="28" t="s">
        <v>519</v>
      </c>
      <c r="G847" s="29">
        <v>1</v>
      </c>
      <c r="H847" s="28">
        <v>0.00013999999999999999</v>
      </c>
      <c r="I847" s="30">
        <f>ROUND(G847*H847,P4)</f>
        <v>0</v>
      </c>
      <c r="L847" s="30">
        <v>0</v>
      </c>
      <c r="M847" s="24">
        <f>ROUND(G847*L847,P4)</f>
        <v>0</v>
      </c>
      <c r="N847" s="25" t="s">
        <v>6049</v>
      </c>
      <c r="O847" s="31">
        <f>M847*AA847</f>
        <v>0</v>
      </c>
      <c r="P847" s="1">
        <v>3</v>
      </c>
      <c r="AA847" s="1">
        <f>IF(P847=1,$O$3,IF(P847=2,$O$4,$O$5))</f>
        <v>0</v>
      </c>
    </row>
    <row r="848">
      <c r="A848" s="1" t="s">
        <v>510</v>
      </c>
      <c r="E848" s="27" t="s">
        <v>506</v>
      </c>
    </row>
    <row r="849" ht="25.5">
      <c r="A849" s="1" t="s">
        <v>511</v>
      </c>
      <c r="E849" s="32" t="s">
        <v>521</v>
      </c>
    </row>
    <row r="850" ht="25.5">
      <c r="A850" s="1" t="s">
        <v>513</v>
      </c>
      <c r="E850" s="27" t="s">
        <v>6051</v>
      </c>
    </row>
    <row r="851">
      <c r="A851" s="1" t="s">
        <v>504</v>
      </c>
      <c r="B851" s="1">
        <v>208</v>
      </c>
      <c r="C851" s="26" t="s">
        <v>9117</v>
      </c>
      <c r="D851" t="s">
        <v>860</v>
      </c>
      <c r="E851" s="27" t="s">
        <v>9118</v>
      </c>
      <c r="F851" s="28" t="s">
        <v>519</v>
      </c>
      <c r="G851" s="29">
        <v>1</v>
      </c>
      <c r="H851" s="28">
        <v>1.0000000000000001E-05</v>
      </c>
      <c r="I851" s="30">
        <f>ROUND(G851*H851,P4)</f>
        <v>0</v>
      </c>
      <c r="L851" s="30">
        <v>0</v>
      </c>
      <c r="M851" s="24">
        <f>ROUND(G851*L851,P4)</f>
        <v>0</v>
      </c>
      <c r="N851" s="25" t="s">
        <v>6049</v>
      </c>
      <c r="O851" s="31">
        <f>M851*AA851</f>
        <v>0</v>
      </c>
      <c r="P851" s="1">
        <v>3</v>
      </c>
      <c r="AA851" s="1">
        <f>IF(P851=1,$O$3,IF(P851=2,$O$4,$O$5))</f>
        <v>0</v>
      </c>
    </row>
    <row r="852">
      <c r="A852" s="1" t="s">
        <v>510</v>
      </c>
      <c r="E852" s="27" t="s">
        <v>506</v>
      </c>
    </row>
    <row r="853" ht="25.5">
      <c r="A853" s="1" t="s">
        <v>511</v>
      </c>
      <c r="E853" s="32" t="s">
        <v>521</v>
      </c>
    </row>
    <row r="854" ht="25.5">
      <c r="A854" s="1" t="s">
        <v>513</v>
      </c>
      <c r="E854" s="27" t="s">
        <v>6051</v>
      </c>
    </row>
    <row r="855" ht="25.5">
      <c r="A855" s="1" t="s">
        <v>504</v>
      </c>
      <c r="B855" s="1">
        <v>209</v>
      </c>
      <c r="C855" s="26" t="s">
        <v>9144</v>
      </c>
      <c r="D855" t="s">
        <v>506</v>
      </c>
      <c r="E855" s="27" t="s">
        <v>9145</v>
      </c>
      <c r="F855" s="28" t="s">
        <v>519</v>
      </c>
      <c r="G855" s="29">
        <v>1</v>
      </c>
      <c r="H855" s="28">
        <v>0</v>
      </c>
      <c r="I855" s="30">
        <f>ROUND(G855*H855,P4)</f>
        <v>0</v>
      </c>
      <c r="L855" s="30">
        <v>0</v>
      </c>
      <c r="M855" s="24">
        <f>ROUND(G855*L855,P4)</f>
        <v>0</v>
      </c>
      <c r="N855" s="25" t="s">
        <v>6049</v>
      </c>
      <c r="O855" s="31">
        <f>M855*AA855</f>
        <v>0</v>
      </c>
      <c r="P855" s="1">
        <v>3</v>
      </c>
      <c r="AA855" s="1">
        <f>IF(P855=1,$O$3,IF(P855=2,$O$4,$O$5))</f>
        <v>0</v>
      </c>
    </row>
    <row r="856">
      <c r="A856" s="1" t="s">
        <v>510</v>
      </c>
      <c r="E856" s="27" t="s">
        <v>506</v>
      </c>
    </row>
    <row r="857" ht="25.5">
      <c r="A857" s="1" t="s">
        <v>511</v>
      </c>
      <c r="E857" s="32" t="s">
        <v>521</v>
      </c>
    </row>
    <row r="858" ht="25.5">
      <c r="A858" s="1" t="s">
        <v>513</v>
      </c>
      <c r="E858" s="27" t="s">
        <v>6051</v>
      </c>
    </row>
    <row r="859">
      <c r="A859" s="1" t="s">
        <v>504</v>
      </c>
      <c r="B859" s="1">
        <v>210</v>
      </c>
      <c r="C859" s="26" t="s">
        <v>9146</v>
      </c>
      <c r="D859" t="s">
        <v>506</v>
      </c>
      <c r="E859" s="27" t="s">
        <v>9147</v>
      </c>
      <c r="F859" s="28" t="s">
        <v>519</v>
      </c>
      <c r="G859" s="29">
        <v>1</v>
      </c>
      <c r="H859" s="28">
        <v>0.00012999999999999999</v>
      </c>
      <c r="I859" s="30">
        <f>ROUND(G859*H859,P4)</f>
        <v>0</v>
      </c>
      <c r="L859" s="30">
        <v>0</v>
      </c>
      <c r="M859" s="24">
        <f>ROUND(G859*L859,P4)</f>
        <v>0</v>
      </c>
      <c r="N859" s="25" t="s">
        <v>6049</v>
      </c>
      <c r="O859" s="31">
        <f>M859*AA859</f>
        <v>0</v>
      </c>
      <c r="P859" s="1">
        <v>3</v>
      </c>
      <c r="AA859" s="1">
        <f>IF(P859=1,$O$3,IF(P859=2,$O$4,$O$5))</f>
        <v>0</v>
      </c>
    </row>
    <row r="860">
      <c r="A860" s="1" t="s">
        <v>510</v>
      </c>
      <c r="E860" s="27" t="s">
        <v>506</v>
      </c>
    </row>
    <row r="861" ht="25.5">
      <c r="A861" s="1" t="s">
        <v>511</v>
      </c>
      <c r="E861" s="32" t="s">
        <v>521</v>
      </c>
    </row>
    <row r="862" ht="25.5">
      <c r="A862" s="1" t="s">
        <v>513</v>
      </c>
      <c r="E862" s="27" t="s">
        <v>6051</v>
      </c>
    </row>
    <row r="863" ht="25.5">
      <c r="A863" s="1" t="s">
        <v>504</v>
      </c>
      <c r="B863" s="1">
        <v>211</v>
      </c>
      <c r="C863" s="26" t="s">
        <v>9148</v>
      </c>
      <c r="D863" t="s">
        <v>506</v>
      </c>
      <c r="E863" s="27" t="s">
        <v>9149</v>
      </c>
      <c r="F863" s="28" t="s">
        <v>519</v>
      </c>
      <c r="G863" s="29">
        <v>4</v>
      </c>
      <c r="H863" s="28">
        <v>0</v>
      </c>
      <c r="I863" s="30">
        <f>ROUND(G863*H863,P4)</f>
        <v>0</v>
      </c>
      <c r="L863" s="30">
        <v>0</v>
      </c>
      <c r="M863" s="24">
        <f>ROUND(G863*L863,P4)</f>
        <v>0</v>
      </c>
      <c r="N863" s="25" t="s">
        <v>6049</v>
      </c>
      <c r="O863" s="31">
        <f>M863*AA863</f>
        <v>0</v>
      </c>
      <c r="P863" s="1">
        <v>3</v>
      </c>
      <c r="AA863" s="1">
        <f>IF(P863=1,$O$3,IF(P863=2,$O$4,$O$5))</f>
        <v>0</v>
      </c>
    </row>
    <row r="864">
      <c r="A864" s="1" t="s">
        <v>510</v>
      </c>
      <c r="E864" s="27" t="s">
        <v>506</v>
      </c>
    </row>
    <row r="865" ht="25.5">
      <c r="A865" s="1" t="s">
        <v>511</v>
      </c>
      <c r="E865" s="32" t="s">
        <v>541</v>
      </c>
    </row>
    <row r="866" ht="25.5">
      <c r="A866" s="1" t="s">
        <v>513</v>
      </c>
      <c r="E866" s="27" t="s">
        <v>6051</v>
      </c>
    </row>
    <row r="867">
      <c r="A867" s="1" t="s">
        <v>504</v>
      </c>
      <c r="B867" s="1">
        <v>212</v>
      </c>
      <c r="C867" s="26" t="s">
        <v>9150</v>
      </c>
      <c r="D867" t="s">
        <v>506</v>
      </c>
      <c r="E867" s="27" t="s">
        <v>9151</v>
      </c>
      <c r="F867" s="28" t="s">
        <v>519</v>
      </c>
      <c r="G867" s="29">
        <v>4</v>
      </c>
      <c r="H867" s="28">
        <v>0.00031</v>
      </c>
      <c r="I867" s="30">
        <f>ROUND(G867*H867,P4)</f>
        <v>0</v>
      </c>
      <c r="L867" s="30">
        <v>0</v>
      </c>
      <c r="M867" s="24">
        <f>ROUND(G867*L867,P4)</f>
        <v>0</v>
      </c>
      <c r="N867" s="25" t="s">
        <v>6049</v>
      </c>
      <c r="O867" s="31">
        <f>M867*AA867</f>
        <v>0</v>
      </c>
      <c r="P867" s="1">
        <v>3</v>
      </c>
      <c r="AA867" s="1">
        <f>IF(P867=1,$O$3,IF(P867=2,$O$4,$O$5))</f>
        <v>0</v>
      </c>
    </row>
    <row r="868">
      <c r="A868" s="1" t="s">
        <v>510</v>
      </c>
      <c r="E868" s="27" t="s">
        <v>506</v>
      </c>
    </row>
    <row r="869" ht="25.5">
      <c r="A869" s="1" t="s">
        <v>511</v>
      </c>
      <c r="E869" s="32" t="s">
        <v>541</v>
      </c>
    </row>
    <row r="870" ht="25.5">
      <c r="A870" s="1" t="s">
        <v>513</v>
      </c>
      <c r="E870" s="27" t="s">
        <v>6051</v>
      </c>
    </row>
    <row r="871">
      <c r="A871" s="1" t="s">
        <v>504</v>
      </c>
      <c r="B871" s="1">
        <v>213</v>
      </c>
      <c r="C871" s="26" t="s">
        <v>9152</v>
      </c>
      <c r="D871" t="s">
        <v>506</v>
      </c>
      <c r="E871" s="27" t="s">
        <v>9153</v>
      </c>
      <c r="F871" s="28" t="s">
        <v>519</v>
      </c>
      <c r="G871" s="29">
        <v>36</v>
      </c>
      <c r="H871" s="28">
        <v>0</v>
      </c>
      <c r="I871" s="30">
        <f>ROUND(G871*H871,P4)</f>
        <v>0</v>
      </c>
      <c r="L871" s="30">
        <v>0</v>
      </c>
      <c r="M871" s="24">
        <f>ROUND(G871*L871,P4)</f>
        <v>0</v>
      </c>
      <c r="N871" s="25" t="s">
        <v>6049</v>
      </c>
      <c r="O871" s="31">
        <f>M871*AA871</f>
        <v>0</v>
      </c>
      <c r="P871" s="1">
        <v>3</v>
      </c>
      <c r="AA871" s="1">
        <f>IF(P871=1,$O$3,IF(P871=2,$O$4,$O$5))</f>
        <v>0</v>
      </c>
    </row>
    <row r="872">
      <c r="A872" s="1" t="s">
        <v>510</v>
      </c>
      <c r="E872" s="27" t="s">
        <v>506</v>
      </c>
    </row>
    <row r="873" ht="25.5">
      <c r="A873" s="1" t="s">
        <v>511</v>
      </c>
      <c r="E873" s="32" t="s">
        <v>9154</v>
      </c>
    </row>
    <row r="874" ht="25.5">
      <c r="A874" s="1" t="s">
        <v>513</v>
      </c>
      <c r="E874" s="27" t="s">
        <v>6051</v>
      </c>
    </row>
    <row r="875">
      <c r="A875" s="1" t="s">
        <v>504</v>
      </c>
      <c r="B875" s="1">
        <v>214</v>
      </c>
      <c r="C875" s="26" t="s">
        <v>9155</v>
      </c>
      <c r="D875" t="s">
        <v>506</v>
      </c>
      <c r="E875" s="27" t="s">
        <v>9156</v>
      </c>
      <c r="F875" s="28" t="s">
        <v>519</v>
      </c>
      <c r="G875" s="29">
        <v>9</v>
      </c>
      <c r="H875" s="28">
        <v>0.00040000000000000002</v>
      </c>
      <c r="I875" s="30">
        <f>ROUND(G875*H875,P4)</f>
        <v>0</v>
      </c>
      <c r="L875" s="30">
        <v>0</v>
      </c>
      <c r="M875" s="24">
        <f>ROUND(G875*L875,P4)</f>
        <v>0</v>
      </c>
      <c r="N875" s="25" t="s">
        <v>6049</v>
      </c>
      <c r="O875" s="31">
        <f>M875*AA875</f>
        <v>0</v>
      </c>
      <c r="P875" s="1">
        <v>3</v>
      </c>
      <c r="AA875" s="1">
        <f>IF(P875=1,$O$3,IF(P875=2,$O$4,$O$5))</f>
        <v>0</v>
      </c>
    </row>
    <row r="876">
      <c r="A876" s="1" t="s">
        <v>510</v>
      </c>
      <c r="E876" s="27" t="s">
        <v>506</v>
      </c>
    </row>
    <row r="877" ht="63.75">
      <c r="A877" s="1" t="s">
        <v>511</v>
      </c>
      <c r="E877" s="32" t="s">
        <v>9157</v>
      </c>
    </row>
    <row r="878" ht="25.5">
      <c r="A878" s="1" t="s">
        <v>513</v>
      </c>
      <c r="E878" s="27" t="s">
        <v>6051</v>
      </c>
    </row>
    <row r="879">
      <c r="A879" s="1" t="s">
        <v>504</v>
      </c>
      <c r="B879" s="1">
        <v>215</v>
      </c>
      <c r="C879" s="26" t="s">
        <v>9158</v>
      </c>
      <c r="D879" t="s">
        <v>506</v>
      </c>
      <c r="E879" s="27" t="s">
        <v>9159</v>
      </c>
      <c r="F879" s="28" t="s">
        <v>519</v>
      </c>
      <c r="G879" s="29">
        <v>27</v>
      </c>
      <c r="H879" s="28">
        <v>0.00040000000000000002</v>
      </c>
      <c r="I879" s="30">
        <f>ROUND(G879*H879,P4)</f>
        <v>0</v>
      </c>
      <c r="L879" s="30">
        <v>0</v>
      </c>
      <c r="M879" s="24">
        <f>ROUND(G879*L879,P4)</f>
        <v>0</v>
      </c>
      <c r="N879" s="25" t="s">
        <v>6049</v>
      </c>
      <c r="O879" s="31">
        <f>M879*AA879</f>
        <v>0</v>
      </c>
      <c r="P879" s="1">
        <v>3</v>
      </c>
      <c r="AA879" s="1">
        <f>IF(P879=1,$O$3,IF(P879=2,$O$4,$O$5))</f>
        <v>0</v>
      </c>
    </row>
    <row r="880">
      <c r="A880" s="1" t="s">
        <v>510</v>
      </c>
      <c r="E880" s="27" t="s">
        <v>506</v>
      </c>
    </row>
    <row r="881" ht="63.75">
      <c r="A881" s="1" t="s">
        <v>511</v>
      </c>
      <c r="E881" s="32" t="s">
        <v>9160</v>
      </c>
    </row>
    <row r="882" ht="25.5">
      <c r="A882" s="1" t="s">
        <v>513</v>
      </c>
      <c r="E882" s="27" t="s">
        <v>6051</v>
      </c>
    </row>
    <row r="883">
      <c r="A883" s="1" t="s">
        <v>504</v>
      </c>
      <c r="B883" s="1">
        <v>216</v>
      </c>
      <c r="C883" s="26" t="s">
        <v>9161</v>
      </c>
      <c r="D883" t="s">
        <v>506</v>
      </c>
      <c r="E883" s="27" t="s">
        <v>9162</v>
      </c>
      <c r="F883" s="28" t="s">
        <v>519</v>
      </c>
      <c r="G883" s="29">
        <v>3</v>
      </c>
      <c r="H883" s="28">
        <v>0</v>
      </c>
      <c r="I883" s="30">
        <f>ROUND(G883*H883,P4)</f>
        <v>0</v>
      </c>
      <c r="L883" s="30">
        <v>0</v>
      </c>
      <c r="M883" s="24">
        <f>ROUND(G883*L883,P4)</f>
        <v>0</v>
      </c>
      <c r="N883" s="25" t="s">
        <v>6049</v>
      </c>
      <c r="O883" s="31">
        <f>M883*AA883</f>
        <v>0</v>
      </c>
      <c r="P883" s="1">
        <v>3</v>
      </c>
      <c r="AA883" s="1">
        <f>IF(P883=1,$O$3,IF(P883=2,$O$4,$O$5))</f>
        <v>0</v>
      </c>
    </row>
    <row r="884">
      <c r="A884" s="1" t="s">
        <v>510</v>
      </c>
      <c r="E884" s="27" t="s">
        <v>506</v>
      </c>
    </row>
    <row r="885" ht="25.5">
      <c r="A885" s="1" t="s">
        <v>511</v>
      </c>
      <c r="E885" s="32" t="s">
        <v>671</v>
      </c>
    </row>
    <row r="886" ht="25.5">
      <c r="A886" s="1" t="s">
        <v>513</v>
      </c>
      <c r="E886" s="27" t="s">
        <v>6051</v>
      </c>
    </row>
    <row r="887">
      <c r="A887" s="1" t="s">
        <v>504</v>
      </c>
      <c r="B887" s="1">
        <v>217</v>
      </c>
      <c r="C887" s="26" t="s">
        <v>9163</v>
      </c>
      <c r="D887" t="s">
        <v>506</v>
      </c>
      <c r="E887" s="27" t="s">
        <v>9164</v>
      </c>
      <c r="F887" s="28" t="s">
        <v>519</v>
      </c>
      <c r="G887" s="29">
        <v>3</v>
      </c>
      <c r="H887" s="28">
        <v>0.0010499999999999999</v>
      </c>
      <c r="I887" s="30">
        <f>ROUND(G887*H887,P4)</f>
        <v>0</v>
      </c>
      <c r="L887" s="30">
        <v>0</v>
      </c>
      <c r="M887" s="24">
        <f>ROUND(G887*L887,P4)</f>
        <v>0</v>
      </c>
      <c r="N887" s="25" t="s">
        <v>6049</v>
      </c>
      <c r="O887" s="31">
        <f>M887*AA887</f>
        <v>0</v>
      </c>
      <c r="P887" s="1">
        <v>3</v>
      </c>
      <c r="AA887" s="1">
        <f>IF(P887=1,$O$3,IF(P887=2,$O$4,$O$5))</f>
        <v>0</v>
      </c>
    </row>
    <row r="888">
      <c r="A888" s="1" t="s">
        <v>510</v>
      </c>
      <c r="E888" s="27" t="s">
        <v>506</v>
      </c>
    </row>
    <row r="889" ht="25.5">
      <c r="A889" s="1" t="s">
        <v>511</v>
      </c>
      <c r="E889" s="32" t="s">
        <v>9165</v>
      </c>
    </row>
    <row r="890" ht="25.5">
      <c r="A890" s="1" t="s">
        <v>513</v>
      </c>
      <c r="E890" s="27" t="s">
        <v>6051</v>
      </c>
    </row>
    <row r="891">
      <c r="A891" s="1" t="s">
        <v>504</v>
      </c>
      <c r="B891" s="1">
        <v>218</v>
      </c>
      <c r="C891" s="26" t="s">
        <v>9166</v>
      </c>
      <c r="D891" t="s">
        <v>506</v>
      </c>
      <c r="E891" s="27" t="s">
        <v>9167</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5.5">
      <c r="A893" s="1" t="s">
        <v>511</v>
      </c>
      <c r="E893" s="32" t="s">
        <v>671</v>
      </c>
    </row>
    <row r="894">
      <c r="A894" s="1" t="s">
        <v>513</v>
      </c>
      <c r="E894" s="27" t="s">
        <v>506</v>
      </c>
    </row>
    <row r="895">
      <c r="A895" s="1" t="s">
        <v>504</v>
      </c>
      <c r="B895" s="1">
        <v>219</v>
      </c>
      <c r="C895" s="26" t="s">
        <v>9168</v>
      </c>
      <c r="D895" t="s">
        <v>506</v>
      </c>
      <c r="E895" s="27" t="s">
        <v>9169</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1">
      <c r="A897" s="1" t="s">
        <v>511</v>
      </c>
      <c r="E897" s="32" t="s">
        <v>9170</v>
      </c>
    </row>
    <row r="898">
      <c r="A898" s="1" t="s">
        <v>513</v>
      </c>
      <c r="E898" s="27" t="s">
        <v>506</v>
      </c>
    </row>
    <row r="899">
      <c r="A899" s="1" t="s">
        <v>504</v>
      </c>
      <c r="B899" s="1">
        <v>220</v>
      </c>
      <c r="C899" s="26" t="s">
        <v>9171</v>
      </c>
      <c r="D899" t="s">
        <v>506</v>
      </c>
      <c r="E899" s="27" t="s">
        <v>9172</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5.5">
      <c r="A901" s="1" t="s">
        <v>511</v>
      </c>
      <c r="E901" s="32" t="s">
        <v>521</v>
      </c>
    </row>
    <row r="902">
      <c r="A902" s="1" t="s">
        <v>513</v>
      </c>
      <c r="E902" s="27" t="s">
        <v>506</v>
      </c>
    </row>
    <row r="903">
      <c r="A903" s="1" t="s">
        <v>504</v>
      </c>
      <c r="B903" s="1">
        <v>221</v>
      </c>
      <c r="C903" s="26" t="s">
        <v>9173</v>
      </c>
      <c r="D903" t="s">
        <v>506</v>
      </c>
      <c r="E903" s="27" t="s">
        <v>9174</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5.5">
      <c r="A905" s="1" t="s">
        <v>511</v>
      </c>
      <c r="E905" s="32" t="s">
        <v>9175</v>
      </c>
    </row>
    <row r="906">
      <c r="A906" s="1" t="s">
        <v>513</v>
      </c>
      <c r="E906" s="27" t="s">
        <v>506</v>
      </c>
    </row>
    <row r="907">
      <c r="A907" s="1" t="s">
        <v>504</v>
      </c>
      <c r="B907" s="1">
        <v>222</v>
      </c>
      <c r="C907" s="26" t="s">
        <v>9176</v>
      </c>
      <c r="D907" t="s">
        <v>506</v>
      </c>
      <c r="E907" s="27" t="s">
        <v>9177</v>
      </c>
      <c r="F907" s="28" t="s">
        <v>519</v>
      </c>
      <c r="G907" s="29">
        <v>3</v>
      </c>
      <c r="H907" s="28">
        <v>0</v>
      </c>
      <c r="I907" s="30">
        <f>ROUND(G907*H907,P4)</f>
        <v>0</v>
      </c>
      <c r="L907" s="30">
        <v>0</v>
      </c>
      <c r="M907" s="24">
        <f>ROUND(G907*L907,P4)</f>
        <v>0</v>
      </c>
      <c r="N907" s="25" t="s">
        <v>6049</v>
      </c>
      <c r="O907" s="31">
        <f>M907*AA907</f>
        <v>0</v>
      </c>
      <c r="P907" s="1">
        <v>3</v>
      </c>
      <c r="AA907" s="1">
        <f>IF(P907=1,$O$3,IF(P907=2,$O$4,$O$5))</f>
        <v>0</v>
      </c>
    </row>
    <row r="908">
      <c r="A908" s="1" t="s">
        <v>510</v>
      </c>
      <c r="E908" s="27" t="s">
        <v>506</v>
      </c>
    </row>
    <row r="909" ht="25.5">
      <c r="A909" s="1" t="s">
        <v>511</v>
      </c>
      <c r="E909" s="32" t="s">
        <v>671</v>
      </c>
    </row>
    <row r="910" ht="25.5">
      <c r="A910" s="1" t="s">
        <v>513</v>
      </c>
      <c r="E910" s="27" t="s">
        <v>6051</v>
      </c>
    </row>
    <row r="911">
      <c r="A911" s="1" t="s">
        <v>504</v>
      </c>
      <c r="B911" s="1">
        <v>223</v>
      </c>
      <c r="C911" s="26" t="s">
        <v>9178</v>
      </c>
      <c r="D911" t="s">
        <v>506</v>
      </c>
      <c r="E911" s="27" t="s">
        <v>9179</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3.75">
      <c r="A913" s="1" t="s">
        <v>511</v>
      </c>
      <c r="E913" s="32" t="s">
        <v>9180</v>
      </c>
    </row>
    <row r="914">
      <c r="A914" s="1" t="s">
        <v>513</v>
      </c>
      <c r="E914" s="27" t="s">
        <v>506</v>
      </c>
    </row>
    <row r="915">
      <c r="A915" s="1" t="s">
        <v>504</v>
      </c>
      <c r="B915" s="1">
        <v>224</v>
      </c>
      <c r="C915" s="26" t="s">
        <v>9181</v>
      </c>
      <c r="D915" t="s">
        <v>506</v>
      </c>
      <c r="E915" s="27" t="s">
        <v>9182</v>
      </c>
      <c r="F915" s="28" t="s">
        <v>519</v>
      </c>
      <c r="G915" s="29">
        <v>1</v>
      </c>
      <c r="H915" s="28">
        <v>0.00025000000000000001</v>
      </c>
      <c r="I915" s="30">
        <f>ROUND(G915*H915,P4)</f>
        <v>0</v>
      </c>
      <c r="L915" s="30">
        <v>0</v>
      </c>
      <c r="M915" s="24">
        <f>ROUND(G915*L915,P4)</f>
        <v>0</v>
      </c>
      <c r="N915" s="25" t="s">
        <v>6049</v>
      </c>
      <c r="O915" s="31">
        <f>M915*AA915</f>
        <v>0</v>
      </c>
      <c r="P915" s="1">
        <v>3</v>
      </c>
      <c r="AA915" s="1">
        <f>IF(P915=1,$O$3,IF(P915=2,$O$4,$O$5))</f>
        <v>0</v>
      </c>
    </row>
    <row r="916">
      <c r="A916" s="1" t="s">
        <v>510</v>
      </c>
      <c r="E916" s="27" t="s">
        <v>506</v>
      </c>
    </row>
    <row r="917" ht="63.75">
      <c r="A917" s="1" t="s">
        <v>511</v>
      </c>
      <c r="E917" s="32" t="s">
        <v>9180</v>
      </c>
    </row>
    <row r="918" ht="25.5">
      <c r="A918" s="1" t="s">
        <v>513</v>
      </c>
      <c r="E918" s="27" t="s">
        <v>6051</v>
      </c>
    </row>
    <row r="919">
      <c r="A919" s="1" t="s">
        <v>504</v>
      </c>
      <c r="B919" s="1">
        <v>225</v>
      </c>
      <c r="C919" s="26" t="s">
        <v>9183</v>
      </c>
      <c r="D919" t="s">
        <v>506</v>
      </c>
      <c r="E919" s="27" t="s">
        <v>9184</v>
      </c>
      <c r="F919" s="28" t="s">
        <v>519</v>
      </c>
      <c r="G919" s="29">
        <v>1</v>
      </c>
      <c r="H919" s="28">
        <v>0.00025000000000000001</v>
      </c>
      <c r="I919" s="30">
        <f>ROUND(G919*H919,P4)</f>
        <v>0</v>
      </c>
      <c r="L919" s="30">
        <v>0</v>
      </c>
      <c r="M919" s="24">
        <f>ROUND(G919*L919,P4)</f>
        <v>0</v>
      </c>
      <c r="N919" s="25" t="s">
        <v>6049</v>
      </c>
      <c r="O919" s="31">
        <f>M919*AA919</f>
        <v>0</v>
      </c>
      <c r="P919" s="1">
        <v>3</v>
      </c>
      <c r="AA919" s="1">
        <f>IF(P919=1,$O$3,IF(P919=2,$O$4,$O$5))</f>
        <v>0</v>
      </c>
    </row>
    <row r="920">
      <c r="A920" s="1" t="s">
        <v>510</v>
      </c>
      <c r="E920" s="27" t="s">
        <v>506</v>
      </c>
    </row>
    <row r="921" ht="63.75">
      <c r="A921" s="1" t="s">
        <v>511</v>
      </c>
      <c r="E921" s="32" t="s">
        <v>9180</v>
      </c>
    </row>
    <row r="922" ht="25.5">
      <c r="A922" s="1" t="s">
        <v>513</v>
      </c>
      <c r="E922" s="27" t="s">
        <v>6051</v>
      </c>
    </row>
    <row r="923">
      <c r="A923" s="1" t="s">
        <v>504</v>
      </c>
      <c r="B923" s="1">
        <v>226</v>
      </c>
      <c r="C923" s="26" t="s">
        <v>9185</v>
      </c>
      <c r="D923" t="s">
        <v>506</v>
      </c>
      <c r="E923" s="27" t="s">
        <v>9186</v>
      </c>
      <c r="F923" s="28" t="s">
        <v>519</v>
      </c>
      <c r="G923" s="29">
        <v>8</v>
      </c>
      <c r="H923" s="28">
        <v>0</v>
      </c>
      <c r="I923" s="30">
        <f>ROUND(G923*H923,P4)</f>
        <v>0</v>
      </c>
      <c r="L923" s="30">
        <v>0</v>
      </c>
      <c r="M923" s="24">
        <f>ROUND(G923*L923,P4)</f>
        <v>0</v>
      </c>
      <c r="N923" s="25" t="s">
        <v>6049</v>
      </c>
      <c r="O923" s="31">
        <f>M923*AA923</f>
        <v>0</v>
      </c>
      <c r="P923" s="1">
        <v>3</v>
      </c>
      <c r="AA923" s="1">
        <f>IF(P923=1,$O$3,IF(P923=2,$O$4,$O$5))</f>
        <v>0</v>
      </c>
    </row>
    <row r="924">
      <c r="A924" s="1" t="s">
        <v>510</v>
      </c>
      <c r="E924" s="27" t="s">
        <v>506</v>
      </c>
    </row>
    <row r="925" ht="25.5">
      <c r="A925" s="1" t="s">
        <v>511</v>
      </c>
      <c r="E925" s="32" t="s">
        <v>846</v>
      </c>
    </row>
    <row r="926" ht="25.5">
      <c r="A926" s="1" t="s">
        <v>513</v>
      </c>
      <c r="E926" s="27" t="s">
        <v>6051</v>
      </c>
    </row>
    <row r="927">
      <c r="A927" s="1" t="s">
        <v>504</v>
      </c>
      <c r="B927" s="1">
        <v>227</v>
      </c>
      <c r="C927" s="26" t="s">
        <v>9187</v>
      </c>
      <c r="D927" t="s">
        <v>506</v>
      </c>
      <c r="E927" s="27" t="s">
        <v>9188</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1">
      <c r="A929" s="1" t="s">
        <v>511</v>
      </c>
      <c r="E929" s="32" t="s">
        <v>9189</v>
      </c>
    </row>
    <row r="930">
      <c r="A930" s="1" t="s">
        <v>513</v>
      </c>
      <c r="E930" s="27" t="s">
        <v>506</v>
      </c>
    </row>
    <row r="931">
      <c r="A931" s="1" t="s">
        <v>504</v>
      </c>
      <c r="B931" s="1">
        <v>228</v>
      </c>
      <c r="C931" s="26" t="s">
        <v>9190</v>
      </c>
      <c r="D931" t="s">
        <v>506</v>
      </c>
      <c r="E931" s="27" t="s">
        <v>9191</v>
      </c>
      <c r="F931" s="28" t="s">
        <v>519</v>
      </c>
      <c r="G931" s="29">
        <v>4</v>
      </c>
      <c r="H931" s="28">
        <v>0.00050000000000000001</v>
      </c>
      <c r="I931" s="30">
        <f>ROUND(G931*H931,P4)</f>
        <v>0</v>
      </c>
      <c r="L931" s="30">
        <v>0</v>
      </c>
      <c r="M931" s="24">
        <f>ROUND(G931*L931,P4)</f>
        <v>0</v>
      </c>
      <c r="N931" s="25" t="s">
        <v>6049</v>
      </c>
      <c r="O931" s="31">
        <f>M931*AA931</f>
        <v>0</v>
      </c>
      <c r="P931" s="1">
        <v>3</v>
      </c>
      <c r="AA931" s="1">
        <f>IF(P931=1,$O$3,IF(P931=2,$O$4,$O$5))</f>
        <v>0</v>
      </c>
    </row>
    <row r="932">
      <c r="A932" s="1" t="s">
        <v>510</v>
      </c>
      <c r="E932" s="27" t="s">
        <v>506</v>
      </c>
    </row>
    <row r="933" ht="63.75">
      <c r="A933" s="1" t="s">
        <v>511</v>
      </c>
      <c r="E933" s="32" t="s">
        <v>9192</v>
      </c>
    </row>
    <row r="934" ht="25.5">
      <c r="A934" s="1" t="s">
        <v>513</v>
      </c>
      <c r="E934" s="27" t="s">
        <v>6051</v>
      </c>
    </row>
    <row r="935" ht="25.5">
      <c r="A935" s="1" t="s">
        <v>504</v>
      </c>
      <c r="B935" s="1">
        <v>229</v>
      </c>
      <c r="C935" s="26" t="s">
        <v>9193</v>
      </c>
      <c r="D935" t="s">
        <v>506</v>
      </c>
      <c r="E935" s="27" t="s">
        <v>9194</v>
      </c>
      <c r="F935" s="28" t="s">
        <v>519</v>
      </c>
      <c r="G935" s="29">
        <v>4</v>
      </c>
      <c r="H935" s="28">
        <v>0</v>
      </c>
      <c r="I935" s="30">
        <f>ROUND(G935*H935,P4)</f>
        <v>0</v>
      </c>
      <c r="L935" s="30">
        <v>0</v>
      </c>
      <c r="M935" s="24">
        <f>ROUND(G935*L935,P4)</f>
        <v>0</v>
      </c>
      <c r="N935" s="25" t="s">
        <v>6049</v>
      </c>
      <c r="O935" s="31">
        <f>M935*AA935</f>
        <v>0</v>
      </c>
      <c r="P935" s="1">
        <v>3</v>
      </c>
      <c r="AA935" s="1">
        <f>IF(P935=1,$O$3,IF(P935=2,$O$4,$O$5))</f>
        <v>0</v>
      </c>
    </row>
    <row r="936">
      <c r="A936" s="1" t="s">
        <v>510</v>
      </c>
      <c r="E936" s="27" t="s">
        <v>506</v>
      </c>
    </row>
    <row r="937" ht="25.5">
      <c r="A937" s="1" t="s">
        <v>511</v>
      </c>
      <c r="E937" s="32" t="s">
        <v>541</v>
      </c>
    </row>
    <row r="938" ht="25.5">
      <c r="A938" s="1" t="s">
        <v>513</v>
      </c>
      <c r="E938" s="27" t="s">
        <v>6051</v>
      </c>
    </row>
    <row r="939" ht="25.5">
      <c r="A939" s="1" t="s">
        <v>504</v>
      </c>
      <c r="B939" s="1">
        <v>230</v>
      </c>
      <c r="C939" s="26" t="s">
        <v>9195</v>
      </c>
      <c r="D939" t="s">
        <v>506</v>
      </c>
      <c r="E939" s="27" t="s">
        <v>9196</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3.75">
      <c r="A941" s="1" t="s">
        <v>511</v>
      </c>
      <c r="E941" s="32" t="s">
        <v>9197</v>
      </c>
    </row>
    <row r="942">
      <c r="A942" s="1" t="s">
        <v>513</v>
      </c>
      <c r="E942" s="27" t="s">
        <v>506</v>
      </c>
    </row>
    <row r="943">
      <c r="A943" s="1" t="s">
        <v>504</v>
      </c>
      <c r="B943" s="1">
        <v>231</v>
      </c>
      <c r="C943" s="26" t="s">
        <v>9198</v>
      </c>
      <c r="D943" t="s">
        <v>506</v>
      </c>
      <c r="E943" s="27" t="s">
        <v>9199</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5.5">
      <c r="A945" s="1" t="s">
        <v>511</v>
      </c>
      <c r="E945" s="32" t="s">
        <v>928</v>
      </c>
    </row>
    <row r="946">
      <c r="A946" s="1" t="s">
        <v>513</v>
      </c>
      <c r="E946" s="27" t="s">
        <v>506</v>
      </c>
    </row>
    <row r="947">
      <c r="A947" s="1" t="s">
        <v>504</v>
      </c>
      <c r="B947" s="1">
        <v>232</v>
      </c>
      <c r="C947" s="26" t="s">
        <v>9200</v>
      </c>
      <c r="D947" t="s">
        <v>506</v>
      </c>
      <c r="E947" s="27" t="s">
        <v>9201</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9202</v>
      </c>
    </row>
    <row r="949" ht="25.5">
      <c r="A949" s="1" t="s">
        <v>511</v>
      </c>
      <c r="E949" s="32" t="s">
        <v>657</v>
      </c>
    </row>
    <row r="950">
      <c r="A950" s="1" t="s">
        <v>513</v>
      </c>
      <c r="E950" s="27" t="s">
        <v>506</v>
      </c>
    </row>
    <row r="951">
      <c r="A951" s="1" t="s">
        <v>504</v>
      </c>
      <c r="B951" s="1">
        <v>233</v>
      </c>
      <c r="C951" s="26" t="s">
        <v>9203</v>
      </c>
      <c r="D951" t="s">
        <v>506</v>
      </c>
      <c r="E951" s="27" t="s">
        <v>9204</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9205</v>
      </c>
    </row>
    <row r="953" ht="25.5">
      <c r="A953" s="1" t="s">
        <v>511</v>
      </c>
      <c r="E953" s="32" t="s">
        <v>1687</v>
      </c>
    </row>
    <row r="954">
      <c r="A954" s="1" t="s">
        <v>513</v>
      </c>
      <c r="E954" s="27" t="s">
        <v>506</v>
      </c>
    </row>
    <row r="955" ht="25.5">
      <c r="A955" s="1" t="s">
        <v>504</v>
      </c>
      <c r="B955" s="1">
        <v>234</v>
      </c>
      <c r="C955" s="26" t="s">
        <v>9206</v>
      </c>
      <c r="D955" t="s">
        <v>506</v>
      </c>
      <c r="E955" s="27" t="s">
        <v>9207</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5.5">
      <c r="A957" s="1" t="s">
        <v>511</v>
      </c>
      <c r="E957" s="32" t="s">
        <v>801</v>
      </c>
    </row>
    <row r="958">
      <c r="A958" s="1" t="s">
        <v>513</v>
      </c>
      <c r="E958" s="27" t="s">
        <v>506</v>
      </c>
    </row>
    <row r="959">
      <c r="A959" s="1" t="s">
        <v>504</v>
      </c>
      <c r="B959" s="1">
        <v>235</v>
      </c>
      <c r="C959" s="26" t="s">
        <v>9208</v>
      </c>
      <c r="D959" t="s">
        <v>506</v>
      </c>
      <c r="E959" s="27" t="s">
        <v>9209</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9210</v>
      </c>
    </row>
    <row r="961" ht="25.5">
      <c r="A961" s="1" t="s">
        <v>511</v>
      </c>
      <c r="E961" s="32" t="s">
        <v>801</v>
      </c>
    </row>
    <row r="962">
      <c r="A962" s="1" t="s">
        <v>513</v>
      </c>
      <c r="E962" s="27" t="s">
        <v>506</v>
      </c>
    </row>
    <row r="963" ht="25.5">
      <c r="A963" s="1" t="s">
        <v>504</v>
      </c>
      <c r="B963" s="1">
        <v>236</v>
      </c>
      <c r="C963" s="26" t="s">
        <v>9211</v>
      </c>
      <c r="D963" t="s">
        <v>506</v>
      </c>
      <c r="E963" s="27" t="s">
        <v>9212</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5.5">
      <c r="A965" s="1" t="s">
        <v>511</v>
      </c>
      <c r="E965" s="32" t="s">
        <v>657</v>
      </c>
    </row>
    <row r="966">
      <c r="A966" s="1" t="s">
        <v>513</v>
      </c>
      <c r="E966" s="27" t="s">
        <v>506</v>
      </c>
    </row>
    <row r="967">
      <c r="A967" s="1" t="s">
        <v>504</v>
      </c>
      <c r="B967" s="1">
        <v>237</v>
      </c>
      <c r="C967" s="26" t="s">
        <v>9213</v>
      </c>
      <c r="D967" t="s">
        <v>506</v>
      </c>
      <c r="E967" s="27" t="s">
        <v>9214</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9215</v>
      </c>
    </row>
    <row r="969" ht="25.5">
      <c r="A969" s="1" t="s">
        <v>511</v>
      </c>
      <c r="E969" s="32" t="s">
        <v>657</v>
      </c>
    </row>
    <row r="970">
      <c r="A970" s="1" t="s">
        <v>513</v>
      </c>
      <c r="E970" s="27" t="s">
        <v>506</v>
      </c>
    </row>
    <row r="971" ht="25.5">
      <c r="A971" s="1" t="s">
        <v>504</v>
      </c>
      <c r="B971" s="1">
        <v>238</v>
      </c>
      <c r="C971" s="26" t="s">
        <v>9216</v>
      </c>
      <c r="D971" t="s">
        <v>506</v>
      </c>
      <c r="E971" s="27" t="s">
        <v>9217</v>
      </c>
      <c r="F971" s="28" t="s">
        <v>519</v>
      </c>
      <c r="G971" s="29">
        <v>28</v>
      </c>
      <c r="H971" s="28">
        <v>0</v>
      </c>
      <c r="I971" s="30">
        <f>ROUND(G971*H971,P4)</f>
        <v>0</v>
      </c>
      <c r="L971" s="30">
        <v>0</v>
      </c>
      <c r="M971" s="24">
        <f>ROUND(G971*L971,P4)</f>
        <v>0</v>
      </c>
      <c r="N971" s="25" t="s">
        <v>6049</v>
      </c>
      <c r="O971" s="31">
        <f>M971*AA971</f>
        <v>0</v>
      </c>
      <c r="P971" s="1">
        <v>3</v>
      </c>
      <c r="AA971" s="1">
        <f>IF(P971=1,$O$3,IF(P971=2,$O$4,$O$5))</f>
        <v>0</v>
      </c>
    </row>
    <row r="972">
      <c r="A972" s="1" t="s">
        <v>510</v>
      </c>
      <c r="E972" s="27" t="s">
        <v>506</v>
      </c>
    </row>
    <row r="973" ht="25.5">
      <c r="A973" s="1" t="s">
        <v>511</v>
      </c>
      <c r="E973" s="32" t="s">
        <v>1106</v>
      </c>
    </row>
    <row r="974" ht="25.5">
      <c r="A974" s="1" t="s">
        <v>513</v>
      </c>
      <c r="E974" s="27" t="s">
        <v>6051</v>
      </c>
    </row>
    <row r="975">
      <c r="A975" s="1" t="s">
        <v>504</v>
      </c>
      <c r="B975" s="1">
        <v>239</v>
      </c>
      <c r="C975" s="26" t="s">
        <v>9218</v>
      </c>
      <c r="D975" t="s">
        <v>506</v>
      </c>
      <c r="E975" s="27" t="s">
        <v>9219</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9220</v>
      </c>
    </row>
    <row r="977" ht="25.5">
      <c r="A977" s="1" t="s">
        <v>511</v>
      </c>
      <c r="E977" s="32" t="s">
        <v>875</v>
      </c>
    </row>
    <row r="978">
      <c r="A978" s="1" t="s">
        <v>513</v>
      </c>
      <c r="E978" s="27" t="s">
        <v>506</v>
      </c>
    </row>
    <row r="979">
      <c r="A979" s="1" t="s">
        <v>504</v>
      </c>
      <c r="B979" s="1">
        <v>240</v>
      </c>
      <c r="C979" s="26" t="s">
        <v>9221</v>
      </c>
      <c r="D979" t="s">
        <v>506</v>
      </c>
      <c r="E979" s="27" t="s">
        <v>9222</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9223</v>
      </c>
    </row>
    <row r="981" ht="25.5">
      <c r="A981" s="1" t="s">
        <v>511</v>
      </c>
      <c r="E981" s="32" t="s">
        <v>526</v>
      </c>
    </row>
    <row r="982">
      <c r="A982" s="1" t="s">
        <v>513</v>
      </c>
      <c r="E982" s="27" t="s">
        <v>506</v>
      </c>
    </row>
    <row r="983">
      <c r="A983" s="1" t="s">
        <v>504</v>
      </c>
      <c r="B983" s="1">
        <v>241</v>
      </c>
      <c r="C983" s="26" t="s">
        <v>9224</v>
      </c>
      <c r="D983" t="s">
        <v>506</v>
      </c>
      <c r="E983" s="27" t="s">
        <v>9225</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9226</v>
      </c>
    </row>
    <row r="985" ht="25.5">
      <c r="A985" s="1" t="s">
        <v>511</v>
      </c>
      <c r="E985" s="32" t="s">
        <v>541</v>
      </c>
    </row>
    <row r="986">
      <c r="A986" s="1" t="s">
        <v>513</v>
      </c>
      <c r="E986" s="27" t="s">
        <v>506</v>
      </c>
    </row>
    <row r="987">
      <c r="A987" s="1" t="s">
        <v>504</v>
      </c>
      <c r="B987" s="1">
        <v>242</v>
      </c>
      <c r="C987" s="26" t="s">
        <v>9227</v>
      </c>
      <c r="D987" t="s">
        <v>506</v>
      </c>
      <c r="E987" s="27" t="s">
        <v>9228</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5.5">
      <c r="A989" s="1" t="s">
        <v>511</v>
      </c>
      <c r="E989" s="32" t="s">
        <v>657</v>
      </c>
    </row>
    <row r="990">
      <c r="A990" s="1" t="s">
        <v>513</v>
      </c>
      <c r="E990" s="27" t="s">
        <v>506</v>
      </c>
    </row>
    <row r="991">
      <c r="A991" s="1" t="s">
        <v>504</v>
      </c>
      <c r="B991" s="1">
        <v>243</v>
      </c>
      <c r="C991" s="26" t="s">
        <v>9229</v>
      </c>
      <c r="D991" t="s">
        <v>506</v>
      </c>
      <c r="E991" s="27" t="s">
        <v>9230</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9231</v>
      </c>
    </row>
    <row r="993" ht="25.5">
      <c r="A993" s="1" t="s">
        <v>511</v>
      </c>
      <c r="E993" s="32" t="s">
        <v>657</v>
      </c>
    </row>
    <row r="994">
      <c r="A994" s="1" t="s">
        <v>513</v>
      </c>
      <c r="E994" s="27" t="s">
        <v>506</v>
      </c>
    </row>
    <row r="995" ht="25.5">
      <c r="A995" s="1" t="s">
        <v>504</v>
      </c>
      <c r="B995" s="1">
        <v>244</v>
      </c>
      <c r="C995" s="26" t="s">
        <v>9232</v>
      </c>
      <c r="D995" t="s">
        <v>506</v>
      </c>
      <c r="E995" s="27" t="s">
        <v>9233</v>
      </c>
      <c r="F995" s="28" t="s">
        <v>564</v>
      </c>
      <c r="G995" s="29">
        <v>100</v>
      </c>
      <c r="H995" s="28">
        <v>0</v>
      </c>
      <c r="I995" s="30">
        <f>ROUND(G995*H995,P4)</f>
        <v>0</v>
      </c>
      <c r="L995" s="30">
        <v>0</v>
      </c>
      <c r="M995" s="24">
        <f>ROUND(G995*L995,P4)</f>
        <v>0</v>
      </c>
      <c r="N995" s="25" t="s">
        <v>6049</v>
      </c>
      <c r="O995" s="31">
        <f>M995*AA995</f>
        <v>0</v>
      </c>
      <c r="P995" s="1">
        <v>3</v>
      </c>
      <c r="AA995" s="1">
        <f>IF(P995=1,$O$3,IF(P995=2,$O$4,$O$5))</f>
        <v>0</v>
      </c>
    </row>
    <row r="996">
      <c r="A996" s="1" t="s">
        <v>510</v>
      </c>
      <c r="E996" s="27" t="s">
        <v>506</v>
      </c>
    </row>
    <row r="997" ht="25.5">
      <c r="A997" s="1" t="s">
        <v>511</v>
      </c>
      <c r="E997" s="32" t="s">
        <v>1028</v>
      </c>
    </row>
    <row r="998" ht="25.5">
      <c r="A998" s="1" t="s">
        <v>513</v>
      </c>
      <c r="E998" s="27" t="s">
        <v>6051</v>
      </c>
    </row>
    <row r="999">
      <c r="A999" s="1" t="s">
        <v>504</v>
      </c>
      <c r="B999" s="1">
        <v>245</v>
      </c>
      <c r="C999" s="26" t="s">
        <v>9234</v>
      </c>
      <c r="D999" t="s">
        <v>506</v>
      </c>
      <c r="E999" s="27" t="s">
        <v>9235</v>
      </c>
      <c r="F999" s="28" t="s">
        <v>4979</v>
      </c>
      <c r="G999" s="29">
        <v>105</v>
      </c>
      <c r="H999" s="28">
        <v>0.001</v>
      </c>
      <c r="I999" s="30">
        <f>ROUND(G999*H999,P4)</f>
        <v>0</v>
      </c>
      <c r="L999" s="30">
        <v>0</v>
      </c>
      <c r="M999" s="24">
        <f>ROUND(G999*L999,P4)</f>
        <v>0</v>
      </c>
      <c r="N999" s="25" t="s">
        <v>6049</v>
      </c>
      <c r="O999" s="31">
        <f>M999*AA999</f>
        <v>0</v>
      </c>
      <c r="P999" s="1">
        <v>3</v>
      </c>
      <c r="AA999" s="1">
        <f>IF(P999=1,$O$3,IF(P999=2,$O$4,$O$5))</f>
        <v>0</v>
      </c>
    </row>
    <row r="1000">
      <c r="A1000" s="1" t="s">
        <v>510</v>
      </c>
      <c r="E1000" s="27" t="s">
        <v>506</v>
      </c>
    </row>
    <row r="1001" ht="25.5">
      <c r="A1001" s="1" t="s">
        <v>511</v>
      </c>
      <c r="E1001" s="32" t="s">
        <v>1916</v>
      </c>
    </row>
    <row r="1002" ht="25.5">
      <c r="A1002" s="1" t="s">
        <v>513</v>
      </c>
      <c r="E1002" s="27" t="s">
        <v>6051</v>
      </c>
    </row>
    <row r="1003" ht="38.25">
      <c r="A1003" s="1" t="s">
        <v>504</v>
      </c>
      <c r="B1003" s="1">
        <v>246</v>
      </c>
      <c r="C1003" s="26" t="s">
        <v>9236</v>
      </c>
      <c r="D1003" t="s">
        <v>597</v>
      </c>
      <c r="E1003" s="27" t="s">
        <v>9237</v>
      </c>
      <c r="F1003" s="28" t="s">
        <v>564</v>
      </c>
      <c r="G1003" s="29">
        <v>800</v>
      </c>
      <c r="H1003" s="28">
        <v>0</v>
      </c>
      <c r="I1003" s="30">
        <f>ROUND(G1003*H1003,P4)</f>
        <v>0</v>
      </c>
      <c r="L1003" s="30">
        <v>0</v>
      </c>
      <c r="M1003" s="24">
        <f>ROUND(G1003*L1003,P4)</f>
        <v>0</v>
      </c>
      <c r="N1003" s="25" t="s">
        <v>6049</v>
      </c>
      <c r="O1003" s="31">
        <f>M1003*AA1003</f>
        <v>0</v>
      </c>
      <c r="P1003" s="1">
        <v>3</v>
      </c>
      <c r="AA1003" s="1">
        <f>IF(P1003=1,$O$3,IF(P1003=2,$O$4,$O$5))</f>
        <v>0</v>
      </c>
    </row>
    <row r="1004">
      <c r="A1004" s="1" t="s">
        <v>510</v>
      </c>
      <c r="E1004" s="27" t="s">
        <v>506</v>
      </c>
    </row>
    <row r="1005" ht="25.5">
      <c r="A1005" s="1" t="s">
        <v>511</v>
      </c>
      <c r="E1005" s="32" t="s">
        <v>1737</v>
      </c>
    </row>
    <row r="1006" ht="25.5">
      <c r="A1006" s="1" t="s">
        <v>513</v>
      </c>
      <c r="E1006" s="27" t="s">
        <v>6051</v>
      </c>
    </row>
    <row r="1007">
      <c r="A1007" s="1" t="s">
        <v>504</v>
      </c>
      <c r="B1007" s="1">
        <v>247</v>
      </c>
      <c r="C1007" s="26" t="s">
        <v>9238</v>
      </c>
      <c r="D1007" t="s">
        <v>506</v>
      </c>
      <c r="E1007" s="27" t="s">
        <v>9239</v>
      </c>
      <c r="F1007" s="28" t="s">
        <v>564</v>
      </c>
      <c r="G1007" s="29">
        <v>920</v>
      </c>
      <c r="H1007" s="28">
        <v>4.0000000000000003E-05</v>
      </c>
      <c r="I1007" s="30">
        <f>ROUND(G1007*H1007,P4)</f>
        <v>0</v>
      </c>
      <c r="L1007" s="30">
        <v>0</v>
      </c>
      <c r="M1007" s="24">
        <f>ROUND(G1007*L1007,P4)</f>
        <v>0</v>
      </c>
      <c r="N1007" s="25" t="s">
        <v>6049</v>
      </c>
      <c r="O1007" s="31">
        <f>M1007*AA1007</f>
        <v>0</v>
      </c>
      <c r="P1007" s="1">
        <v>3</v>
      </c>
      <c r="AA1007" s="1">
        <f>IF(P1007=1,$O$3,IF(P1007=2,$O$4,$O$5))</f>
        <v>0</v>
      </c>
    </row>
    <row r="1008">
      <c r="A1008" s="1" t="s">
        <v>510</v>
      </c>
      <c r="E1008" s="27" t="s">
        <v>506</v>
      </c>
    </row>
    <row r="1009" ht="25.5">
      <c r="A1009" s="1" t="s">
        <v>511</v>
      </c>
      <c r="E1009" s="32" t="s">
        <v>9240</v>
      </c>
    </row>
    <row r="1010" ht="25.5">
      <c r="A1010" s="1" t="s">
        <v>513</v>
      </c>
      <c r="E1010" s="27" t="s">
        <v>6051</v>
      </c>
    </row>
    <row r="1011" ht="38.25">
      <c r="A1011" s="1" t="s">
        <v>504</v>
      </c>
      <c r="B1011" s="1">
        <v>248</v>
      </c>
      <c r="C1011" s="26" t="s">
        <v>9236</v>
      </c>
      <c r="D1011" t="s">
        <v>601</v>
      </c>
      <c r="E1011" s="27" t="s">
        <v>9237</v>
      </c>
      <c r="F1011" s="28" t="s">
        <v>564</v>
      </c>
      <c r="G1011" s="29">
        <v>70</v>
      </c>
      <c r="H1011" s="28">
        <v>0</v>
      </c>
      <c r="I1011" s="30">
        <f>ROUND(G1011*H1011,P4)</f>
        <v>0</v>
      </c>
      <c r="L1011" s="30">
        <v>0</v>
      </c>
      <c r="M1011" s="24">
        <f>ROUND(G1011*L1011,P4)</f>
        <v>0</v>
      </c>
      <c r="N1011" s="25" t="s">
        <v>6049</v>
      </c>
      <c r="O1011" s="31">
        <f>M1011*AA1011</f>
        <v>0</v>
      </c>
      <c r="P1011" s="1">
        <v>3</v>
      </c>
      <c r="AA1011" s="1">
        <f>IF(P1011=1,$O$3,IF(P1011=2,$O$4,$O$5))</f>
        <v>0</v>
      </c>
    </row>
    <row r="1012">
      <c r="A1012" s="1" t="s">
        <v>510</v>
      </c>
      <c r="E1012" s="27" t="s">
        <v>506</v>
      </c>
    </row>
    <row r="1013" ht="25.5">
      <c r="A1013" s="1" t="s">
        <v>511</v>
      </c>
      <c r="E1013" s="32" t="s">
        <v>2368</v>
      </c>
    </row>
    <row r="1014" ht="25.5">
      <c r="A1014" s="1" t="s">
        <v>513</v>
      </c>
      <c r="E1014" s="27" t="s">
        <v>6051</v>
      </c>
    </row>
    <row r="1015">
      <c r="A1015" s="1" t="s">
        <v>504</v>
      </c>
      <c r="B1015" s="1">
        <v>249</v>
      </c>
      <c r="C1015" s="26" t="s">
        <v>9241</v>
      </c>
      <c r="D1015" t="s">
        <v>506</v>
      </c>
      <c r="E1015" s="27" t="s">
        <v>9242</v>
      </c>
      <c r="F1015" s="28" t="s">
        <v>564</v>
      </c>
      <c r="G1015" s="29">
        <v>80.5</v>
      </c>
      <c r="H1015" s="28">
        <v>8.0000000000000007E-05</v>
      </c>
      <c r="I1015" s="30">
        <f>ROUND(G1015*H1015,P4)</f>
        <v>0</v>
      </c>
      <c r="L1015" s="30">
        <v>0</v>
      </c>
      <c r="M1015" s="24">
        <f>ROUND(G1015*L1015,P4)</f>
        <v>0</v>
      </c>
      <c r="N1015" s="25" t="s">
        <v>6049</v>
      </c>
      <c r="O1015" s="31">
        <f>M1015*AA1015</f>
        <v>0</v>
      </c>
      <c r="P1015" s="1">
        <v>3</v>
      </c>
      <c r="AA1015" s="1">
        <f>IF(P1015=1,$O$3,IF(P1015=2,$O$4,$O$5))</f>
        <v>0</v>
      </c>
    </row>
    <row r="1016">
      <c r="A1016" s="1" t="s">
        <v>510</v>
      </c>
      <c r="E1016" s="27" t="s">
        <v>506</v>
      </c>
    </row>
    <row r="1017" ht="25.5">
      <c r="A1017" s="1" t="s">
        <v>511</v>
      </c>
      <c r="E1017" s="32" t="s">
        <v>9085</v>
      </c>
    </row>
    <row r="1018" ht="25.5">
      <c r="A1018" s="1" t="s">
        <v>513</v>
      </c>
      <c r="E1018" s="27" t="s">
        <v>6051</v>
      </c>
    </row>
    <row r="1019">
      <c r="A1019" s="1" t="s">
        <v>504</v>
      </c>
      <c r="B1019" s="1">
        <v>250</v>
      </c>
      <c r="C1019" s="26" t="s">
        <v>9243</v>
      </c>
      <c r="D1019" t="s">
        <v>506</v>
      </c>
      <c r="E1019" s="27" t="s">
        <v>9244</v>
      </c>
      <c r="F1019" s="28" t="s">
        <v>564</v>
      </c>
      <c r="G1019" s="29">
        <v>67</v>
      </c>
      <c r="H1019" s="28">
        <v>0</v>
      </c>
      <c r="I1019" s="30">
        <f>ROUND(G1019*H1019,P4)</f>
        <v>0</v>
      </c>
      <c r="L1019" s="30">
        <v>0</v>
      </c>
      <c r="M1019" s="24">
        <f>ROUND(G1019*L1019,P4)</f>
        <v>0</v>
      </c>
      <c r="N1019" s="25" t="s">
        <v>6049</v>
      </c>
      <c r="O1019" s="31">
        <f>M1019*AA1019</f>
        <v>0</v>
      </c>
      <c r="P1019" s="1">
        <v>3</v>
      </c>
      <c r="AA1019" s="1">
        <f>IF(P1019=1,$O$3,IF(P1019=2,$O$4,$O$5))</f>
        <v>0</v>
      </c>
    </row>
    <row r="1020">
      <c r="A1020" s="1" t="s">
        <v>510</v>
      </c>
      <c r="E1020" s="27" t="s">
        <v>506</v>
      </c>
    </row>
    <row r="1021" ht="25.5">
      <c r="A1021" s="1" t="s">
        <v>511</v>
      </c>
      <c r="E1021" s="32" t="s">
        <v>9245</v>
      </c>
    </row>
    <row r="1022" ht="25.5">
      <c r="A1022" s="1" t="s">
        <v>513</v>
      </c>
      <c r="E1022" s="27" t="s">
        <v>6051</v>
      </c>
    </row>
    <row r="1023">
      <c r="A1023" s="1" t="s">
        <v>504</v>
      </c>
      <c r="B1023" s="1">
        <v>251</v>
      </c>
      <c r="C1023" s="26" t="s">
        <v>9246</v>
      </c>
      <c r="D1023" t="s">
        <v>506</v>
      </c>
      <c r="E1023" s="27" t="s">
        <v>9247</v>
      </c>
      <c r="F1023" s="28" t="s">
        <v>4979</v>
      </c>
      <c r="G1023" s="29">
        <v>9</v>
      </c>
      <c r="H1023" s="28">
        <v>0.001</v>
      </c>
      <c r="I1023" s="30">
        <f>ROUND(G1023*H1023,P4)</f>
        <v>0</v>
      </c>
      <c r="L1023" s="30">
        <v>0</v>
      </c>
      <c r="M1023" s="24">
        <f>ROUND(G1023*L1023,P4)</f>
        <v>0</v>
      </c>
      <c r="N1023" s="25" t="s">
        <v>6049</v>
      </c>
      <c r="O1023" s="31">
        <f>M1023*AA1023</f>
        <v>0</v>
      </c>
      <c r="P1023" s="1">
        <v>3</v>
      </c>
      <c r="AA1023" s="1">
        <f>IF(P1023=1,$O$3,IF(P1023=2,$O$4,$O$5))</f>
        <v>0</v>
      </c>
    </row>
    <row r="1024">
      <c r="A1024" s="1" t="s">
        <v>510</v>
      </c>
      <c r="E1024" s="27" t="s">
        <v>506</v>
      </c>
    </row>
    <row r="1025" ht="25.5">
      <c r="A1025" s="1" t="s">
        <v>511</v>
      </c>
      <c r="E1025" s="32" t="s">
        <v>801</v>
      </c>
    </row>
    <row r="1026" ht="25.5">
      <c r="A1026" s="1" t="s">
        <v>513</v>
      </c>
      <c r="E1026" s="27" t="s">
        <v>6051</v>
      </c>
    </row>
    <row r="1027">
      <c r="A1027" s="1" t="s">
        <v>504</v>
      </c>
      <c r="B1027" s="1">
        <v>252</v>
      </c>
      <c r="C1027" s="26" t="s">
        <v>9248</v>
      </c>
      <c r="D1027" t="s">
        <v>506</v>
      </c>
      <c r="E1027" s="27" t="s">
        <v>9249</v>
      </c>
      <c r="F1027" s="28" t="s">
        <v>519</v>
      </c>
      <c r="G1027" s="29">
        <v>58</v>
      </c>
      <c r="H1027" s="28">
        <v>0.00044999999999999999</v>
      </c>
      <c r="I1027" s="30">
        <f>ROUND(G1027*H1027,P4)</f>
        <v>0</v>
      </c>
      <c r="L1027" s="30">
        <v>0</v>
      </c>
      <c r="M1027" s="24">
        <f>ROUND(G1027*L1027,P4)</f>
        <v>0</v>
      </c>
      <c r="N1027" s="25" t="s">
        <v>6049</v>
      </c>
      <c r="O1027" s="31">
        <f>M1027*AA1027</f>
        <v>0</v>
      </c>
      <c r="P1027" s="1">
        <v>3</v>
      </c>
      <c r="AA1027" s="1">
        <f>IF(P1027=1,$O$3,IF(P1027=2,$O$4,$O$5))</f>
        <v>0</v>
      </c>
    </row>
    <row r="1028">
      <c r="A1028" s="1" t="s">
        <v>510</v>
      </c>
      <c r="E1028" s="27" t="s">
        <v>506</v>
      </c>
    </row>
    <row r="1029" ht="25.5">
      <c r="A1029" s="1" t="s">
        <v>511</v>
      </c>
      <c r="E1029" s="32" t="s">
        <v>571</v>
      </c>
    </row>
    <row r="1030" ht="25.5">
      <c r="A1030" s="1" t="s">
        <v>513</v>
      </c>
      <c r="E1030" s="27" t="s">
        <v>6051</v>
      </c>
    </row>
    <row r="1031">
      <c r="A1031" s="1" t="s">
        <v>504</v>
      </c>
      <c r="B1031" s="1">
        <v>253</v>
      </c>
      <c r="C1031" s="26" t="s">
        <v>9250</v>
      </c>
      <c r="D1031" t="s">
        <v>506</v>
      </c>
      <c r="E1031" s="27" t="s">
        <v>9251</v>
      </c>
      <c r="F1031" s="28" t="s">
        <v>519</v>
      </c>
      <c r="G1031" s="29">
        <v>41</v>
      </c>
      <c r="H1031" s="28">
        <v>0.00033</v>
      </c>
      <c r="I1031" s="30">
        <f>ROUND(G1031*H1031,P4)</f>
        <v>0</v>
      </c>
      <c r="L1031" s="30">
        <v>0</v>
      </c>
      <c r="M1031" s="24">
        <f>ROUND(G1031*L1031,P4)</f>
        <v>0</v>
      </c>
      <c r="N1031" s="25" t="s">
        <v>6049</v>
      </c>
      <c r="O1031" s="31">
        <f>M1031*AA1031</f>
        <v>0</v>
      </c>
      <c r="P1031" s="1">
        <v>3</v>
      </c>
      <c r="AA1031" s="1">
        <f>IF(P1031=1,$O$3,IF(P1031=2,$O$4,$O$5))</f>
        <v>0</v>
      </c>
    </row>
    <row r="1032">
      <c r="A1032" s="1" t="s">
        <v>510</v>
      </c>
      <c r="E1032" s="27" t="s">
        <v>506</v>
      </c>
    </row>
    <row r="1033" ht="25.5">
      <c r="A1033" s="1" t="s">
        <v>511</v>
      </c>
      <c r="E1033" s="32" t="s">
        <v>2840</v>
      </c>
    </row>
    <row r="1034" ht="25.5">
      <c r="A1034" s="1" t="s">
        <v>513</v>
      </c>
      <c r="E1034" s="27" t="s">
        <v>6051</v>
      </c>
    </row>
    <row r="1035">
      <c r="A1035" s="1" t="s">
        <v>504</v>
      </c>
      <c r="B1035" s="1">
        <v>254</v>
      </c>
      <c r="C1035" s="26" t="s">
        <v>9252</v>
      </c>
      <c r="D1035" t="s">
        <v>506</v>
      </c>
      <c r="E1035" s="27" t="s">
        <v>9253</v>
      </c>
      <c r="F1035" s="28" t="s">
        <v>519</v>
      </c>
      <c r="G1035" s="29">
        <v>35</v>
      </c>
      <c r="H1035" s="28">
        <v>0.00011</v>
      </c>
      <c r="I1035" s="30">
        <f>ROUND(G1035*H1035,P4)</f>
        <v>0</v>
      </c>
      <c r="L1035" s="30">
        <v>0</v>
      </c>
      <c r="M1035" s="24">
        <f>ROUND(G1035*L1035,P4)</f>
        <v>0</v>
      </c>
      <c r="N1035" s="25" t="s">
        <v>6049</v>
      </c>
      <c r="O1035" s="31">
        <f>M1035*AA1035</f>
        <v>0</v>
      </c>
      <c r="P1035" s="1">
        <v>3</v>
      </c>
      <c r="AA1035" s="1">
        <f>IF(P1035=1,$O$3,IF(P1035=2,$O$4,$O$5))</f>
        <v>0</v>
      </c>
    </row>
    <row r="1036">
      <c r="A1036" s="1" t="s">
        <v>510</v>
      </c>
      <c r="E1036" s="27" t="s">
        <v>506</v>
      </c>
    </row>
    <row r="1037" ht="25.5">
      <c r="A1037" s="1" t="s">
        <v>511</v>
      </c>
      <c r="E1037" s="32" t="s">
        <v>1402</v>
      </c>
    </row>
    <row r="1038" ht="25.5">
      <c r="A1038" s="1" t="s">
        <v>513</v>
      </c>
      <c r="E1038" s="27" t="s">
        <v>6051</v>
      </c>
    </row>
    <row r="1039">
      <c r="A1039" s="1" t="s">
        <v>504</v>
      </c>
      <c r="B1039" s="1">
        <v>255</v>
      </c>
      <c r="C1039" s="26" t="s">
        <v>9254</v>
      </c>
      <c r="D1039" t="s">
        <v>506</v>
      </c>
      <c r="E1039" s="27" t="s">
        <v>9255</v>
      </c>
      <c r="F1039" s="28" t="s">
        <v>564</v>
      </c>
      <c r="G1039" s="29">
        <v>42</v>
      </c>
      <c r="H1039" s="28">
        <v>0</v>
      </c>
      <c r="I1039" s="30">
        <f>ROUND(G1039*H1039,P4)</f>
        <v>0</v>
      </c>
      <c r="L1039" s="30">
        <v>0</v>
      </c>
      <c r="M1039" s="24">
        <f>ROUND(G1039*L1039,P4)</f>
        <v>0</v>
      </c>
      <c r="N1039" s="25" t="s">
        <v>6049</v>
      </c>
      <c r="O1039" s="31">
        <f>M1039*AA1039</f>
        <v>0</v>
      </c>
      <c r="P1039" s="1">
        <v>3</v>
      </c>
      <c r="AA1039" s="1">
        <f>IF(P1039=1,$O$3,IF(P1039=2,$O$4,$O$5))</f>
        <v>0</v>
      </c>
    </row>
    <row r="1040">
      <c r="A1040" s="1" t="s">
        <v>510</v>
      </c>
      <c r="E1040" s="27" t="s">
        <v>506</v>
      </c>
    </row>
    <row r="1041" ht="25.5">
      <c r="A1041" s="1" t="s">
        <v>511</v>
      </c>
      <c r="E1041" s="32" t="s">
        <v>845</v>
      </c>
    </row>
    <row r="1042" ht="25.5">
      <c r="A1042" s="1" t="s">
        <v>513</v>
      </c>
      <c r="E1042" s="27" t="s">
        <v>6051</v>
      </c>
    </row>
    <row r="1043">
      <c r="A1043" s="1" t="s">
        <v>504</v>
      </c>
      <c r="B1043" s="1">
        <v>256</v>
      </c>
      <c r="C1043" s="26" t="s">
        <v>9256</v>
      </c>
      <c r="D1043" t="s">
        <v>506</v>
      </c>
      <c r="E1043" s="27" t="s">
        <v>9257</v>
      </c>
      <c r="F1043" s="28" t="s">
        <v>4979</v>
      </c>
      <c r="G1043" s="29">
        <v>26</v>
      </c>
      <c r="H1043" s="28">
        <v>0.001</v>
      </c>
      <c r="I1043" s="30">
        <f>ROUND(G1043*H1043,P4)</f>
        <v>0</v>
      </c>
      <c r="L1043" s="30">
        <v>0</v>
      </c>
      <c r="M1043" s="24">
        <f>ROUND(G1043*L1043,P4)</f>
        <v>0</v>
      </c>
      <c r="N1043" s="25" t="s">
        <v>6049</v>
      </c>
      <c r="O1043" s="31">
        <f>M1043*AA1043</f>
        <v>0</v>
      </c>
      <c r="P1043" s="1">
        <v>3</v>
      </c>
      <c r="AA1043" s="1">
        <f>IF(P1043=1,$O$3,IF(P1043=2,$O$4,$O$5))</f>
        <v>0</v>
      </c>
    </row>
    <row r="1044">
      <c r="A1044" s="1" t="s">
        <v>510</v>
      </c>
      <c r="E1044" s="27" t="s">
        <v>506</v>
      </c>
    </row>
    <row r="1045" ht="25.5">
      <c r="A1045" s="1" t="s">
        <v>511</v>
      </c>
      <c r="E1045" s="32" t="s">
        <v>808</v>
      </c>
    </row>
    <row r="1046" ht="25.5">
      <c r="A1046" s="1" t="s">
        <v>513</v>
      </c>
      <c r="E1046" s="27" t="s">
        <v>6051</v>
      </c>
    </row>
    <row r="1047">
      <c r="A1047" s="1" t="s">
        <v>504</v>
      </c>
      <c r="B1047" s="1">
        <v>257</v>
      </c>
      <c r="C1047" s="26" t="s">
        <v>9258</v>
      </c>
      <c r="D1047" t="s">
        <v>506</v>
      </c>
      <c r="E1047" s="27" t="s">
        <v>9259</v>
      </c>
      <c r="F1047" s="28" t="s">
        <v>519</v>
      </c>
      <c r="G1047" s="29">
        <v>6</v>
      </c>
      <c r="H1047" s="28">
        <v>0</v>
      </c>
      <c r="I1047" s="30">
        <f>ROUND(G1047*H1047,P4)</f>
        <v>0</v>
      </c>
      <c r="L1047" s="30">
        <v>0</v>
      </c>
      <c r="M1047" s="24">
        <f>ROUND(G1047*L1047,P4)</f>
        <v>0</v>
      </c>
      <c r="N1047" s="25" t="s">
        <v>6049</v>
      </c>
      <c r="O1047" s="31">
        <f>M1047*AA1047</f>
        <v>0</v>
      </c>
      <c r="P1047" s="1">
        <v>3</v>
      </c>
      <c r="AA1047" s="1">
        <f>IF(P1047=1,$O$3,IF(P1047=2,$O$4,$O$5))</f>
        <v>0</v>
      </c>
    </row>
    <row r="1048">
      <c r="A1048" s="1" t="s">
        <v>510</v>
      </c>
      <c r="E1048" s="27" t="s">
        <v>506</v>
      </c>
    </row>
    <row r="1049" ht="25.5">
      <c r="A1049" s="1" t="s">
        <v>511</v>
      </c>
      <c r="E1049" s="32" t="s">
        <v>657</v>
      </c>
    </row>
    <row r="1050" ht="25.5">
      <c r="A1050" s="1" t="s">
        <v>513</v>
      </c>
      <c r="E1050" s="27" t="s">
        <v>6051</v>
      </c>
    </row>
    <row r="1051">
      <c r="A1051" s="1" t="s">
        <v>504</v>
      </c>
      <c r="B1051" s="1">
        <v>258</v>
      </c>
      <c r="C1051" s="26" t="s">
        <v>9260</v>
      </c>
      <c r="D1051" t="s">
        <v>506</v>
      </c>
      <c r="E1051" s="27" t="s">
        <v>9261</v>
      </c>
      <c r="F1051" s="28" t="s">
        <v>519</v>
      </c>
      <c r="G1051" s="29">
        <v>6</v>
      </c>
      <c r="H1051" s="28">
        <v>0.00069999999999999999</v>
      </c>
      <c r="I1051" s="30">
        <f>ROUND(G1051*H1051,P4)</f>
        <v>0</v>
      </c>
      <c r="L1051" s="30">
        <v>0</v>
      </c>
      <c r="M1051" s="24">
        <f>ROUND(G1051*L1051,P4)</f>
        <v>0</v>
      </c>
      <c r="N1051" s="25" t="s">
        <v>6049</v>
      </c>
      <c r="O1051" s="31">
        <f>M1051*AA1051</f>
        <v>0</v>
      </c>
      <c r="P1051" s="1">
        <v>3</v>
      </c>
      <c r="AA1051" s="1">
        <f>IF(P1051=1,$O$3,IF(P1051=2,$O$4,$O$5))</f>
        <v>0</v>
      </c>
    </row>
    <row r="1052">
      <c r="A1052" s="1" t="s">
        <v>510</v>
      </c>
      <c r="E1052" s="27" t="s">
        <v>506</v>
      </c>
    </row>
    <row r="1053" ht="25.5">
      <c r="A1053" s="1" t="s">
        <v>511</v>
      </c>
      <c r="E1053" s="32" t="s">
        <v>657</v>
      </c>
    </row>
    <row r="1054" ht="25.5">
      <c r="A1054" s="1" t="s">
        <v>513</v>
      </c>
      <c r="E1054" s="27" t="s">
        <v>6051</v>
      </c>
    </row>
    <row r="1055">
      <c r="A1055" s="1" t="s">
        <v>504</v>
      </c>
      <c r="B1055" s="1">
        <v>259</v>
      </c>
      <c r="C1055" s="26" t="s">
        <v>9262</v>
      </c>
      <c r="D1055" t="s">
        <v>506</v>
      </c>
      <c r="E1055" s="27" t="s">
        <v>9263</v>
      </c>
      <c r="F1055" s="28" t="s">
        <v>519</v>
      </c>
      <c r="G1055" s="29">
        <v>24</v>
      </c>
      <c r="H1055" s="28">
        <v>0</v>
      </c>
      <c r="I1055" s="30">
        <f>ROUND(G1055*H1055,P4)</f>
        <v>0</v>
      </c>
      <c r="L1055" s="30">
        <v>0</v>
      </c>
      <c r="M1055" s="24">
        <f>ROUND(G1055*L1055,P4)</f>
        <v>0</v>
      </c>
      <c r="N1055" s="25" t="s">
        <v>6049</v>
      </c>
      <c r="O1055" s="31">
        <f>M1055*AA1055</f>
        <v>0</v>
      </c>
      <c r="P1055" s="1">
        <v>3</v>
      </c>
      <c r="AA1055" s="1">
        <f>IF(P1055=1,$O$3,IF(P1055=2,$O$4,$O$5))</f>
        <v>0</v>
      </c>
    </row>
    <row r="1056">
      <c r="A1056" s="1" t="s">
        <v>510</v>
      </c>
      <c r="E1056" s="27" t="s">
        <v>506</v>
      </c>
    </row>
    <row r="1057" ht="25.5">
      <c r="A1057" s="1" t="s">
        <v>511</v>
      </c>
      <c r="E1057" s="32" t="s">
        <v>769</v>
      </c>
    </row>
    <row r="1058" ht="25.5">
      <c r="A1058" s="1" t="s">
        <v>513</v>
      </c>
      <c r="E1058" s="27" t="s">
        <v>6051</v>
      </c>
    </row>
    <row r="1059">
      <c r="A1059" s="1" t="s">
        <v>504</v>
      </c>
      <c r="B1059" s="1">
        <v>260</v>
      </c>
      <c r="C1059" s="26" t="s">
        <v>9264</v>
      </c>
      <c r="D1059" t="s">
        <v>506</v>
      </c>
      <c r="E1059" s="27" t="s">
        <v>9265</v>
      </c>
      <c r="F1059" s="28" t="s">
        <v>519</v>
      </c>
      <c r="G1059" s="29">
        <v>6</v>
      </c>
      <c r="H1059" s="28">
        <v>0.00025999999999999998</v>
      </c>
      <c r="I1059" s="30">
        <f>ROUND(G1059*H1059,P4)</f>
        <v>0</v>
      </c>
      <c r="L1059" s="30">
        <v>0</v>
      </c>
      <c r="M1059" s="24">
        <f>ROUND(G1059*L1059,P4)</f>
        <v>0</v>
      </c>
      <c r="N1059" s="25" t="s">
        <v>6049</v>
      </c>
      <c r="O1059" s="31">
        <f>M1059*AA1059</f>
        <v>0</v>
      </c>
      <c r="P1059" s="1">
        <v>3</v>
      </c>
      <c r="AA1059" s="1">
        <f>IF(P1059=1,$O$3,IF(P1059=2,$O$4,$O$5))</f>
        <v>0</v>
      </c>
    </row>
    <row r="1060">
      <c r="A1060" s="1" t="s">
        <v>510</v>
      </c>
      <c r="E1060" s="27" t="s">
        <v>506</v>
      </c>
    </row>
    <row r="1061" ht="25.5">
      <c r="A1061" s="1" t="s">
        <v>511</v>
      </c>
      <c r="E1061" s="32" t="s">
        <v>657</v>
      </c>
    </row>
    <row r="1062" ht="25.5">
      <c r="A1062" s="1" t="s">
        <v>513</v>
      </c>
      <c r="E1062" s="27" t="s">
        <v>6051</v>
      </c>
    </row>
    <row r="1063">
      <c r="A1063" s="1" t="s">
        <v>504</v>
      </c>
      <c r="B1063" s="1">
        <v>261</v>
      </c>
      <c r="C1063" s="26" t="s">
        <v>9266</v>
      </c>
      <c r="D1063" t="s">
        <v>506</v>
      </c>
      <c r="E1063" s="27" t="s">
        <v>9267</v>
      </c>
      <c r="F1063" s="28" t="s">
        <v>519</v>
      </c>
      <c r="G1063" s="29">
        <v>6</v>
      </c>
      <c r="H1063" s="28">
        <v>0.00029999999999999997</v>
      </c>
      <c r="I1063" s="30">
        <f>ROUND(G1063*H1063,P4)</f>
        <v>0</v>
      </c>
      <c r="L1063" s="30">
        <v>0</v>
      </c>
      <c r="M1063" s="24">
        <f>ROUND(G1063*L1063,P4)</f>
        <v>0</v>
      </c>
      <c r="N1063" s="25" t="s">
        <v>6049</v>
      </c>
      <c r="O1063" s="31">
        <f>M1063*AA1063</f>
        <v>0</v>
      </c>
      <c r="P1063" s="1">
        <v>3</v>
      </c>
      <c r="AA1063" s="1">
        <f>IF(P1063=1,$O$3,IF(P1063=2,$O$4,$O$5))</f>
        <v>0</v>
      </c>
    </row>
    <row r="1064">
      <c r="A1064" s="1" t="s">
        <v>510</v>
      </c>
      <c r="E1064" s="27" t="s">
        <v>506</v>
      </c>
    </row>
    <row r="1065" ht="25.5">
      <c r="A1065" s="1" t="s">
        <v>511</v>
      </c>
      <c r="E1065" s="32" t="s">
        <v>657</v>
      </c>
    </row>
    <row r="1066" ht="25.5">
      <c r="A1066" s="1" t="s">
        <v>513</v>
      </c>
      <c r="E1066" s="27" t="s">
        <v>6051</v>
      </c>
    </row>
    <row r="1067">
      <c r="A1067" s="1" t="s">
        <v>504</v>
      </c>
      <c r="B1067" s="1">
        <v>262</v>
      </c>
      <c r="C1067" s="26" t="s">
        <v>9268</v>
      </c>
      <c r="D1067" t="s">
        <v>506</v>
      </c>
      <c r="E1067" s="27" t="s">
        <v>9269</v>
      </c>
      <c r="F1067" s="28" t="s">
        <v>519</v>
      </c>
      <c r="G1067" s="29">
        <v>6</v>
      </c>
      <c r="H1067" s="28">
        <v>0.00012</v>
      </c>
      <c r="I1067" s="30">
        <f>ROUND(G1067*H1067,P4)</f>
        <v>0</v>
      </c>
      <c r="L1067" s="30">
        <v>0</v>
      </c>
      <c r="M1067" s="24">
        <f>ROUND(G1067*L1067,P4)</f>
        <v>0</v>
      </c>
      <c r="N1067" s="25" t="s">
        <v>6049</v>
      </c>
      <c r="O1067" s="31">
        <f>M1067*AA1067</f>
        <v>0</v>
      </c>
      <c r="P1067" s="1">
        <v>3</v>
      </c>
      <c r="AA1067" s="1">
        <f>IF(P1067=1,$O$3,IF(P1067=2,$O$4,$O$5))</f>
        <v>0</v>
      </c>
    </row>
    <row r="1068">
      <c r="A1068" s="1" t="s">
        <v>510</v>
      </c>
      <c r="E1068" s="27" t="s">
        <v>506</v>
      </c>
    </row>
    <row r="1069" ht="25.5">
      <c r="A1069" s="1" t="s">
        <v>511</v>
      </c>
      <c r="E1069" s="32" t="s">
        <v>657</v>
      </c>
    </row>
    <row r="1070" ht="25.5">
      <c r="A1070" s="1" t="s">
        <v>513</v>
      </c>
      <c r="E1070" s="27" t="s">
        <v>6051</v>
      </c>
    </row>
    <row r="1071">
      <c r="A1071" s="1" t="s">
        <v>504</v>
      </c>
      <c r="B1071" s="1">
        <v>263</v>
      </c>
      <c r="C1071" s="26" t="s">
        <v>9270</v>
      </c>
      <c r="D1071" t="s">
        <v>506</v>
      </c>
      <c r="E1071" s="27" t="s">
        <v>9271</v>
      </c>
      <c r="F1071" s="28" t="s">
        <v>519</v>
      </c>
      <c r="G1071" s="29">
        <v>6</v>
      </c>
      <c r="H1071" s="28">
        <v>0.00042999999999999999</v>
      </c>
      <c r="I1071" s="30">
        <f>ROUND(G1071*H1071,P4)</f>
        <v>0</v>
      </c>
      <c r="L1071" s="30">
        <v>0</v>
      </c>
      <c r="M1071" s="24">
        <f>ROUND(G1071*L1071,P4)</f>
        <v>0</v>
      </c>
      <c r="N1071" s="25" t="s">
        <v>6049</v>
      </c>
      <c r="O1071" s="31">
        <f>M1071*AA1071</f>
        <v>0</v>
      </c>
      <c r="P1071" s="1">
        <v>3</v>
      </c>
      <c r="AA1071" s="1">
        <f>IF(P1071=1,$O$3,IF(P1071=2,$O$4,$O$5))</f>
        <v>0</v>
      </c>
    </row>
    <row r="1072">
      <c r="A1072" s="1" t="s">
        <v>510</v>
      </c>
      <c r="E1072" s="27" t="s">
        <v>506</v>
      </c>
    </row>
    <row r="1073" ht="25.5">
      <c r="A1073" s="1" t="s">
        <v>511</v>
      </c>
      <c r="E1073" s="32" t="s">
        <v>657</v>
      </c>
    </row>
    <row r="1074" ht="25.5">
      <c r="A1074" s="1" t="s">
        <v>513</v>
      </c>
      <c r="E1074" s="27" t="s">
        <v>6051</v>
      </c>
    </row>
    <row r="1075" ht="25.5">
      <c r="A1075" s="1" t="s">
        <v>504</v>
      </c>
      <c r="B1075" s="1">
        <v>264</v>
      </c>
      <c r="C1075" s="26" t="s">
        <v>9272</v>
      </c>
      <c r="D1075" t="s">
        <v>506</v>
      </c>
      <c r="E1075" s="27" t="s">
        <v>9273</v>
      </c>
      <c r="F1075" s="28" t="s">
        <v>519</v>
      </c>
      <c r="G1075" s="29">
        <v>6</v>
      </c>
      <c r="H1075" s="28">
        <v>0</v>
      </c>
      <c r="I1075" s="30">
        <f>ROUND(G1075*H1075,P4)</f>
        <v>0</v>
      </c>
      <c r="L1075" s="30">
        <v>0</v>
      </c>
      <c r="M1075" s="24">
        <f>ROUND(G1075*L1075,P4)</f>
        <v>0</v>
      </c>
      <c r="N1075" s="25" t="s">
        <v>6049</v>
      </c>
      <c r="O1075" s="31">
        <f>M1075*AA1075</f>
        <v>0</v>
      </c>
      <c r="P1075" s="1">
        <v>3</v>
      </c>
      <c r="AA1075" s="1">
        <f>IF(P1075=1,$O$3,IF(P1075=2,$O$4,$O$5))</f>
        <v>0</v>
      </c>
    </row>
    <row r="1076">
      <c r="A1076" s="1" t="s">
        <v>510</v>
      </c>
      <c r="E1076" s="27" t="s">
        <v>506</v>
      </c>
    </row>
    <row r="1077" ht="25.5">
      <c r="A1077" s="1" t="s">
        <v>511</v>
      </c>
      <c r="E1077" s="32" t="s">
        <v>657</v>
      </c>
    </row>
    <row r="1078" ht="25.5">
      <c r="A1078" s="1" t="s">
        <v>513</v>
      </c>
      <c r="E1078" s="27" t="s">
        <v>6051</v>
      </c>
    </row>
    <row r="1079">
      <c r="A1079" s="1" t="s">
        <v>504</v>
      </c>
      <c r="B1079" s="1">
        <v>265</v>
      </c>
      <c r="C1079" s="26" t="s">
        <v>9274</v>
      </c>
      <c r="D1079" t="s">
        <v>506</v>
      </c>
      <c r="E1079" s="27" t="s">
        <v>9275</v>
      </c>
      <c r="F1079" s="28" t="s">
        <v>519</v>
      </c>
      <c r="G1079" s="29">
        <v>6</v>
      </c>
      <c r="H1079" s="28">
        <v>0.0041999999999999997</v>
      </c>
      <c r="I1079" s="30">
        <f>ROUND(G1079*H1079,P4)</f>
        <v>0</v>
      </c>
      <c r="L1079" s="30">
        <v>0</v>
      </c>
      <c r="M1079" s="24">
        <f>ROUND(G1079*L1079,P4)</f>
        <v>0</v>
      </c>
      <c r="N1079" s="25" t="s">
        <v>6049</v>
      </c>
      <c r="O1079" s="31">
        <f>M1079*AA1079</f>
        <v>0</v>
      </c>
      <c r="P1079" s="1">
        <v>3</v>
      </c>
      <c r="AA1079" s="1">
        <f>IF(P1079=1,$O$3,IF(P1079=2,$O$4,$O$5))</f>
        <v>0</v>
      </c>
    </row>
    <row r="1080">
      <c r="A1080" s="1" t="s">
        <v>510</v>
      </c>
      <c r="E1080" s="27" t="s">
        <v>506</v>
      </c>
    </row>
    <row r="1081" ht="25.5">
      <c r="A1081" s="1" t="s">
        <v>511</v>
      </c>
      <c r="E1081" s="32" t="s">
        <v>657</v>
      </c>
    </row>
    <row r="1082" ht="25.5">
      <c r="A1082" s="1" t="s">
        <v>513</v>
      </c>
      <c r="E1082" s="27" t="s">
        <v>6051</v>
      </c>
    </row>
    <row r="1083">
      <c r="A1083" s="1" t="s">
        <v>504</v>
      </c>
      <c r="B1083" s="1">
        <v>266</v>
      </c>
      <c r="C1083" s="26" t="s">
        <v>9276</v>
      </c>
      <c r="D1083" t="s">
        <v>506</v>
      </c>
      <c r="E1083" s="27" t="s">
        <v>9277</v>
      </c>
      <c r="F1083" s="28" t="s">
        <v>519</v>
      </c>
      <c r="G1083" s="29">
        <v>12</v>
      </c>
      <c r="H1083" s="28">
        <v>0.00032000000000000003</v>
      </c>
      <c r="I1083" s="30">
        <f>ROUND(G1083*H1083,P4)</f>
        <v>0</v>
      </c>
      <c r="L1083" s="30">
        <v>0</v>
      </c>
      <c r="M1083" s="24">
        <f>ROUND(G1083*L1083,P4)</f>
        <v>0</v>
      </c>
      <c r="N1083" s="25" t="s">
        <v>6049</v>
      </c>
      <c r="O1083" s="31">
        <f>M1083*AA1083</f>
        <v>0</v>
      </c>
      <c r="P1083" s="1">
        <v>3</v>
      </c>
      <c r="AA1083" s="1">
        <f>IF(P1083=1,$O$3,IF(P1083=2,$O$4,$O$5))</f>
        <v>0</v>
      </c>
    </row>
    <row r="1084">
      <c r="A1084" s="1" t="s">
        <v>510</v>
      </c>
      <c r="E1084" s="27" t="s">
        <v>506</v>
      </c>
    </row>
    <row r="1085" ht="25.5">
      <c r="A1085" s="1" t="s">
        <v>511</v>
      </c>
      <c r="E1085" s="32" t="s">
        <v>538</v>
      </c>
    </row>
    <row r="1086" ht="25.5">
      <c r="A1086" s="1" t="s">
        <v>513</v>
      </c>
      <c r="E1086" s="27" t="s">
        <v>6051</v>
      </c>
    </row>
    <row r="1087">
      <c r="A1087" s="1" t="s">
        <v>504</v>
      </c>
      <c r="B1087" s="1">
        <v>267</v>
      </c>
      <c r="C1087" s="26" t="s">
        <v>9278</v>
      </c>
      <c r="D1087" t="s">
        <v>506</v>
      </c>
      <c r="E1087" s="27" t="s">
        <v>9279</v>
      </c>
      <c r="F1087" s="28" t="s">
        <v>519</v>
      </c>
      <c r="G1087" s="29">
        <v>6</v>
      </c>
      <c r="H1087" s="28">
        <v>0</v>
      </c>
      <c r="I1087" s="30">
        <f>ROUND(G1087*H1087,P4)</f>
        <v>0</v>
      </c>
      <c r="L1087" s="30">
        <v>0</v>
      </c>
      <c r="M1087" s="24">
        <f>ROUND(G1087*L1087,P4)</f>
        <v>0</v>
      </c>
      <c r="N1087" s="25" t="s">
        <v>6049</v>
      </c>
      <c r="O1087" s="31">
        <f>M1087*AA1087</f>
        <v>0</v>
      </c>
      <c r="P1087" s="1">
        <v>3</v>
      </c>
      <c r="AA1087" s="1">
        <f>IF(P1087=1,$O$3,IF(P1087=2,$O$4,$O$5))</f>
        <v>0</v>
      </c>
    </row>
    <row r="1088">
      <c r="A1088" s="1" t="s">
        <v>510</v>
      </c>
      <c r="E1088" s="27" t="s">
        <v>506</v>
      </c>
    </row>
    <row r="1089" ht="25.5">
      <c r="A1089" s="1" t="s">
        <v>511</v>
      </c>
      <c r="E1089" s="32" t="s">
        <v>657</v>
      </c>
    </row>
    <row r="1090" ht="25.5">
      <c r="A1090" s="1" t="s">
        <v>513</v>
      </c>
      <c r="E1090" s="27" t="s">
        <v>6051</v>
      </c>
    </row>
    <row r="1091">
      <c r="A1091" s="1" t="s">
        <v>504</v>
      </c>
      <c r="B1091" s="1">
        <v>268</v>
      </c>
      <c r="C1091" s="26" t="s">
        <v>9280</v>
      </c>
      <c r="D1091" t="s">
        <v>506</v>
      </c>
      <c r="E1091" s="27" t="s">
        <v>9281</v>
      </c>
      <c r="F1091" s="28" t="s">
        <v>519</v>
      </c>
      <c r="G1091" s="29">
        <v>6</v>
      </c>
      <c r="H1091" s="28">
        <v>0</v>
      </c>
      <c r="I1091" s="30">
        <f>ROUND(G1091*H1091,P4)</f>
        <v>0</v>
      </c>
      <c r="L1091" s="30">
        <v>0</v>
      </c>
      <c r="M1091" s="24">
        <f>ROUND(G1091*L1091,P4)</f>
        <v>0</v>
      </c>
      <c r="N1091" s="25" t="s">
        <v>6049</v>
      </c>
      <c r="O1091" s="31">
        <f>M1091*AA1091</f>
        <v>0</v>
      </c>
      <c r="P1091" s="1">
        <v>3</v>
      </c>
      <c r="AA1091" s="1">
        <f>IF(P1091=1,$O$3,IF(P1091=2,$O$4,$O$5))</f>
        <v>0</v>
      </c>
    </row>
    <row r="1092">
      <c r="A1092" s="1" t="s">
        <v>510</v>
      </c>
      <c r="E1092" s="27" t="s">
        <v>506</v>
      </c>
    </row>
    <row r="1093" ht="25.5">
      <c r="A1093" s="1" t="s">
        <v>511</v>
      </c>
      <c r="E1093" s="32" t="s">
        <v>657</v>
      </c>
    </row>
    <row r="1094" ht="25.5">
      <c r="A1094" s="1" t="s">
        <v>513</v>
      </c>
      <c r="E1094" s="27" t="s">
        <v>6051</v>
      </c>
    </row>
    <row r="1095">
      <c r="A1095" s="1" t="s">
        <v>504</v>
      </c>
      <c r="B1095" s="1">
        <v>269</v>
      </c>
      <c r="C1095" s="26" t="s">
        <v>9282</v>
      </c>
      <c r="D1095" t="s">
        <v>506</v>
      </c>
      <c r="E1095" s="27" t="s">
        <v>9283</v>
      </c>
      <c r="F1095" s="28" t="s">
        <v>519</v>
      </c>
      <c r="G1095" s="29">
        <v>3</v>
      </c>
      <c r="H1095" s="28">
        <v>0</v>
      </c>
      <c r="I1095" s="30">
        <f>ROUND(G1095*H1095,P4)</f>
        <v>0</v>
      </c>
      <c r="L1095" s="30">
        <v>0</v>
      </c>
      <c r="M1095" s="24">
        <f>ROUND(G1095*L1095,P4)</f>
        <v>0</v>
      </c>
      <c r="N1095" s="25" t="s">
        <v>6049</v>
      </c>
      <c r="O1095" s="31">
        <f>M1095*AA1095</f>
        <v>0</v>
      </c>
      <c r="P1095" s="1">
        <v>3</v>
      </c>
      <c r="AA1095" s="1">
        <f>IF(P1095=1,$O$3,IF(P1095=2,$O$4,$O$5))</f>
        <v>0</v>
      </c>
    </row>
    <row r="1096">
      <c r="A1096" s="1" t="s">
        <v>510</v>
      </c>
      <c r="E1096" s="27" t="s">
        <v>506</v>
      </c>
    </row>
    <row r="1097" ht="25.5">
      <c r="A1097" s="1" t="s">
        <v>511</v>
      </c>
      <c r="E1097" s="32" t="s">
        <v>671</v>
      </c>
    </row>
    <row r="1098" ht="25.5">
      <c r="A1098" s="1" t="s">
        <v>513</v>
      </c>
      <c r="E1098" s="27" t="s">
        <v>6051</v>
      </c>
    </row>
    <row r="1099">
      <c r="A1099" s="1" t="s">
        <v>504</v>
      </c>
      <c r="B1099" s="1">
        <v>270</v>
      </c>
      <c r="C1099" s="26" t="s">
        <v>9284</v>
      </c>
      <c r="D1099" t="s">
        <v>506</v>
      </c>
      <c r="E1099" s="27" t="s">
        <v>9285</v>
      </c>
      <c r="F1099" s="28" t="s">
        <v>519</v>
      </c>
      <c r="G1099" s="29">
        <v>3</v>
      </c>
      <c r="H1099" s="28">
        <v>0.0022799999999999999</v>
      </c>
      <c r="I1099" s="30">
        <f>ROUND(G1099*H1099,P4)</f>
        <v>0</v>
      </c>
      <c r="L1099" s="30">
        <v>0</v>
      </c>
      <c r="M1099" s="24">
        <f>ROUND(G1099*L1099,P4)</f>
        <v>0</v>
      </c>
      <c r="N1099" s="25" t="s">
        <v>6049</v>
      </c>
      <c r="O1099" s="31">
        <f>M1099*AA1099</f>
        <v>0</v>
      </c>
      <c r="P1099" s="1">
        <v>3</v>
      </c>
      <c r="AA1099" s="1">
        <f>IF(P1099=1,$O$3,IF(P1099=2,$O$4,$O$5))</f>
        <v>0</v>
      </c>
    </row>
    <row r="1100">
      <c r="A1100" s="1" t="s">
        <v>510</v>
      </c>
      <c r="E1100" s="27" t="s">
        <v>506</v>
      </c>
    </row>
    <row r="1101" ht="25.5">
      <c r="A1101" s="1" t="s">
        <v>511</v>
      </c>
      <c r="E1101" s="32" t="s">
        <v>671</v>
      </c>
    </row>
    <row r="1102" ht="25.5">
      <c r="A1102" s="1" t="s">
        <v>513</v>
      </c>
      <c r="E1102" s="27" t="s">
        <v>6051</v>
      </c>
    </row>
    <row r="1103" ht="25.5">
      <c r="A1103" s="1" t="s">
        <v>504</v>
      </c>
      <c r="B1103" s="1">
        <v>271</v>
      </c>
      <c r="C1103" s="26" t="s">
        <v>9286</v>
      </c>
      <c r="D1103" t="s">
        <v>506</v>
      </c>
      <c r="E1103" s="27" t="s">
        <v>9287</v>
      </c>
      <c r="F1103" s="28" t="s">
        <v>519</v>
      </c>
      <c r="G1103" s="29">
        <v>1</v>
      </c>
      <c r="H1103" s="28">
        <v>0</v>
      </c>
      <c r="I1103" s="30">
        <f>ROUND(G1103*H1103,P4)</f>
        <v>0</v>
      </c>
      <c r="L1103" s="30">
        <v>0</v>
      </c>
      <c r="M1103" s="24">
        <f>ROUND(G1103*L1103,P4)</f>
        <v>0</v>
      </c>
      <c r="N1103" s="25" t="s">
        <v>6049</v>
      </c>
      <c r="O1103" s="31">
        <f>M1103*AA1103</f>
        <v>0</v>
      </c>
      <c r="P1103" s="1">
        <v>3</v>
      </c>
      <c r="AA1103" s="1">
        <f>IF(P1103=1,$O$3,IF(P1103=2,$O$4,$O$5))</f>
        <v>0</v>
      </c>
    </row>
    <row r="1104">
      <c r="A1104" s="1" t="s">
        <v>510</v>
      </c>
      <c r="E1104" s="27" t="s">
        <v>506</v>
      </c>
    </row>
    <row r="1105" ht="25.5">
      <c r="A1105" s="1" t="s">
        <v>511</v>
      </c>
      <c r="E1105" s="32" t="s">
        <v>521</v>
      </c>
    </row>
    <row r="1106" ht="25.5">
      <c r="A1106" s="1" t="s">
        <v>513</v>
      </c>
      <c r="E1106" s="27" t="s">
        <v>6051</v>
      </c>
    </row>
    <row r="1107" ht="25.5">
      <c r="A1107" s="1" t="s">
        <v>504</v>
      </c>
      <c r="B1107" s="1">
        <v>272</v>
      </c>
      <c r="C1107" s="26" t="s">
        <v>9288</v>
      </c>
      <c r="D1107" t="s">
        <v>506</v>
      </c>
      <c r="E1107" s="27" t="s">
        <v>9289</v>
      </c>
      <c r="F1107" s="28" t="s">
        <v>519</v>
      </c>
      <c r="G1107" s="29">
        <v>10</v>
      </c>
      <c r="H1107" s="28">
        <v>3.3000000000000003E-05</v>
      </c>
      <c r="I1107" s="30">
        <f>ROUND(G1107*H1107,P4)</f>
        <v>0</v>
      </c>
      <c r="L1107" s="30">
        <v>0</v>
      </c>
      <c r="M1107" s="24">
        <f>ROUND(G1107*L1107,P4)</f>
        <v>0</v>
      </c>
      <c r="N1107" s="25" t="s">
        <v>6049</v>
      </c>
      <c r="O1107" s="31">
        <f>M1107*AA1107</f>
        <v>0</v>
      </c>
      <c r="P1107" s="1">
        <v>3</v>
      </c>
      <c r="AA1107" s="1">
        <f>IF(P1107=1,$O$3,IF(P1107=2,$O$4,$O$5))</f>
        <v>0</v>
      </c>
    </row>
    <row r="1108">
      <c r="A1108" s="1" t="s">
        <v>510</v>
      </c>
      <c r="E1108" s="27" t="s">
        <v>506</v>
      </c>
    </row>
    <row r="1109" ht="25.5">
      <c r="A1109" s="1" t="s">
        <v>511</v>
      </c>
      <c r="E1109" s="32" t="s">
        <v>666</v>
      </c>
    </row>
    <row r="1110" ht="25.5">
      <c r="A1110" s="1" t="s">
        <v>513</v>
      </c>
      <c r="E1110" s="27" t="s">
        <v>6051</v>
      </c>
    </row>
    <row r="1111" ht="25.5">
      <c r="A1111" s="1" t="s">
        <v>504</v>
      </c>
      <c r="B1111" s="1">
        <v>273</v>
      </c>
      <c r="C1111" s="26" t="s">
        <v>9290</v>
      </c>
      <c r="D1111" t="s">
        <v>506</v>
      </c>
      <c r="E1111" s="27" t="s">
        <v>9291</v>
      </c>
      <c r="F1111" s="28" t="s">
        <v>519</v>
      </c>
      <c r="G1111" s="29">
        <v>2</v>
      </c>
      <c r="H1111" s="28">
        <v>0.0018420000000000001</v>
      </c>
      <c r="I1111" s="30">
        <f>ROUND(G1111*H1111,P4)</f>
        <v>0</v>
      </c>
      <c r="L1111" s="30">
        <v>0</v>
      </c>
      <c r="M1111" s="24">
        <f>ROUND(G1111*L1111,P4)</f>
        <v>0</v>
      </c>
      <c r="N1111" s="25" t="s">
        <v>6049</v>
      </c>
      <c r="O1111" s="31">
        <f>M1111*AA1111</f>
        <v>0</v>
      </c>
      <c r="P1111" s="1">
        <v>3</v>
      </c>
      <c r="AA1111" s="1">
        <f>IF(P1111=1,$O$3,IF(P1111=2,$O$4,$O$5))</f>
        <v>0</v>
      </c>
    </row>
    <row r="1112">
      <c r="A1112" s="1" t="s">
        <v>510</v>
      </c>
      <c r="E1112" s="27" t="s">
        <v>506</v>
      </c>
    </row>
    <row r="1113" ht="25.5">
      <c r="A1113" s="1" t="s">
        <v>511</v>
      </c>
      <c r="E1113" s="32" t="s">
        <v>9292</v>
      </c>
    </row>
    <row r="1114" ht="25.5">
      <c r="A1114" s="1" t="s">
        <v>513</v>
      </c>
      <c r="E1114" s="27" t="s">
        <v>6051</v>
      </c>
    </row>
    <row r="1115">
      <c r="A1115" s="1" t="s">
        <v>501</v>
      </c>
      <c r="C1115" s="22" t="s">
        <v>2587</v>
      </c>
      <c r="E1115" s="23" t="s">
        <v>9293</v>
      </c>
      <c r="L1115" s="24">
        <f>SUMIFS(L1116:L1127,A1116:A1127,"P")</f>
        <v>0</v>
      </c>
      <c r="M1115" s="24">
        <f>SUMIFS(M1116:M1127,A1116:A1127,"P")</f>
        <v>0</v>
      </c>
      <c r="N1115" s="25"/>
    </row>
    <row r="1116" ht="25.5">
      <c r="A1116" s="1" t="s">
        <v>504</v>
      </c>
      <c r="B1116" s="1">
        <v>274</v>
      </c>
      <c r="C1116" s="26" t="s">
        <v>9294</v>
      </c>
      <c r="D1116" t="s">
        <v>506</v>
      </c>
      <c r="E1116" s="27" t="s">
        <v>9295</v>
      </c>
      <c r="F1116" s="28" t="s">
        <v>9296</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5.5">
      <c r="A1118" s="1" t="s">
        <v>511</v>
      </c>
      <c r="E1118" s="32" t="s">
        <v>526</v>
      </c>
    </row>
    <row r="1119" ht="25.5">
      <c r="A1119" s="1" t="s">
        <v>513</v>
      </c>
      <c r="E1119" s="27" t="s">
        <v>9297</v>
      </c>
    </row>
    <row r="1120">
      <c r="A1120" s="1" t="s">
        <v>504</v>
      </c>
      <c r="B1120" s="1">
        <v>275</v>
      </c>
      <c r="C1120" s="26" t="s">
        <v>9298</v>
      </c>
      <c r="D1120" t="s">
        <v>506</v>
      </c>
      <c r="E1120" s="27" t="s">
        <v>9299</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5.5">
      <c r="A1122" s="1" t="s">
        <v>511</v>
      </c>
      <c r="E1122" s="32" t="s">
        <v>9300</v>
      </c>
    </row>
    <row r="1123">
      <c r="A1123" s="1" t="s">
        <v>513</v>
      </c>
      <c r="E1123" s="27" t="s">
        <v>506</v>
      </c>
    </row>
    <row r="1124" ht="25.5">
      <c r="A1124" s="1" t="s">
        <v>504</v>
      </c>
      <c r="B1124" s="1">
        <v>276</v>
      </c>
      <c r="C1124" s="26" t="s">
        <v>9301</v>
      </c>
      <c r="D1124" t="s">
        <v>506</v>
      </c>
      <c r="E1124" s="27" t="s">
        <v>9302</v>
      </c>
      <c r="F1124" s="28" t="s">
        <v>519</v>
      </c>
      <c r="G1124" s="29">
        <v>1</v>
      </c>
      <c r="H1124" s="28">
        <v>0.00020000000000000001</v>
      </c>
      <c r="I1124" s="30">
        <f>ROUND(G1124*H1124,P4)</f>
        <v>0</v>
      </c>
      <c r="L1124" s="30">
        <v>0</v>
      </c>
      <c r="M1124" s="24">
        <f>ROUND(G1124*L1124,P4)</f>
        <v>0</v>
      </c>
      <c r="N1124" s="25" t="s">
        <v>6049</v>
      </c>
      <c r="O1124" s="31">
        <f>M1124*AA1124</f>
        <v>0</v>
      </c>
      <c r="P1124" s="1">
        <v>3</v>
      </c>
      <c r="AA1124" s="1">
        <f>IF(P1124=1,$O$3,IF(P1124=2,$O$4,$O$5))</f>
        <v>0</v>
      </c>
    </row>
    <row r="1125">
      <c r="A1125" s="1" t="s">
        <v>510</v>
      </c>
      <c r="E1125" s="27" t="s">
        <v>506</v>
      </c>
    </row>
    <row r="1126" ht="25.5">
      <c r="A1126" s="1" t="s">
        <v>511</v>
      </c>
      <c r="E1126" s="32" t="s">
        <v>9300</v>
      </c>
    </row>
    <row r="1127" ht="25.5">
      <c r="A1127" s="1" t="s">
        <v>513</v>
      </c>
      <c r="E1127" s="27" t="s">
        <v>6051</v>
      </c>
    </row>
    <row r="1128">
      <c r="A1128" s="1" t="s">
        <v>501</v>
      </c>
      <c r="C1128" s="22" t="s">
        <v>9303</v>
      </c>
      <c r="E1128" s="23" t="s">
        <v>9304</v>
      </c>
      <c r="L1128" s="24">
        <f>SUMIFS(L1129:L1184,A1129:A1184,"P")</f>
        <v>0</v>
      </c>
      <c r="M1128" s="24">
        <f>SUMIFS(M1129:M1184,A1129:A1184,"P")</f>
        <v>0</v>
      </c>
      <c r="N1128" s="25"/>
    </row>
    <row r="1129" ht="25.5">
      <c r="A1129" s="1" t="s">
        <v>504</v>
      </c>
      <c r="B1129" s="1">
        <v>277</v>
      </c>
      <c r="C1129" s="26" t="s">
        <v>9305</v>
      </c>
      <c r="D1129" t="s">
        <v>506</v>
      </c>
      <c r="E1129" s="27" t="s">
        <v>9306</v>
      </c>
      <c r="F1129" s="28" t="s">
        <v>519</v>
      </c>
      <c r="G1129" s="29">
        <v>8</v>
      </c>
      <c r="H1129" s="28">
        <v>0</v>
      </c>
      <c r="I1129" s="30">
        <f>ROUND(G1129*H1129,P4)</f>
        <v>0</v>
      </c>
      <c r="L1129" s="30">
        <v>0</v>
      </c>
      <c r="M1129" s="24">
        <f>ROUND(G1129*L1129,P4)</f>
        <v>0</v>
      </c>
      <c r="N1129" s="25" t="s">
        <v>6049</v>
      </c>
      <c r="O1129" s="31">
        <f>M1129*AA1129</f>
        <v>0</v>
      </c>
      <c r="P1129" s="1">
        <v>3</v>
      </c>
      <c r="AA1129" s="1">
        <f>IF(P1129=1,$O$3,IF(P1129=2,$O$4,$O$5))</f>
        <v>0</v>
      </c>
    </row>
    <row r="1130">
      <c r="A1130" s="1" t="s">
        <v>510</v>
      </c>
      <c r="E1130" s="27" t="s">
        <v>506</v>
      </c>
    </row>
    <row r="1131" ht="25.5">
      <c r="A1131" s="1" t="s">
        <v>511</v>
      </c>
      <c r="E1131" s="32" t="s">
        <v>846</v>
      </c>
    </row>
    <row r="1132" ht="25.5">
      <c r="A1132" s="1" t="s">
        <v>513</v>
      </c>
      <c r="E1132" s="27" t="s">
        <v>6051</v>
      </c>
    </row>
    <row r="1133">
      <c r="A1133" s="1" t="s">
        <v>504</v>
      </c>
      <c r="B1133" s="1">
        <v>278</v>
      </c>
      <c r="C1133" s="26" t="s">
        <v>9307</v>
      </c>
      <c r="D1133" t="s">
        <v>506</v>
      </c>
      <c r="E1133" s="27" t="s">
        <v>9308</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5.5">
      <c r="A1135" s="1" t="s">
        <v>511</v>
      </c>
      <c r="E1135" s="32" t="s">
        <v>846</v>
      </c>
    </row>
    <row r="1136">
      <c r="A1136" s="1" t="s">
        <v>513</v>
      </c>
      <c r="E1136" s="27" t="s">
        <v>506</v>
      </c>
    </row>
    <row r="1137" ht="25.5">
      <c r="A1137" s="1" t="s">
        <v>504</v>
      </c>
      <c r="B1137" s="1">
        <v>279</v>
      </c>
      <c r="C1137" s="26" t="s">
        <v>9309</v>
      </c>
      <c r="D1137" t="s">
        <v>506</v>
      </c>
      <c r="E1137" s="27" t="s">
        <v>9310</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5.5">
      <c r="A1139" s="1" t="s">
        <v>511</v>
      </c>
      <c r="E1139" s="32" t="s">
        <v>846</v>
      </c>
    </row>
    <row r="1140">
      <c r="A1140" s="1" t="s">
        <v>513</v>
      </c>
      <c r="E1140" s="27" t="s">
        <v>506</v>
      </c>
    </row>
    <row r="1141" ht="25.5">
      <c r="A1141" s="1" t="s">
        <v>504</v>
      </c>
      <c r="B1141" s="1">
        <v>280</v>
      </c>
      <c r="C1141" s="26" t="s">
        <v>9311</v>
      </c>
      <c r="D1141" t="s">
        <v>506</v>
      </c>
      <c r="E1141" s="27" t="s">
        <v>9312</v>
      </c>
      <c r="F1141" s="28" t="s">
        <v>519</v>
      </c>
      <c r="G1141" s="29">
        <v>8</v>
      </c>
      <c r="H1141" s="28">
        <v>0</v>
      </c>
      <c r="I1141" s="30">
        <f>ROUND(G1141*H1141,P4)</f>
        <v>0</v>
      </c>
      <c r="L1141" s="30">
        <v>0</v>
      </c>
      <c r="M1141" s="24">
        <f>ROUND(G1141*L1141,P4)</f>
        <v>0</v>
      </c>
      <c r="N1141" s="25" t="s">
        <v>6049</v>
      </c>
      <c r="O1141" s="31">
        <f>M1141*AA1141</f>
        <v>0</v>
      </c>
      <c r="P1141" s="1">
        <v>3</v>
      </c>
      <c r="AA1141" s="1">
        <f>IF(P1141=1,$O$3,IF(P1141=2,$O$4,$O$5))</f>
        <v>0</v>
      </c>
    </row>
    <row r="1142">
      <c r="A1142" s="1" t="s">
        <v>510</v>
      </c>
      <c r="E1142" s="27" t="s">
        <v>506</v>
      </c>
    </row>
    <row r="1143" ht="25.5">
      <c r="A1143" s="1" t="s">
        <v>511</v>
      </c>
      <c r="E1143" s="32" t="s">
        <v>846</v>
      </c>
    </row>
    <row r="1144" ht="25.5">
      <c r="A1144" s="1" t="s">
        <v>513</v>
      </c>
      <c r="E1144" s="27" t="s">
        <v>6051</v>
      </c>
    </row>
    <row r="1145">
      <c r="A1145" s="1" t="s">
        <v>504</v>
      </c>
      <c r="B1145" s="1">
        <v>281</v>
      </c>
      <c r="C1145" s="26" t="s">
        <v>9313</v>
      </c>
      <c r="D1145" t="s">
        <v>506</v>
      </c>
      <c r="E1145" s="27" t="s">
        <v>9314</v>
      </c>
      <c r="F1145" s="28" t="s">
        <v>519</v>
      </c>
      <c r="G1145" s="29">
        <v>8</v>
      </c>
      <c r="H1145" s="28">
        <v>0.00040000000000000002</v>
      </c>
      <c r="I1145" s="30">
        <f>ROUND(G1145*H1145,P4)</f>
        <v>0</v>
      </c>
      <c r="L1145" s="30">
        <v>0</v>
      </c>
      <c r="M1145" s="24">
        <f>ROUND(G1145*L1145,P4)</f>
        <v>0</v>
      </c>
      <c r="N1145" s="25" t="s">
        <v>6049</v>
      </c>
      <c r="O1145" s="31">
        <f>M1145*AA1145</f>
        <v>0</v>
      </c>
      <c r="P1145" s="1">
        <v>3</v>
      </c>
      <c r="AA1145" s="1">
        <f>IF(P1145=1,$O$3,IF(P1145=2,$O$4,$O$5))</f>
        <v>0</v>
      </c>
    </row>
    <row r="1146">
      <c r="A1146" s="1" t="s">
        <v>510</v>
      </c>
      <c r="E1146" s="27" t="s">
        <v>506</v>
      </c>
    </row>
    <row r="1147" ht="25.5">
      <c r="A1147" s="1" t="s">
        <v>511</v>
      </c>
      <c r="E1147" s="32" t="s">
        <v>846</v>
      </c>
    </row>
    <row r="1148" ht="25.5">
      <c r="A1148" s="1" t="s">
        <v>513</v>
      </c>
      <c r="E1148" s="27" t="s">
        <v>6051</v>
      </c>
    </row>
    <row r="1149" ht="25.5">
      <c r="A1149" s="1" t="s">
        <v>504</v>
      </c>
      <c r="B1149" s="1">
        <v>282</v>
      </c>
      <c r="C1149" s="26" t="s">
        <v>9315</v>
      </c>
      <c r="D1149" t="s">
        <v>506</v>
      </c>
      <c r="E1149" s="27" t="s">
        <v>9316</v>
      </c>
      <c r="F1149" s="28" t="s">
        <v>564</v>
      </c>
      <c r="G1149" s="29">
        <v>8</v>
      </c>
      <c r="H1149" s="28">
        <v>0.00016200000000000001</v>
      </c>
      <c r="I1149" s="30">
        <f>ROUND(G1149*H1149,P4)</f>
        <v>0</v>
      </c>
      <c r="L1149" s="30">
        <v>0</v>
      </c>
      <c r="M1149" s="24">
        <f>ROUND(G1149*L1149,P4)</f>
        <v>0</v>
      </c>
      <c r="N1149" s="25" t="s">
        <v>6049</v>
      </c>
      <c r="O1149" s="31">
        <f>M1149*AA1149</f>
        <v>0</v>
      </c>
      <c r="P1149" s="1">
        <v>3</v>
      </c>
      <c r="AA1149" s="1">
        <f>IF(P1149=1,$O$3,IF(P1149=2,$O$4,$O$5))</f>
        <v>0</v>
      </c>
    </row>
    <row r="1150">
      <c r="A1150" s="1" t="s">
        <v>510</v>
      </c>
      <c r="E1150" s="27" t="s">
        <v>506</v>
      </c>
    </row>
    <row r="1151" ht="25.5">
      <c r="A1151" s="1" t="s">
        <v>511</v>
      </c>
      <c r="E1151" s="32" t="s">
        <v>846</v>
      </c>
    </row>
    <row r="1152" ht="25.5">
      <c r="A1152" s="1" t="s">
        <v>513</v>
      </c>
      <c r="E1152" s="27" t="s">
        <v>6051</v>
      </c>
    </row>
    <row r="1153">
      <c r="A1153" s="1" t="s">
        <v>504</v>
      </c>
      <c r="B1153" s="1">
        <v>283</v>
      </c>
      <c r="C1153" s="26" t="s">
        <v>9317</v>
      </c>
      <c r="D1153" t="s">
        <v>506</v>
      </c>
      <c r="E1153" s="27" t="s">
        <v>9318</v>
      </c>
      <c r="F1153" s="28" t="s">
        <v>519</v>
      </c>
      <c r="G1153" s="29">
        <v>9</v>
      </c>
      <c r="H1153" s="28">
        <v>0</v>
      </c>
      <c r="I1153" s="30">
        <f>ROUND(G1153*H1153,P4)</f>
        <v>0</v>
      </c>
      <c r="L1153" s="30">
        <v>0</v>
      </c>
      <c r="M1153" s="24">
        <f>ROUND(G1153*L1153,P4)</f>
        <v>0</v>
      </c>
      <c r="N1153" s="25" t="s">
        <v>6049</v>
      </c>
      <c r="O1153" s="31">
        <f>M1153*AA1153</f>
        <v>0</v>
      </c>
      <c r="P1153" s="1">
        <v>3</v>
      </c>
      <c r="AA1153" s="1">
        <f>IF(P1153=1,$O$3,IF(P1153=2,$O$4,$O$5))</f>
        <v>0</v>
      </c>
    </row>
    <row r="1154">
      <c r="A1154" s="1" t="s">
        <v>510</v>
      </c>
      <c r="E1154" s="27" t="s">
        <v>506</v>
      </c>
    </row>
    <row r="1155" ht="25.5">
      <c r="A1155" s="1" t="s">
        <v>511</v>
      </c>
      <c r="E1155" s="32" t="s">
        <v>9319</v>
      </c>
    </row>
    <row r="1156" ht="25.5">
      <c r="A1156" s="1" t="s">
        <v>513</v>
      </c>
      <c r="E1156" s="27" t="s">
        <v>6051</v>
      </c>
    </row>
    <row r="1157" ht="25.5">
      <c r="A1157" s="1" t="s">
        <v>504</v>
      </c>
      <c r="B1157" s="1">
        <v>284</v>
      </c>
      <c r="C1157" s="26" t="s">
        <v>9320</v>
      </c>
      <c r="D1157" t="s">
        <v>506</v>
      </c>
      <c r="E1157" s="27" t="s">
        <v>9321</v>
      </c>
      <c r="F1157" s="28" t="s">
        <v>519</v>
      </c>
      <c r="G1157" s="29">
        <v>1</v>
      </c>
      <c r="H1157" s="28">
        <v>0</v>
      </c>
      <c r="I1157" s="30">
        <f>ROUND(G1157*H1157,P4)</f>
        <v>0</v>
      </c>
      <c r="L1157" s="30">
        <v>0</v>
      </c>
      <c r="M1157" s="24">
        <f>ROUND(G1157*L1157,P4)</f>
        <v>0</v>
      </c>
      <c r="N1157" s="25" t="s">
        <v>6049</v>
      </c>
      <c r="O1157" s="31">
        <f>M1157*AA1157</f>
        <v>0</v>
      </c>
      <c r="P1157" s="1">
        <v>3</v>
      </c>
      <c r="AA1157" s="1">
        <f>IF(P1157=1,$O$3,IF(P1157=2,$O$4,$O$5))</f>
        <v>0</v>
      </c>
    </row>
    <row r="1158">
      <c r="A1158" s="1" t="s">
        <v>510</v>
      </c>
      <c r="E1158" s="27" t="s">
        <v>506</v>
      </c>
    </row>
    <row r="1159" ht="25.5">
      <c r="A1159" s="1" t="s">
        <v>511</v>
      </c>
      <c r="E1159" s="32" t="s">
        <v>521</v>
      </c>
    </row>
    <row r="1160" ht="25.5">
      <c r="A1160" s="1" t="s">
        <v>513</v>
      </c>
      <c r="E1160" s="27" t="s">
        <v>6051</v>
      </c>
    </row>
    <row r="1161">
      <c r="A1161" s="1" t="s">
        <v>504</v>
      </c>
      <c r="B1161" s="1">
        <v>285</v>
      </c>
      <c r="C1161" s="26" t="s">
        <v>9322</v>
      </c>
      <c r="D1161" t="s">
        <v>506</v>
      </c>
      <c r="E1161" s="27" t="s">
        <v>9323</v>
      </c>
      <c r="F1161" s="28" t="s">
        <v>519</v>
      </c>
      <c r="G1161" s="29">
        <v>1</v>
      </c>
      <c r="H1161" s="28">
        <v>0.039</v>
      </c>
      <c r="I1161" s="30">
        <f>ROUND(G1161*H1161,P4)</f>
        <v>0</v>
      </c>
      <c r="L1161" s="30">
        <v>0</v>
      </c>
      <c r="M1161" s="24">
        <f>ROUND(G1161*L1161,P4)</f>
        <v>0</v>
      </c>
      <c r="N1161" s="25" t="s">
        <v>6049</v>
      </c>
      <c r="O1161" s="31">
        <f>M1161*AA1161</f>
        <v>0</v>
      </c>
      <c r="P1161" s="1">
        <v>3</v>
      </c>
      <c r="AA1161" s="1">
        <f>IF(P1161=1,$O$3,IF(P1161=2,$O$4,$O$5))</f>
        <v>0</v>
      </c>
    </row>
    <row r="1162">
      <c r="A1162" s="1" t="s">
        <v>510</v>
      </c>
      <c r="E1162" s="27" t="s">
        <v>506</v>
      </c>
    </row>
    <row r="1163" ht="25.5">
      <c r="A1163" s="1" t="s">
        <v>511</v>
      </c>
      <c r="E1163" s="32" t="s">
        <v>521</v>
      </c>
    </row>
    <row r="1164" ht="25.5">
      <c r="A1164" s="1" t="s">
        <v>513</v>
      </c>
      <c r="E1164" s="27" t="s">
        <v>6051</v>
      </c>
    </row>
    <row r="1165">
      <c r="A1165" s="1" t="s">
        <v>504</v>
      </c>
      <c r="B1165" s="1">
        <v>286</v>
      </c>
      <c r="C1165" s="26" t="s">
        <v>9324</v>
      </c>
      <c r="D1165" t="s">
        <v>506</v>
      </c>
      <c r="E1165" s="27" t="s">
        <v>9325</v>
      </c>
      <c r="F1165" s="28" t="s">
        <v>519</v>
      </c>
      <c r="G1165" s="29">
        <v>1</v>
      </c>
      <c r="H1165" s="28">
        <v>0</v>
      </c>
      <c r="I1165" s="30">
        <f>ROUND(G1165*H1165,P4)</f>
        <v>0</v>
      </c>
      <c r="L1165" s="30">
        <v>0</v>
      </c>
      <c r="M1165" s="24">
        <f>ROUND(G1165*L1165,P4)</f>
        <v>0</v>
      </c>
      <c r="N1165" s="25" t="s">
        <v>6049</v>
      </c>
      <c r="O1165" s="31">
        <f>M1165*AA1165</f>
        <v>0</v>
      </c>
      <c r="P1165" s="1">
        <v>3</v>
      </c>
      <c r="AA1165" s="1">
        <f>IF(P1165=1,$O$3,IF(P1165=2,$O$4,$O$5))</f>
        <v>0</v>
      </c>
    </row>
    <row r="1166">
      <c r="A1166" s="1" t="s">
        <v>510</v>
      </c>
      <c r="E1166" s="27" t="s">
        <v>506</v>
      </c>
    </row>
    <row r="1167" ht="25.5">
      <c r="A1167" s="1" t="s">
        <v>511</v>
      </c>
      <c r="E1167" s="32" t="s">
        <v>521</v>
      </c>
    </row>
    <row r="1168" ht="25.5">
      <c r="A1168" s="1" t="s">
        <v>513</v>
      </c>
      <c r="E1168" s="27" t="s">
        <v>6051</v>
      </c>
    </row>
    <row r="1169">
      <c r="A1169" s="1" t="s">
        <v>504</v>
      </c>
      <c r="B1169" s="1">
        <v>287</v>
      </c>
      <c r="C1169" s="26" t="s">
        <v>9326</v>
      </c>
      <c r="D1169" t="s">
        <v>506</v>
      </c>
      <c r="E1169" s="27" t="s">
        <v>9327</v>
      </c>
      <c r="F1169" s="28" t="s">
        <v>564</v>
      </c>
      <c r="G1169" s="29">
        <v>40</v>
      </c>
      <c r="H1169" s="28">
        <v>0</v>
      </c>
      <c r="I1169" s="30">
        <f>ROUND(G1169*H1169,P4)</f>
        <v>0</v>
      </c>
      <c r="L1169" s="30">
        <v>0</v>
      </c>
      <c r="M1169" s="24">
        <f>ROUND(G1169*L1169,P4)</f>
        <v>0</v>
      </c>
      <c r="N1169" s="25" t="s">
        <v>6049</v>
      </c>
      <c r="O1169" s="31">
        <f>M1169*AA1169</f>
        <v>0</v>
      </c>
      <c r="P1169" s="1">
        <v>3</v>
      </c>
      <c r="AA1169" s="1">
        <f>IF(P1169=1,$O$3,IF(P1169=2,$O$4,$O$5))</f>
        <v>0</v>
      </c>
    </row>
    <row r="1170">
      <c r="A1170" s="1" t="s">
        <v>510</v>
      </c>
      <c r="E1170" s="27" t="s">
        <v>506</v>
      </c>
    </row>
    <row r="1171" ht="25.5">
      <c r="A1171" s="1" t="s">
        <v>511</v>
      </c>
      <c r="E1171" s="32" t="s">
        <v>676</v>
      </c>
    </row>
    <row r="1172" ht="25.5">
      <c r="A1172" s="1" t="s">
        <v>513</v>
      </c>
      <c r="E1172" s="27" t="s">
        <v>6051</v>
      </c>
    </row>
    <row r="1173">
      <c r="A1173" s="1" t="s">
        <v>504</v>
      </c>
      <c r="B1173" s="1">
        <v>288</v>
      </c>
      <c r="C1173" s="26" t="s">
        <v>9328</v>
      </c>
      <c r="D1173" t="s">
        <v>506</v>
      </c>
      <c r="E1173" s="27" t="s">
        <v>9329</v>
      </c>
      <c r="F1173" s="28" t="s">
        <v>564</v>
      </c>
      <c r="G1173" s="29">
        <v>41.200000000000003</v>
      </c>
      <c r="H1173" s="28">
        <v>0.001</v>
      </c>
      <c r="I1173" s="30">
        <f>ROUND(G1173*H1173,P4)</f>
        <v>0</v>
      </c>
      <c r="L1173" s="30">
        <v>0</v>
      </c>
      <c r="M1173" s="24">
        <f>ROUND(G1173*L1173,P4)</f>
        <v>0</v>
      </c>
      <c r="N1173" s="25" t="s">
        <v>6049</v>
      </c>
      <c r="O1173" s="31">
        <f>M1173*AA1173</f>
        <v>0</v>
      </c>
      <c r="P1173" s="1">
        <v>3</v>
      </c>
      <c r="AA1173" s="1">
        <f>IF(P1173=1,$O$3,IF(P1173=2,$O$4,$O$5))</f>
        <v>0</v>
      </c>
    </row>
    <row r="1174">
      <c r="A1174" s="1" t="s">
        <v>510</v>
      </c>
      <c r="E1174" s="27" t="s">
        <v>506</v>
      </c>
    </row>
    <row r="1175" ht="25.5">
      <c r="A1175" s="1" t="s">
        <v>511</v>
      </c>
      <c r="E1175" s="32" t="s">
        <v>9330</v>
      </c>
    </row>
    <row r="1176" ht="25.5">
      <c r="A1176" s="1" t="s">
        <v>513</v>
      </c>
      <c r="E1176" s="27" t="s">
        <v>6051</v>
      </c>
    </row>
    <row r="1177">
      <c r="A1177" s="1" t="s">
        <v>504</v>
      </c>
      <c r="B1177" s="1">
        <v>289</v>
      </c>
      <c r="C1177" s="26" t="s">
        <v>9331</v>
      </c>
      <c r="D1177" t="s">
        <v>506</v>
      </c>
      <c r="E1177" s="27" t="s">
        <v>9332</v>
      </c>
      <c r="F1177" s="28" t="s">
        <v>4979</v>
      </c>
      <c r="G1177" s="29">
        <v>0.5</v>
      </c>
      <c r="H1177" s="28">
        <v>0</v>
      </c>
      <c r="I1177" s="30">
        <f>ROUND(G1177*H1177,P4)</f>
        <v>0</v>
      </c>
      <c r="L1177" s="30">
        <v>0</v>
      </c>
      <c r="M1177" s="24">
        <f>ROUND(G1177*L1177,P4)</f>
        <v>0</v>
      </c>
      <c r="N1177" s="25" t="s">
        <v>6049</v>
      </c>
      <c r="O1177" s="31">
        <f>M1177*AA1177</f>
        <v>0</v>
      </c>
      <c r="P1177" s="1">
        <v>3</v>
      </c>
      <c r="AA1177" s="1">
        <f>IF(P1177=1,$O$3,IF(P1177=2,$O$4,$O$5))</f>
        <v>0</v>
      </c>
    </row>
    <row r="1178">
      <c r="A1178" s="1" t="s">
        <v>510</v>
      </c>
      <c r="E1178" s="27" t="s">
        <v>506</v>
      </c>
    </row>
    <row r="1179" ht="25.5">
      <c r="A1179" s="1" t="s">
        <v>511</v>
      </c>
      <c r="E1179" s="32" t="s">
        <v>1936</v>
      </c>
    </row>
    <row r="1180" ht="25.5">
      <c r="A1180" s="1" t="s">
        <v>513</v>
      </c>
      <c r="E1180" s="27" t="s">
        <v>6051</v>
      </c>
    </row>
    <row r="1181">
      <c r="A1181" s="1" t="s">
        <v>504</v>
      </c>
      <c r="B1181" s="1">
        <v>290</v>
      </c>
      <c r="C1181" s="26" t="s">
        <v>9333</v>
      </c>
      <c r="D1181" t="s">
        <v>506</v>
      </c>
      <c r="E1181" s="27" t="s">
        <v>9334</v>
      </c>
      <c r="F1181" s="28" t="s">
        <v>4979</v>
      </c>
      <c r="G1181" s="29">
        <v>0.5</v>
      </c>
      <c r="H1181" s="28">
        <v>0.001</v>
      </c>
      <c r="I1181" s="30">
        <f>ROUND(G1181*H1181,P4)</f>
        <v>0</v>
      </c>
      <c r="L1181" s="30">
        <v>0</v>
      </c>
      <c r="M1181" s="24">
        <f>ROUND(G1181*L1181,P4)</f>
        <v>0</v>
      </c>
      <c r="N1181" s="25" t="s">
        <v>6049</v>
      </c>
      <c r="O1181" s="31">
        <f>M1181*AA1181</f>
        <v>0</v>
      </c>
      <c r="P1181" s="1">
        <v>3</v>
      </c>
      <c r="AA1181" s="1">
        <f>IF(P1181=1,$O$3,IF(P1181=2,$O$4,$O$5))</f>
        <v>0</v>
      </c>
    </row>
    <row r="1182">
      <c r="A1182" s="1" t="s">
        <v>510</v>
      </c>
      <c r="E1182" s="27" t="s">
        <v>506</v>
      </c>
    </row>
    <row r="1183" ht="25.5">
      <c r="A1183" s="1" t="s">
        <v>511</v>
      </c>
      <c r="E1183" s="32" t="s">
        <v>1936</v>
      </c>
    </row>
    <row r="1184" ht="25.5">
      <c r="A1184" s="1" t="s">
        <v>513</v>
      </c>
      <c r="E1184" s="27" t="s">
        <v>6051</v>
      </c>
    </row>
    <row r="1185">
      <c r="A1185" s="1" t="s">
        <v>501</v>
      </c>
      <c r="C1185" s="22" t="s">
        <v>9335</v>
      </c>
      <c r="E1185" s="23" t="s">
        <v>9336</v>
      </c>
      <c r="L1185" s="24">
        <f>SUMIFS(L1186:L1221,A1186:A1221,"P")</f>
        <v>0</v>
      </c>
      <c r="M1185" s="24">
        <f>SUMIFS(M1186:M1221,A1186:A1221,"P")</f>
        <v>0</v>
      </c>
      <c r="N1185" s="25"/>
    </row>
    <row r="1186" ht="25.5">
      <c r="A1186" s="1" t="s">
        <v>504</v>
      </c>
      <c r="B1186" s="1">
        <v>291</v>
      </c>
      <c r="C1186" s="26" t="s">
        <v>9337</v>
      </c>
      <c r="D1186" t="s">
        <v>506</v>
      </c>
      <c r="E1186" s="27" t="s">
        <v>9338</v>
      </c>
      <c r="F1186" s="28" t="s">
        <v>560</v>
      </c>
      <c r="G1186" s="29">
        <v>8.6199999999999992</v>
      </c>
      <c r="H1186" s="28">
        <v>0.0012149999999999999</v>
      </c>
      <c r="I1186" s="30">
        <f>ROUND(G1186*H1186,P4)</f>
        <v>0</v>
      </c>
      <c r="L1186" s="30">
        <v>0</v>
      </c>
      <c r="M1186" s="24">
        <f>ROUND(G1186*L1186,P4)</f>
        <v>0</v>
      </c>
      <c r="N1186" s="25" t="s">
        <v>6049</v>
      </c>
      <c r="O1186" s="31">
        <f>M1186*AA1186</f>
        <v>0</v>
      </c>
      <c r="P1186" s="1">
        <v>3</v>
      </c>
      <c r="AA1186" s="1">
        <f>IF(P1186=1,$O$3,IF(P1186=2,$O$4,$O$5))</f>
        <v>0</v>
      </c>
    </row>
    <row r="1187">
      <c r="A1187" s="1" t="s">
        <v>510</v>
      </c>
      <c r="E1187" s="27" t="s">
        <v>506</v>
      </c>
    </row>
    <row r="1188" ht="25.5">
      <c r="A1188" s="1" t="s">
        <v>511</v>
      </c>
      <c r="E1188" s="32" t="s">
        <v>9339</v>
      </c>
    </row>
    <row r="1189" ht="25.5">
      <c r="A1189" s="1" t="s">
        <v>513</v>
      </c>
      <c r="E1189" s="27" t="s">
        <v>6051</v>
      </c>
    </row>
    <row r="1190" ht="25.5">
      <c r="A1190" s="1" t="s">
        <v>504</v>
      </c>
      <c r="B1190" s="1">
        <v>292</v>
      </c>
      <c r="C1190" s="26" t="s">
        <v>9340</v>
      </c>
      <c r="D1190" t="s">
        <v>506</v>
      </c>
      <c r="E1190" s="27" t="s">
        <v>9341</v>
      </c>
      <c r="F1190" s="28" t="s">
        <v>519</v>
      </c>
      <c r="G1190" s="29">
        <v>124</v>
      </c>
      <c r="H1190" s="28">
        <v>0.0026700000000000001</v>
      </c>
      <c r="I1190" s="30">
        <f>ROUND(G1190*H1190,P4)</f>
        <v>0</v>
      </c>
      <c r="L1190" s="30">
        <v>0</v>
      </c>
      <c r="M1190" s="24">
        <f>ROUND(G1190*L1190,P4)</f>
        <v>0</v>
      </c>
      <c r="N1190" s="25" t="s">
        <v>6049</v>
      </c>
      <c r="O1190" s="31">
        <f>M1190*AA1190</f>
        <v>0</v>
      </c>
      <c r="P1190" s="1">
        <v>3</v>
      </c>
      <c r="AA1190" s="1">
        <f>IF(P1190=1,$O$3,IF(P1190=2,$O$4,$O$5))</f>
        <v>0</v>
      </c>
    </row>
    <row r="1191">
      <c r="A1191" s="1" t="s">
        <v>510</v>
      </c>
      <c r="E1191" s="27" t="s">
        <v>506</v>
      </c>
    </row>
    <row r="1192" ht="25.5">
      <c r="A1192" s="1" t="s">
        <v>511</v>
      </c>
      <c r="E1192" s="32" t="s">
        <v>9342</v>
      </c>
    </row>
    <row r="1193" ht="25.5">
      <c r="A1193" s="1" t="s">
        <v>513</v>
      </c>
      <c r="E1193" s="27" t="s">
        <v>6051</v>
      </c>
    </row>
    <row r="1194">
      <c r="A1194" s="1" t="s">
        <v>504</v>
      </c>
      <c r="B1194" s="1">
        <v>293</v>
      </c>
      <c r="C1194" s="26" t="s">
        <v>9343</v>
      </c>
      <c r="D1194" t="s">
        <v>506</v>
      </c>
      <c r="E1194" s="27" t="s">
        <v>9344</v>
      </c>
      <c r="F1194" s="28" t="s">
        <v>519</v>
      </c>
      <c r="G1194" s="29">
        <v>124</v>
      </c>
      <c r="H1194" s="28">
        <v>0.00059999999999999995</v>
      </c>
      <c r="I1194" s="30">
        <f>ROUND(G1194*H1194,P4)</f>
        <v>0</v>
      </c>
      <c r="L1194" s="30">
        <v>0</v>
      </c>
      <c r="M1194" s="24">
        <f>ROUND(G1194*L1194,P4)</f>
        <v>0</v>
      </c>
      <c r="N1194" s="25" t="s">
        <v>506</v>
      </c>
      <c r="O1194" s="31">
        <f>M1194*AA1194</f>
        <v>0</v>
      </c>
      <c r="P1194" s="1">
        <v>3</v>
      </c>
      <c r="AA1194" s="1">
        <f>IF(P1194=1,$O$3,IF(P1194=2,$O$4,$O$5))</f>
        <v>0</v>
      </c>
    </row>
    <row r="1195">
      <c r="A1195" s="1" t="s">
        <v>510</v>
      </c>
      <c r="E1195" s="27" t="s">
        <v>506</v>
      </c>
    </row>
    <row r="1196" ht="25.5">
      <c r="A1196" s="1" t="s">
        <v>511</v>
      </c>
      <c r="E1196" s="32" t="s">
        <v>9342</v>
      </c>
    </row>
    <row r="1197">
      <c r="A1197" s="1" t="s">
        <v>513</v>
      </c>
      <c r="E1197" s="27" t="s">
        <v>506</v>
      </c>
    </row>
    <row r="1198" ht="25.5">
      <c r="A1198" s="1" t="s">
        <v>504</v>
      </c>
      <c r="B1198" s="1">
        <v>294</v>
      </c>
      <c r="C1198" s="26" t="s">
        <v>9345</v>
      </c>
      <c r="D1198" t="s">
        <v>506</v>
      </c>
      <c r="E1198" s="27" t="s">
        <v>9346</v>
      </c>
      <c r="F1198" s="28" t="s">
        <v>1626</v>
      </c>
      <c r="G1198" s="29">
        <v>303.95999999999998</v>
      </c>
      <c r="H1198" s="28">
        <v>0</v>
      </c>
      <c r="I1198" s="30">
        <f>ROUND(G1198*H1198,P4)</f>
        <v>0</v>
      </c>
      <c r="L1198" s="30">
        <v>0</v>
      </c>
      <c r="M1198" s="24">
        <f>ROUND(G1198*L1198,P4)</f>
        <v>0</v>
      </c>
      <c r="N1198" s="25" t="s">
        <v>6049</v>
      </c>
      <c r="O1198" s="31">
        <f>M1198*AA1198</f>
        <v>0</v>
      </c>
      <c r="P1198" s="1">
        <v>3</v>
      </c>
      <c r="AA1198" s="1">
        <f>IF(P1198=1,$O$3,IF(P1198=2,$O$4,$O$5))</f>
        <v>0</v>
      </c>
    </row>
    <row r="1199">
      <c r="A1199" s="1" t="s">
        <v>510</v>
      </c>
      <c r="E1199" s="27" t="s">
        <v>506</v>
      </c>
    </row>
    <row r="1200" ht="25.5">
      <c r="A1200" s="1" t="s">
        <v>511</v>
      </c>
      <c r="E1200" s="32" t="s">
        <v>9347</v>
      </c>
    </row>
    <row r="1201" ht="25.5">
      <c r="A1201" s="1" t="s">
        <v>513</v>
      </c>
      <c r="E1201" s="27" t="s">
        <v>6051</v>
      </c>
    </row>
    <row r="1202">
      <c r="A1202" s="1" t="s">
        <v>504</v>
      </c>
      <c r="B1202" s="1">
        <v>295</v>
      </c>
      <c r="C1202" s="26" t="s">
        <v>9348</v>
      </c>
      <c r="D1202" t="s">
        <v>597</v>
      </c>
      <c r="E1202" s="27" t="s">
        <v>9349</v>
      </c>
      <c r="F1202" s="28" t="s">
        <v>560</v>
      </c>
      <c r="G1202" s="29">
        <v>3.21</v>
      </c>
      <c r="H1202" s="28">
        <v>0.55000000000000004</v>
      </c>
      <c r="I1202" s="30">
        <f>ROUND(G1202*H1202,P4)</f>
        <v>0</v>
      </c>
      <c r="L1202" s="30">
        <v>0</v>
      </c>
      <c r="M1202" s="24">
        <f>ROUND(G1202*L1202,P4)</f>
        <v>0</v>
      </c>
      <c r="N1202" s="25" t="s">
        <v>6049</v>
      </c>
      <c r="O1202" s="31">
        <f>M1202*AA1202</f>
        <v>0</v>
      </c>
      <c r="P1202" s="1">
        <v>3</v>
      </c>
      <c r="AA1202" s="1">
        <f>IF(P1202=1,$O$3,IF(P1202=2,$O$4,$O$5))</f>
        <v>0</v>
      </c>
    </row>
    <row r="1203">
      <c r="A1203" s="1" t="s">
        <v>510</v>
      </c>
      <c r="E1203" s="27" t="s">
        <v>506</v>
      </c>
    </row>
    <row r="1204" ht="38.25">
      <c r="A1204" s="1" t="s">
        <v>511</v>
      </c>
      <c r="E1204" s="32" t="s">
        <v>9350</v>
      </c>
    </row>
    <row r="1205" ht="25.5">
      <c r="A1205" s="1" t="s">
        <v>513</v>
      </c>
      <c r="E1205" s="27" t="s">
        <v>6051</v>
      </c>
    </row>
    <row r="1206">
      <c r="A1206" s="1" t="s">
        <v>504</v>
      </c>
      <c r="B1206" s="1">
        <v>296</v>
      </c>
      <c r="C1206" s="26" t="s">
        <v>9351</v>
      </c>
      <c r="D1206" t="s">
        <v>506</v>
      </c>
      <c r="E1206" s="27" t="s">
        <v>9352</v>
      </c>
      <c r="F1206" s="28" t="s">
        <v>564</v>
      </c>
      <c r="G1206" s="29">
        <v>316.19999999999999</v>
      </c>
      <c r="H1206" s="28">
        <v>2.0999999999999999E-05</v>
      </c>
      <c r="I1206" s="30">
        <f>ROUND(G1206*H1206,P4)</f>
        <v>0</v>
      </c>
      <c r="L1206" s="30">
        <v>0</v>
      </c>
      <c r="M1206" s="24">
        <f>ROUND(G1206*L1206,P4)</f>
        <v>0</v>
      </c>
      <c r="N1206" s="25" t="s">
        <v>6049</v>
      </c>
      <c r="O1206" s="31">
        <f>M1206*AA1206</f>
        <v>0</v>
      </c>
      <c r="P1206" s="1">
        <v>3</v>
      </c>
      <c r="AA1206" s="1">
        <f>IF(P1206=1,$O$3,IF(P1206=2,$O$4,$O$5))</f>
        <v>0</v>
      </c>
    </row>
    <row r="1207">
      <c r="A1207" s="1" t="s">
        <v>510</v>
      </c>
      <c r="E1207" s="27" t="s">
        <v>506</v>
      </c>
    </row>
    <row r="1208" ht="25.5">
      <c r="A1208" s="1" t="s">
        <v>511</v>
      </c>
      <c r="E1208" s="32" t="s">
        <v>9353</v>
      </c>
    </row>
    <row r="1209" ht="25.5">
      <c r="A1209" s="1" t="s">
        <v>513</v>
      </c>
      <c r="E1209" s="27" t="s">
        <v>6051</v>
      </c>
    </row>
    <row r="1210">
      <c r="A1210" s="1" t="s">
        <v>504</v>
      </c>
      <c r="B1210" s="1">
        <v>297</v>
      </c>
      <c r="C1210" s="26" t="s">
        <v>9348</v>
      </c>
      <c r="D1210" t="s">
        <v>601</v>
      </c>
      <c r="E1210" s="27" t="s">
        <v>9349</v>
      </c>
      <c r="F1210" s="28" t="s">
        <v>560</v>
      </c>
      <c r="G1210" s="29">
        <v>0.83499999999999996</v>
      </c>
      <c r="H1210" s="28">
        <v>0.55000000000000004</v>
      </c>
      <c r="I1210" s="30">
        <f>ROUND(G1210*H1210,P4)</f>
        <v>0</v>
      </c>
      <c r="L1210" s="30">
        <v>0</v>
      </c>
      <c r="M1210" s="24">
        <f>ROUND(G1210*L1210,P4)</f>
        <v>0</v>
      </c>
      <c r="N1210" s="25" t="s">
        <v>6049</v>
      </c>
      <c r="O1210" s="31">
        <f>M1210*AA1210</f>
        <v>0</v>
      </c>
      <c r="P1210" s="1">
        <v>3</v>
      </c>
      <c r="AA1210" s="1">
        <f>IF(P1210=1,$O$3,IF(P1210=2,$O$4,$O$5))</f>
        <v>0</v>
      </c>
    </row>
    <row r="1211">
      <c r="A1211" s="1" t="s">
        <v>510</v>
      </c>
      <c r="E1211" s="27" t="s">
        <v>506</v>
      </c>
    </row>
    <row r="1212" ht="25.5">
      <c r="A1212" s="1" t="s">
        <v>511</v>
      </c>
      <c r="E1212" s="32" t="s">
        <v>9354</v>
      </c>
    </row>
    <row r="1213" ht="25.5">
      <c r="A1213" s="1" t="s">
        <v>513</v>
      </c>
      <c r="E1213" s="27" t="s">
        <v>6051</v>
      </c>
    </row>
    <row r="1214" ht="25.5">
      <c r="A1214" s="1" t="s">
        <v>504</v>
      </c>
      <c r="B1214" s="1">
        <v>298</v>
      </c>
      <c r="C1214" s="26" t="s">
        <v>9355</v>
      </c>
      <c r="D1214" t="s">
        <v>506</v>
      </c>
      <c r="E1214" s="27" t="s">
        <v>9356</v>
      </c>
      <c r="F1214" s="28" t="s">
        <v>560</v>
      </c>
      <c r="G1214" s="29">
        <v>4.5880000000000001</v>
      </c>
      <c r="H1214" s="28">
        <v>0.023297999999999999</v>
      </c>
      <c r="I1214" s="30">
        <f>ROUND(G1214*H1214,P4)</f>
        <v>0</v>
      </c>
      <c r="L1214" s="30">
        <v>0</v>
      </c>
      <c r="M1214" s="24">
        <f>ROUND(G1214*L1214,P4)</f>
        <v>0</v>
      </c>
      <c r="N1214" s="25" t="s">
        <v>6049</v>
      </c>
      <c r="O1214" s="31">
        <f>M1214*AA1214</f>
        <v>0</v>
      </c>
      <c r="P1214" s="1">
        <v>3</v>
      </c>
      <c r="AA1214" s="1">
        <f>IF(P1214=1,$O$3,IF(P1214=2,$O$4,$O$5))</f>
        <v>0</v>
      </c>
    </row>
    <row r="1215">
      <c r="A1215" s="1" t="s">
        <v>510</v>
      </c>
      <c r="E1215" s="27" t="s">
        <v>506</v>
      </c>
    </row>
    <row r="1216" ht="63.75">
      <c r="A1216" s="1" t="s">
        <v>511</v>
      </c>
      <c r="E1216" s="32" t="s">
        <v>9357</v>
      </c>
    </row>
    <row r="1217" ht="25.5">
      <c r="A1217" s="1" t="s">
        <v>513</v>
      </c>
      <c r="E1217" s="27" t="s">
        <v>6051</v>
      </c>
    </row>
    <row r="1218" ht="25.5">
      <c r="A1218" s="1" t="s">
        <v>504</v>
      </c>
      <c r="B1218" s="1">
        <v>299</v>
      </c>
      <c r="C1218" s="26" t="s">
        <v>9358</v>
      </c>
      <c r="D1218" t="s">
        <v>506</v>
      </c>
      <c r="E1218" s="27" t="s">
        <v>9359</v>
      </c>
      <c r="F1218" s="28" t="s">
        <v>1626</v>
      </c>
      <c r="G1218" s="29">
        <v>64.950999999999993</v>
      </c>
      <c r="H1218" s="28">
        <v>0.011309</v>
      </c>
      <c r="I1218" s="30">
        <f>ROUND(G1218*H1218,P4)</f>
        <v>0</v>
      </c>
      <c r="L1218" s="30">
        <v>0</v>
      </c>
      <c r="M1218" s="24">
        <f>ROUND(G1218*L1218,P4)</f>
        <v>0</v>
      </c>
      <c r="N1218" s="25" t="s">
        <v>6049</v>
      </c>
      <c r="O1218" s="31">
        <f>M1218*AA1218</f>
        <v>0</v>
      </c>
      <c r="P1218" s="1">
        <v>3</v>
      </c>
      <c r="AA1218" s="1">
        <f>IF(P1218=1,$O$3,IF(P1218=2,$O$4,$O$5))</f>
        <v>0</v>
      </c>
    </row>
    <row r="1219">
      <c r="A1219" s="1" t="s">
        <v>510</v>
      </c>
      <c r="E1219" s="27" t="s">
        <v>506</v>
      </c>
    </row>
    <row r="1220" ht="38.25">
      <c r="A1220" s="1" t="s">
        <v>511</v>
      </c>
      <c r="E1220" s="32" t="s">
        <v>9360</v>
      </c>
    </row>
    <row r="1221" ht="25.5">
      <c r="A1221" s="1" t="s">
        <v>513</v>
      </c>
      <c r="E1221" s="27" t="s">
        <v>6051</v>
      </c>
    </row>
    <row r="1222">
      <c r="A1222" s="1" t="s">
        <v>501</v>
      </c>
      <c r="C1222" s="22" t="s">
        <v>9361</v>
      </c>
      <c r="E1222" s="23" t="s">
        <v>9362</v>
      </c>
      <c r="L1222" s="24">
        <f>SUMIFS(L1223:L1262,A1223:A1262,"P")</f>
        <v>0</v>
      </c>
      <c r="M1222" s="24">
        <f>SUMIFS(M1223:M1262,A1223:A1262,"P")</f>
        <v>0</v>
      </c>
      <c r="N1222" s="25"/>
    </row>
    <row r="1223" ht="38.25">
      <c r="A1223" s="1" t="s">
        <v>504</v>
      </c>
      <c r="B1223" s="1">
        <v>300</v>
      </c>
      <c r="C1223" s="26" t="s">
        <v>9363</v>
      </c>
      <c r="D1223" t="s">
        <v>506</v>
      </c>
      <c r="E1223" s="27" t="s">
        <v>9364</v>
      </c>
      <c r="F1223" s="28" t="s">
        <v>1626</v>
      </c>
      <c r="G1223" s="29">
        <v>229.12</v>
      </c>
      <c r="H1223" s="28">
        <v>0.015478</v>
      </c>
      <c r="I1223" s="30">
        <f>ROUND(G1223*H1223,P4)</f>
        <v>0</v>
      </c>
      <c r="L1223" s="30">
        <v>0</v>
      </c>
      <c r="M1223" s="24">
        <f>ROUND(G1223*L1223,P4)</f>
        <v>0</v>
      </c>
      <c r="N1223" s="25" t="s">
        <v>6049</v>
      </c>
      <c r="O1223" s="31">
        <f>M1223*AA1223</f>
        <v>0</v>
      </c>
      <c r="P1223" s="1">
        <v>3</v>
      </c>
      <c r="AA1223" s="1">
        <f>IF(P1223=1,$O$3,IF(P1223=2,$O$4,$O$5))</f>
        <v>0</v>
      </c>
    </row>
    <row r="1224">
      <c r="A1224" s="1" t="s">
        <v>510</v>
      </c>
      <c r="E1224" s="27" t="s">
        <v>9365</v>
      </c>
    </row>
    <row r="1225" ht="191.25">
      <c r="A1225" s="1" t="s">
        <v>511</v>
      </c>
      <c r="E1225" s="32" t="s">
        <v>9366</v>
      </c>
    </row>
    <row r="1226" ht="25.5">
      <c r="A1226" s="1" t="s">
        <v>513</v>
      </c>
      <c r="E1226" s="27" t="s">
        <v>6051</v>
      </c>
    </row>
    <row r="1227" ht="25.5">
      <c r="A1227" s="1" t="s">
        <v>504</v>
      </c>
      <c r="B1227" s="1">
        <v>301</v>
      </c>
      <c r="C1227" s="26" t="s">
        <v>9367</v>
      </c>
      <c r="D1227" t="s">
        <v>506</v>
      </c>
      <c r="E1227" s="27" t="s">
        <v>9368</v>
      </c>
      <c r="F1227" s="28" t="s">
        <v>1626</v>
      </c>
      <c r="G1227" s="29">
        <v>229.12</v>
      </c>
      <c r="H1227" s="28">
        <v>0.0001</v>
      </c>
      <c r="I1227" s="30">
        <f>ROUND(G1227*H1227,P4)</f>
        <v>0</v>
      </c>
      <c r="L1227" s="30">
        <v>0</v>
      </c>
      <c r="M1227" s="24">
        <f>ROUND(G1227*L1227,P4)</f>
        <v>0</v>
      </c>
      <c r="N1227" s="25" t="s">
        <v>6049</v>
      </c>
      <c r="O1227" s="31">
        <f>M1227*AA1227</f>
        <v>0</v>
      </c>
      <c r="P1227" s="1">
        <v>3</v>
      </c>
      <c r="AA1227" s="1">
        <f>IF(P1227=1,$O$3,IF(P1227=2,$O$4,$O$5))</f>
        <v>0</v>
      </c>
    </row>
    <row r="1228">
      <c r="A1228" s="1" t="s">
        <v>510</v>
      </c>
      <c r="E1228" s="27" t="s">
        <v>506</v>
      </c>
    </row>
    <row r="1229" ht="25.5">
      <c r="A1229" s="1" t="s">
        <v>511</v>
      </c>
      <c r="E1229" s="32" t="s">
        <v>9369</v>
      </c>
    </row>
    <row r="1230" ht="25.5">
      <c r="A1230" s="1" t="s">
        <v>513</v>
      </c>
      <c r="E1230" s="27" t="s">
        <v>6051</v>
      </c>
    </row>
    <row r="1231" ht="25.5">
      <c r="A1231" s="1" t="s">
        <v>504</v>
      </c>
      <c r="B1231" s="1">
        <v>302</v>
      </c>
      <c r="C1231" s="26" t="s">
        <v>9370</v>
      </c>
      <c r="D1231" t="s">
        <v>506</v>
      </c>
      <c r="E1231" s="27" t="s">
        <v>9371</v>
      </c>
      <c r="F1231" s="28" t="s">
        <v>1626</v>
      </c>
      <c r="G1231" s="29">
        <v>412.274</v>
      </c>
      <c r="H1231" s="28">
        <v>0</v>
      </c>
      <c r="I1231" s="30">
        <f>ROUND(G1231*H1231,P4)</f>
        <v>0</v>
      </c>
      <c r="L1231" s="30">
        <v>0</v>
      </c>
      <c r="M1231" s="24">
        <f>ROUND(G1231*L1231,P4)</f>
        <v>0</v>
      </c>
      <c r="N1231" s="25" t="s">
        <v>6049</v>
      </c>
      <c r="O1231" s="31">
        <f>M1231*AA1231</f>
        <v>0</v>
      </c>
      <c r="P1231" s="1">
        <v>3</v>
      </c>
      <c r="AA1231" s="1">
        <f>IF(P1231=1,$O$3,IF(P1231=2,$O$4,$O$5))</f>
        <v>0</v>
      </c>
    </row>
    <row r="1232">
      <c r="A1232" s="1" t="s">
        <v>510</v>
      </c>
      <c r="E1232" s="27" t="s">
        <v>506</v>
      </c>
    </row>
    <row r="1233" ht="25.5">
      <c r="A1233" s="1" t="s">
        <v>511</v>
      </c>
      <c r="E1233" s="32" t="s">
        <v>9372</v>
      </c>
    </row>
    <row r="1234" ht="25.5">
      <c r="A1234" s="1" t="s">
        <v>513</v>
      </c>
      <c r="E1234" s="27" t="s">
        <v>6051</v>
      </c>
    </row>
    <row r="1235">
      <c r="A1235" s="1" t="s">
        <v>504</v>
      </c>
      <c r="B1235" s="1">
        <v>303</v>
      </c>
      <c r="C1235" s="26" t="s">
        <v>9373</v>
      </c>
      <c r="D1235" t="s">
        <v>506</v>
      </c>
      <c r="E1235" s="27" t="s">
        <v>9374</v>
      </c>
      <c r="F1235" s="28" t="s">
        <v>1626</v>
      </c>
      <c r="G1235" s="29">
        <v>420.51900000000001</v>
      </c>
      <c r="H1235" s="28">
        <v>0.0041999999999999997</v>
      </c>
      <c r="I1235" s="30">
        <f>ROUND(G1235*H1235,P4)</f>
        <v>0</v>
      </c>
      <c r="L1235" s="30">
        <v>0</v>
      </c>
      <c r="M1235" s="24">
        <f>ROUND(G1235*L1235,P4)</f>
        <v>0</v>
      </c>
      <c r="N1235" s="25" t="s">
        <v>6049</v>
      </c>
      <c r="O1235" s="31">
        <f>M1235*AA1235</f>
        <v>0</v>
      </c>
      <c r="P1235" s="1">
        <v>3</v>
      </c>
      <c r="AA1235" s="1">
        <f>IF(P1235=1,$O$3,IF(P1235=2,$O$4,$O$5))</f>
        <v>0</v>
      </c>
    </row>
    <row r="1236">
      <c r="A1236" s="1" t="s">
        <v>510</v>
      </c>
      <c r="E1236" s="27" t="s">
        <v>506</v>
      </c>
    </row>
    <row r="1237" ht="25.5">
      <c r="A1237" s="1" t="s">
        <v>511</v>
      </c>
      <c r="E1237" s="32" t="s">
        <v>9375</v>
      </c>
    </row>
    <row r="1238" ht="25.5">
      <c r="A1238" s="1" t="s">
        <v>513</v>
      </c>
      <c r="E1238" s="27" t="s">
        <v>6051</v>
      </c>
    </row>
    <row r="1239" ht="25.5">
      <c r="A1239" s="1" t="s">
        <v>504</v>
      </c>
      <c r="B1239" s="1">
        <v>304</v>
      </c>
      <c r="C1239" s="26" t="s">
        <v>9376</v>
      </c>
      <c r="D1239" t="s">
        <v>506</v>
      </c>
      <c r="E1239" s="27" t="s">
        <v>9377</v>
      </c>
      <c r="F1239" s="28" t="s">
        <v>519</v>
      </c>
      <c r="G1239" s="29">
        <v>1</v>
      </c>
      <c r="H1239" s="28">
        <v>3.8000000000000002E-05</v>
      </c>
      <c r="I1239" s="30">
        <f>ROUND(G1239*H1239,P4)</f>
        <v>0</v>
      </c>
      <c r="L1239" s="30">
        <v>0</v>
      </c>
      <c r="M1239" s="24">
        <f>ROUND(G1239*L1239,P4)</f>
        <v>0</v>
      </c>
      <c r="N1239" s="25" t="s">
        <v>6049</v>
      </c>
      <c r="O1239" s="31">
        <f>M1239*AA1239</f>
        <v>0</v>
      </c>
      <c r="P1239" s="1">
        <v>3</v>
      </c>
      <c r="AA1239" s="1">
        <f>IF(P1239=1,$O$3,IF(P1239=2,$O$4,$O$5))</f>
        <v>0</v>
      </c>
    </row>
    <row r="1240">
      <c r="A1240" s="1" t="s">
        <v>510</v>
      </c>
      <c r="E1240" s="27" t="s">
        <v>506</v>
      </c>
    </row>
    <row r="1241" ht="25.5">
      <c r="A1241" s="1" t="s">
        <v>511</v>
      </c>
      <c r="E1241" s="32" t="s">
        <v>9378</v>
      </c>
    </row>
    <row r="1242" ht="25.5">
      <c r="A1242" s="1" t="s">
        <v>513</v>
      </c>
      <c r="E1242" s="27" t="s">
        <v>6051</v>
      </c>
    </row>
    <row r="1243">
      <c r="A1243" s="1" t="s">
        <v>504</v>
      </c>
      <c r="B1243" s="1">
        <v>305</v>
      </c>
      <c r="C1243" s="26" t="s">
        <v>9379</v>
      </c>
      <c r="D1243" t="s">
        <v>506</v>
      </c>
      <c r="E1243" s="27" t="s">
        <v>9380</v>
      </c>
      <c r="F1243" s="28" t="s">
        <v>519</v>
      </c>
      <c r="G1243" s="29">
        <v>1</v>
      </c>
      <c r="H1243" s="28">
        <v>0.0032000000000000002</v>
      </c>
      <c r="I1243" s="30">
        <f>ROUND(G1243*H1243,P4)</f>
        <v>0</v>
      </c>
      <c r="L1243" s="30">
        <v>0</v>
      </c>
      <c r="M1243" s="24">
        <f>ROUND(G1243*L1243,P4)</f>
        <v>0</v>
      </c>
      <c r="N1243" s="25" t="s">
        <v>6049</v>
      </c>
      <c r="O1243" s="31">
        <f>M1243*AA1243</f>
        <v>0</v>
      </c>
      <c r="P1243" s="1">
        <v>3</v>
      </c>
      <c r="AA1243" s="1">
        <f>IF(P1243=1,$O$3,IF(P1243=2,$O$4,$O$5))</f>
        <v>0</v>
      </c>
    </row>
    <row r="1244">
      <c r="A1244" s="1" t="s">
        <v>510</v>
      </c>
      <c r="E1244" s="27" t="s">
        <v>506</v>
      </c>
    </row>
    <row r="1245" ht="25.5">
      <c r="A1245" s="1" t="s">
        <v>511</v>
      </c>
      <c r="E1245" s="32" t="s">
        <v>9378</v>
      </c>
    </row>
    <row r="1246" ht="25.5">
      <c r="A1246" s="1" t="s">
        <v>513</v>
      </c>
      <c r="E1246" s="27" t="s">
        <v>6051</v>
      </c>
    </row>
    <row r="1247" ht="25.5">
      <c r="A1247" s="1" t="s">
        <v>504</v>
      </c>
      <c r="B1247" s="1">
        <v>306</v>
      </c>
      <c r="C1247" s="26" t="s">
        <v>9381</v>
      </c>
      <c r="D1247" t="s">
        <v>506</v>
      </c>
      <c r="E1247" s="27" t="s">
        <v>9382</v>
      </c>
      <c r="F1247" s="28" t="s">
        <v>564</v>
      </c>
      <c r="G1247" s="29">
        <v>281.79000000000002</v>
      </c>
      <c r="H1247" s="28">
        <v>0</v>
      </c>
      <c r="I1247" s="30">
        <f>ROUND(G1247*H1247,P4)</f>
        <v>0</v>
      </c>
      <c r="L1247" s="30">
        <v>0</v>
      </c>
      <c r="M1247" s="24">
        <f>ROUND(G1247*L1247,P4)</f>
        <v>0</v>
      </c>
      <c r="N1247" s="25" t="s">
        <v>6049</v>
      </c>
      <c r="O1247" s="31">
        <f>M1247*AA1247</f>
        <v>0</v>
      </c>
      <c r="P1247" s="1">
        <v>3</v>
      </c>
      <c r="AA1247" s="1">
        <f>IF(P1247=1,$O$3,IF(P1247=2,$O$4,$O$5))</f>
        <v>0</v>
      </c>
    </row>
    <row r="1248">
      <c r="A1248" s="1" t="s">
        <v>510</v>
      </c>
      <c r="E1248" s="27" t="s">
        <v>506</v>
      </c>
    </row>
    <row r="1249" ht="25.5">
      <c r="A1249" s="1" t="s">
        <v>511</v>
      </c>
      <c r="E1249" s="32" t="s">
        <v>9383</v>
      </c>
    </row>
    <row r="1250" ht="25.5">
      <c r="A1250" s="1" t="s">
        <v>513</v>
      </c>
      <c r="E1250" s="27" t="s">
        <v>6051</v>
      </c>
    </row>
    <row r="1251">
      <c r="A1251" s="1" t="s">
        <v>504</v>
      </c>
      <c r="B1251" s="1">
        <v>307</v>
      </c>
      <c r="C1251" s="26" t="s">
        <v>9384</v>
      </c>
      <c r="D1251" t="s">
        <v>506</v>
      </c>
      <c r="E1251" s="27" t="s">
        <v>9385</v>
      </c>
      <c r="F1251" s="28" t="s">
        <v>564</v>
      </c>
      <c r="G1251" s="29">
        <v>287.42599999999999</v>
      </c>
      <c r="H1251" s="28">
        <v>0.012</v>
      </c>
      <c r="I1251" s="30">
        <f>ROUND(G1251*H1251,P4)</f>
        <v>0</v>
      </c>
      <c r="L1251" s="30">
        <v>0</v>
      </c>
      <c r="M1251" s="24">
        <f>ROUND(G1251*L1251,P4)</f>
        <v>0</v>
      </c>
      <c r="N1251" s="25" t="s">
        <v>6049</v>
      </c>
      <c r="O1251" s="31">
        <f>M1251*AA1251</f>
        <v>0</v>
      </c>
      <c r="P1251" s="1">
        <v>3</v>
      </c>
      <c r="AA1251" s="1">
        <f>IF(P1251=1,$O$3,IF(P1251=2,$O$4,$O$5))</f>
        <v>0</v>
      </c>
    </row>
    <row r="1252">
      <c r="A1252" s="1" t="s">
        <v>510</v>
      </c>
      <c r="E1252" s="27" t="s">
        <v>506</v>
      </c>
    </row>
    <row r="1253" ht="25.5">
      <c r="A1253" s="1" t="s">
        <v>511</v>
      </c>
      <c r="E1253" s="32" t="s">
        <v>9386</v>
      </c>
    </row>
    <row r="1254" ht="25.5">
      <c r="A1254" s="1" t="s">
        <v>513</v>
      </c>
      <c r="E1254" s="27" t="s">
        <v>6051</v>
      </c>
    </row>
    <row r="1255" ht="25.5">
      <c r="A1255" s="1" t="s">
        <v>504</v>
      </c>
      <c r="B1255" s="1">
        <v>308</v>
      </c>
      <c r="C1255" s="26" t="s">
        <v>9387</v>
      </c>
      <c r="D1255" t="s">
        <v>506</v>
      </c>
      <c r="E1255" s="27" t="s">
        <v>9388</v>
      </c>
      <c r="F1255" s="28" t="s">
        <v>564</v>
      </c>
      <c r="G1255" s="29">
        <v>225.40000000000001</v>
      </c>
      <c r="H1255" s="28">
        <v>0</v>
      </c>
      <c r="I1255" s="30">
        <f>ROUND(G1255*H1255,P4)</f>
        <v>0</v>
      </c>
      <c r="L1255" s="30">
        <v>0</v>
      </c>
      <c r="M1255" s="24">
        <f>ROUND(G1255*L1255,P4)</f>
        <v>0</v>
      </c>
      <c r="N1255" s="25" t="s">
        <v>6049</v>
      </c>
      <c r="O1255" s="31">
        <f>M1255*AA1255</f>
        <v>0</v>
      </c>
      <c r="P1255" s="1">
        <v>3</v>
      </c>
      <c r="AA1255" s="1">
        <f>IF(P1255=1,$O$3,IF(P1255=2,$O$4,$O$5))</f>
        <v>0</v>
      </c>
    </row>
    <row r="1256">
      <c r="A1256" s="1" t="s">
        <v>510</v>
      </c>
      <c r="E1256" s="27" t="s">
        <v>506</v>
      </c>
    </row>
    <row r="1257" ht="38.25">
      <c r="A1257" s="1" t="s">
        <v>511</v>
      </c>
      <c r="E1257" s="32" t="s">
        <v>9389</v>
      </c>
    </row>
    <row r="1258" ht="25.5">
      <c r="A1258" s="1" t="s">
        <v>513</v>
      </c>
      <c r="E1258" s="27" t="s">
        <v>6051</v>
      </c>
    </row>
    <row r="1259">
      <c r="A1259" s="1" t="s">
        <v>504</v>
      </c>
      <c r="B1259" s="1">
        <v>309</v>
      </c>
      <c r="C1259" s="26" t="s">
        <v>9390</v>
      </c>
      <c r="D1259" t="s">
        <v>506</v>
      </c>
      <c r="E1259" s="27" t="s">
        <v>9391</v>
      </c>
      <c r="F1259" s="28" t="s">
        <v>560</v>
      </c>
      <c r="G1259" s="29">
        <v>1.0880000000000001</v>
      </c>
      <c r="H1259" s="28">
        <v>0.55000000000000004</v>
      </c>
      <c r="I1259" s="30">
        <f>ROUND(G1259*H1259,P4)</f>
        <v>0</v>
      </c>
      <c r="L1259" s="30">
        <v>0</v>
      </c>
      <c r="M1259" s="24">
        <f>ROUND(G1259*L1259,P4)</f>
        <v>0</v>
      </c>
      <c r="N1259" s="25" t="s">
        <v>6049</v>
      </c>
      <c r="O1259" s="31">
        <f>M1259*AA1259</f>
        <v>0</v>
      </c>
      <c r="P1259" s="1">
        <v>3</v>
      </c>
      <c r="AA1259" s="1">
        <f>IF(P1259=1,$O$3,IF(P1259=2,$O$4,$O$5))</f>
        <v>0</v>
      </c>
    </row>
    <row r="1260">
      <c r="A1260" s="1" t="s">
        <v>510</v>
      </c>
      <c r="E1260" s="27" t="s">
        <v>506</v>
      </c>
    </row>
    <row r="1261" ht="38.25">
      <c r="A1261" s="1" t="s">
        <v>511</v>
      </c>
      <c r="E1261" s="32" t="s">
        <v>9392</v>
      </c>
    </row>
    <row r="1262" ht="25.5">
      <c r="A1262" s="1" t="s">
        <v>513</v>
      </c>
      <c r="E1262" s="27" t="s">
        <v>6051</v>
      </c>
    </row>
    <row r="1263">
      <c r="A1263" s="1" t="s">
        <v>501</v>
      </c>
      <c r="C1263" s="22" t="s">
        <v>9393</v>
      </c>
      <c r="E1263" s="23" t="s">
        <v>9394</v>
      </c>
      <c r="L1263" s="24">
        <f>SUMIFS(L1264:L1287,A1264:A1287,"P")</f>
        <v>0</v>
      </c>
      <c r="M1263" s="24">
        <f>SUMIFS(M1264:M1287,A1264:A1287,"P")</f>
        <v>0</v>
      </c>
      <c r="N1263" s="25"/>
    </row>
    <row r="1264" ht="25.5">
      <c r="A1264" s="1" t="s">
        <v>504</v>
      </c>
      <c r="B1264" s="1">
        <v>310</v>
      </c>
      <c r="C1264" s="26" t="s">
        <v>9395</v>
      </c>
      <c r="D1264" t="s">
        <v>506</v>
      </c>
      <c r="E1264" s="27" t="s">
        <v>9396</v>
      </c>
      <c r="F1264" s="28" t="s">
        <v>564</v>
      </c>
      <c r="G1264" s="29">
        <v>59.600000000000001</v>
      </c>
      <c r="H1264" s="28">
        <v>0.0015900000000000001</v>
      </c>
      <c r="I1264" s="30">
        <f>ROUND(G1264*H1264,P4)</f>
        <v>0</v>
      </c>
      <c r="L1264" s="30">
        <v>0</v>
      </c>
      <c r="M1264" s="24">
        <f>ROUND(G1264*L1264,P4)</f>
        <v>0</v>
      </c>
      <c r="N1264" s="25" t="s">
        <v>6049</v>
      </c>
      <c r="O1264" s="31">
        <f>M1264*AA1264</f>
        <v>0</v>
      </c>
      <c r="P1264" s="1">
        <v>3</v>
      </c>
      <c r="AA1264" s="1">
        <f>IF(P1264=1,$O$3,IF(P1264=2,$O$4,$O$5))</f>
        <v>0</v>
      </c>
    </row>
    <row r="1265">
      <c r="A1265" s="1" t="s">
        <v>510</v>
      </c>
      <c r="E1265" s="27" t="s">
        <v>506</v>
      </c>
    </row>
    <row r="1266" ht="25.5">
      <c r="A1266" s="1" t="s">
        <v>511</v>
      </c>
      <c r="E1266" s="32" t="s">
        <v>9397</v>
      </c>
    </row>
    <row r="1267" ht="25.5">
      <c r="A1267" s="1" t="s">
        <v>513</v>
      </c>
      <c r="E1267" s="27" t="s">
        <v>6051</v>
      </c>
    </row>
    <row r="1268" ht="25.5">
      <c r="A1268" s="1" t="s">
        <v>504</v>
      </c>
      <c r="B1268" s="1">
        <v>311</v>
      </c>
      <c r="C1268" s="26" t="s">
        <v>9398</v>
      </c>
      <c r="D1268" t="s">
        <v>506</v>
      </c>
      <c r="E1268" s="27" t="s">
        <v>9399</v>
      </c>
      <c r="F1268" s="28" t="s">
        <v>564</v>
      </c>
      <c r="G1268" s="29">
        <v>3.5</v>
      </c>
      <c r="H1268" s="28">
        <v>0.001629</v>
      </c>
      <c r="I1268" s="30">
        <f>ROUND(G1268*H1268,P4)</f>
        <v>0</v>
      </c>
      <c r="L1268" s="30">
        <v>0</v>
      </c>
      <c r="M1268" s="24">
        <f>ROUND(G1268*L1268,P4)</f>
        <v>0</v>
      </c>
      <c r="N1268" s="25" t="s">
        <v>6049</v>
      </c>
      <c r="O1268" s="31">
        <f>M1268*AA1268</f>
        <v>0</v>
      </c>
      <c r="P1268" s="1">
        <v>3</v>
      </c>
      <c r="AA1268" s="1">
        <f>IF(P1268=1,$O$3,IF(P1268=2,$O$4,$O$5))</f>
        <v>0</v>
      </c>
    </row>
    <row r="1269">
      <c r="A1269" s="1" t="s">
        <v>510</v>
      </c>
      <c r="E1269" s="27" t="s">
        <v>506</v>
      </c>
    </row>
    <row r="1270" ht="25.5">
      <c r="A1270" s="1" t="s">
        <v>511</v>
      </c>
      <c r="E1270" s="32" t="s">
        <v>9400</v>
      </c>
    </row>
    <row r="1271" ht="25.5">
      <c r="A1271" s="1" t="s">
        <v>513</v>
      </c>
      <c r="E1271" s="27" t="s">
        <v>6051</v>
      </c>
    </row>
    <row r="1272" ht="25.5">
      <c r="A1272" s="1" t="s">
        <v>504</v>
      </c>
      <c r="B1272" s="1">
        <v>312</v>
      </c>
      <c r="C1272" s="26" t="s">
        <v>9401</v>
      </c>
      <c r="D1272" t="s">
        <v>506</v>
      </c>
      <c r="E1272" s="27" t="s">
        <v>9402</v>
      </c>
      <c r="F1272" s="28" t="s">
        <v>564</v>
      </c>
      <c r="G1272" s="29">
        <v>20.600000000000001</v>
      </c>
      <c r="H1272" s="28">
        <v>0.0026909999999999998</v>
      </c>
      <c r="I1272" s="30">
        <f>ROUND(G1272*H1272,P4)</f>
        <v>0</v>
      </c>
      <c r="L1272" s="30">
        <v>0</v>
      </c>
      <c r="M1272" s="24">
        <f>ROUND(G1272*L1272,P4)</f>
        <v>0</v>
      </c>
      <c r="N1272" s="25" t="s">
        <v>6049</v>
      </c>
      <c r="O1272" s="31">
        <f>M1272*AA1272</f>
        <v>0</v>
      </c>
      <c r="P1272" s="1">
        <v>3</v>
      </c>
      <c r="AA1272" s="1">
        <f>IF(P1272=1,$O$3,IF(P1272=2,$O$4,$O$5))</f>
        <v>0</v>
      </c>
    </row>
    <row r="1273">
      <c r="A1273" s="1" t="s">
        <v>510</v>
      </c>
      <c r="E1273" s="27" t="s">
        <v>506</v>
      </c>
    </row>
    <row r="1274" ht="63.75">
      <c r="A1274" s="1" t="s">
        <v>511</v>
      </c>
      <c r="E1274" s="32" t="s">
        <v>9403</v>
      </c>
    </row>
    <row r="1275" ht="25.5">
      <c r="A1275" s="1" t="s">
        <v>513</v>
      </c>
      <c r="E1275" s="27" t="s">
        <v>6051</v>
      </c>
    </row>
    <row r="1276">
      <c r="A1276" s="1" t="s">
        <v>504</v>
      </c>
      <c r="B1276" s="1">
        <v>313</v>
      </c>
      <c r="C1276" s="26" t="s">
        <v>9404</v>
      </c>
      <c r="D1276" t="s">
        <v>506</v>
      </c>
      <c r="E1276" s="27" t="s">
        <v>9405</v>
      </c>
      <c r="F1276" s="28" t="s">
        <v>564</v>
      </c>
      <c r="G1276" s="29">
        <v>59.600000000000001</v>
      </c>
      <c r="H1276" s="28">
        <v>0.0032209999999999999</v>
      </c>
      <c r="I1276" s="30">
        <f>ROUND(G1276*H1276,P4)</f>
        <v>0</v>
      </c>
      <c r="L1276" s="30">
        <v>0</v>
      </c>
      <c r="M1276" s="24">
        <f>ROUND(G1276*L1276,P4)</f>
        <v>0</v>
      </c>
      <c r="N1276" s="25" t="s">
        <v>6049</v>
      </c>
      <c r="O1276" s="31">
        <f>M1276*AA1276</f>
        <v>0</v>
      </c>
      <c r="P1276" s="1">
        <v>3</v>
      </c>
      <c r="AA1276" s="1">
        <f>IF(P1276=1,$O$3,IF(P1276=2,$O$4,$O$5))</f>
        <v>0</v>
      </c>
    </row>
    <row r="1277">
      <c r="A1277" s="1" t="s">
        <v>510</v>
      </c>
      <c r="E1277" s="27" t="s">
        <v>506</v>
      </c>
    </row>
    <row r="1278" ht="25.5">
      <c r="A1278" s="1" t="s">
        <v>511</v>
      </c>
      <c r="E1278" s="32" t="s">
        <v>9406</v>
      </c>
    </row>
    <row r="1279" ht="25.5">
      <c r="A1279" s="1" t="s">
        <v>513</v>
      </c>
      <c r="E1279" s="27" t="s">
        <v>6051</v>
      </c>
    </row>
    <row r="1280" ht="25.5">
      <c r="A1280" s="1" t="s">
        <v>504</v>
      </c>
      <c r="B1280" s="1">
        <v>314</v>
      </c>
      <c r="C1280" s="26" t="s">
        <v>9407</v>
      </c>
      <c r="D1280" t="s">
        <v>506</v>
      </c>
      <c r="E1280" s="27" t="s">
        <v>9408</v>
      </c>
      <c r="F1280" s="28" t="s">
        <v>519</v>
      </c>
      <c r="G1280" s="29">
        <v>4</v>
      </c>
      <c r="H1280" s="28">
        <v>0.00036200000000000002</v>
      </c>
      <c r="I1280" s="30">
        <f>ROUND(G1280*H1280,P4)</f>
        <v>0</v>
      </c>
      <c r="L1280" s="30">
        <v>0</v>
      </c>
      <c r="M1280" s="24">
        <f>ROUND(G1280*L1280,P4)</f>
        <v>0</v>
      </c>
      <c r="N1280" s="25" t="s">
        <v>506</v>
      </c>
      <c r="O1280" s="31">
        <f>M1280*AA1280</f>
        <v>0</v>
      </c>
      <c r="P1280" s="1">
        <v>3</v>
      </c>
      <c r="AA1280" s="1">
        <f>IF(P1280=1,$O$3,IF(P1280=2,$O$4,$O$5))</f>
        <v>0</v>
      </c>
    </row>
    <row r="1281">
      <c r="A1281" s="1" t="s">
        <v>510</v>
      </c>
      <c r="E1281" s="27" t="s">
        <v>506</v>
      </c>
    </row>
    <row r="1282" ht="25.5">
      <c r="A1282" s="1" t="s">
        <v>511</v>
      </c>
      <c r="E1282" s="32" t="s">
        <v>9409</v>
      </c>
    </row>
    <row r="1283">
      <c r="A1283" s="1" t="s">
        <v>513</v>
      </c>
      <c r="E1283" s="27" t="s">
        <v>506</v>
      </c>
    </row>
    <row r="1284" ht="25.5">
      <c r="A1284" s="1" t="s">
        <v>504</v>
      </c>
      <c r="B1284" s="1">
        <v>315</v>
      </c>
      <c r="C1284" s="26" t="s">
        <v>9410</v>
      </c>
      <c r="D1284" t="s">
        <v>506</v>
      </c>
      <c r="E1284" s="27" t="s">
        <v>9411</v>
      </c>
      <c r="F1284" s="28" t="s">
        <v>564</v>
      </c>
      <c r="G1284" s="29">
        <v>14.4</v>
      </c>
      <c r="H1284" s="28">
        <v>0.002166</v>
      </c>
      <c r="I1284" s="30">
        <f>ROUND(G1284*H1284,P4)</f>
        <v>0</v>
      </c>
      <c r="L1284" s="30">
        <v>0</v>
      </c>
      <c r="M1284" s="24">
        <f>ROUND(G1284*L1284,P4)</f>
        <v>0</v>
      </c>
      <c r="N1284" s="25" t="s">
        <v>6049</v>
      </c>
      <c r="O1284" s="31">
        <f>M1284*AA1284</f>
        <v>0</v>
      </c>
      <c r="P1284" s="1">
        <v>3</v>
      </c>
      <c r="AA1284" s="1">
        <f>IF(P1284=1,$O$3,IF(P1284=2,$O$4,$O$5))</f>
        <v>0</v>
      </c>
    </row>
    <row r="1285">
      <c r="A1285" s="1" t="s">
        <v>510</v>
      </c>
      <c r="E1285" s="27" t="s">
        <v>506</v>
      </c>
    </row>
    <row r="1286" ht="25.5">
      <c r="A1286" s="1" t="s">
        <v>511</v>
      </c>
      <c r="E1286" s="32" t="s">
        <v>9412</v>
      </c>
    </row>
    <row r="1287" ht="25.5">
      <c r="A1287" s="1" t="s">
        <v>513</v>
      </c>
      <c r="E1287" s="27" t="s">
        <v>6051</v>
      </c>
    </row>
    <row r="1288">
      <c r="A1288" s="1" t="s">
        <v>501</v>
      </c>
      <c r="C1288" s="22" t="s">
        <v>9413</v>
      </c>
      <c r="E1288" s="23" t="s">
        <v>9414</v>
      </c>
      <c r="L1288" s="24">
        <f>SUMIFS(L1289:L1376,A1289:A1376,"P")</f>
        <v>0</v>
      </c>
      <c r="M1288" s="24">
        <f>SUMIFS(M1289:M1376,A1289:A1376,"P")</f>
        <v>0</v>
      </c>
      <c r="N1288" s="25"/>
    </row>
    <row r="1289">
      <c r="A1289" s="1" t="s">
        <v>504</v>
      </c>
      <c r="B1289" s="1">
        <v>316</v>
      </c>
      <c r="C1289" s="26" t="s">
        <v>9415</v>
      </c>
      <c r="D1289" t="s">
        <v>506</v>
      </c>
      <c r="E1289" s="27" t="s">
        <v>9416</v>
      </c>
      <c r="F1289" s="28" t="s">
        <v>564</v>
      </c>
      <c r="G1289" s="29">
        <v>59.600000000000001</v>
      </c>
      <c r="H1289" s="28">
        <v>1.4E-05</v>
      </c>
      <c r="I1289" s="30">
        <f>ROUND(G1289*H1289,P4)</f>
        <v>0</v>
      </c>
      <c r="L1289" s="30">
        <v>0</v>
      </c>
      <c r="M1289" s="24">
        <f>ROUND(G1289*L1289,P4)</f>
        <v>0</v>
      </c>
      <c r="N1289" s="25" t="s">
        <v>6049</v>
      </c>
      <c r="O1289" s="31">
        <f>M1289*AA1289</f>
        <v>0</v>
      </c>
      <c r="P1289" s="1">
        <v>3</v>
      </c>
      <c r="AA1289" s="1">
        <f>IF(P1289=1,$O$3,IF(P1289=2,$O$4,$O$5))</f>
        <v>0</v>
      </c>
    </row>
    <row r="1290">
      <c r="A1290" s="1" t="s">
        <v>510</v>
      </c>
      <c r="E1290" s="27" t="s">
        <v>506</v>
      </c>
    </row>
    <row r="1291" ht="25.5">
      <c r="A1291" s="1" t="s">
        <v>511</v>
      </c>
      <c r="E1291" s="32" t="s">
        <v>9417</v>
      </c>
    </row>
    <row r="1292" ht="25.5">
      <c r="A1292" s="1" t="s">
        <v>513</v>
      </c>
      <c r="E1292" s="27" t="s">
        <v>6051</v>
      </c>
    </row>
    <row r="1293">
      <c r="A1293" s="1" t="s">
        <v>504</v>
      </c>
      <c r="B1293" s="1">
        <v>317</v>
      </c>
      <c r="C1293" s="26" t="s">
        <v>9418</v>
      </c>
      <c r="D1293" t="s">
        <v>506</v>
      </c>
      <c r="E1293" s="27" t="s">
        <v>9419</v>
      </c>
      <c r="F1293" s="28" t="s">
        <v>564</v>
      </c>
      <c r="G1293" s="29">
        <v>61.387999999999998</v>
      </c>
      <c r="H1293" s="28">
        <v>0.00020000000000000001</v>
      </c>
      <c r="I1293" s="30">
        <f>ROUND(G1293*H1293,P4)</f>
        <v>0</v>
      </c>
      <c r="L1293" s="30">
        <v>0</v>
      </c>
      <c r="M1293" s="24">
        <f>ROUND(G1293*L1293,P4)</f>
        <v>0</v>
      </c>
      <c r="N1293" s="25" t="s">
        <v>6049</v>
      </c>
      <c r="O1293" s="31">
        <f>M1293*AA1293</f>
        <v>0</v>
      </c>
      <c r="P1293" s="1">
        <v>3</v>
      </c>
      <c r="AA1293" s="1">
        <f>IF(P1293=1,$O$3,IF(P1293=2,$O$4,$O$5))</f>
        <v>0</v>
      </c>
    </row>
    <row r="1294">
      <c r="A1294" s="1" t="s">
        <v>510</v>
      </c>
      <c r="E1294" s="27" t="s">
        <v>506</v>
      </c>
    </row>
    <row r="1295" ht="25.5">
      <c r="A1295" s="1" t="s">
        <v>511</v>
      </c>
      <c r="E1295" s="32" t="s">
        <v>9420</v>
      </c>
    </row>
    <row r="1296" ht="25.5">
      <c r="A1296" s="1" t="s">
        <v>513</v>
      </c>
      <c r="E1296" s="27" t="s">
        <v>6051</v>
      </c>
    </row>
    <row r="1297" ht="25.5">
      <c r="A1297" s="1" t="s">
        <v>504</v>
      </c>
      <c r="B1297" s="1">
        <v>318</v>
      </c>
      <c r="C1297" s="26" t="s">
        <v>9421</v>
      </c>
      <c r="D1297" t="s">
        <v>506</v>
      </c>
      <c r="E1297" s="27" t="s">
        <v>9422</v>
      </c>
      <c r="F1297" s="28" t="s">
        <v>519</v>
      </c>
      <c r="G1297" s="29">
        <v>1</v>
      </c>
      <c r="H1297" s="28">
        <v>0</v>
      </c>
      <c r="I1297" s="30">
        <f>ROUND(G1297*H1297,P4)</f>
        <v>0</v>
      </c>
      <c r="L1297" s="30">
        <v>0</v>
      </c>
      <c r="M1297" s="24">
        <f>ROUND(G1297*L1297,P4)</f>
        <v>0</v>
      </c>
      <c r="N1297" s="25" t="s">
        <v>6049</v>
      </c>
      <c r="O1297" s="31">
        <f>M1297*AA1297</f>
        <v>0</v>
      </c>
      <c r="P1297" s="1">
        <v>3</v>
      </c>
      <c r="AA1297" s="1">
        <f>IF(P1297=1,$O$3,IF(P1297=2,$O$4,$O$5))</f>
        <v>0</v>
      </c>
    </row>
    <row r="1298">
      <c r="A1298" s="1" t="s">
        <v>510</v>
      </c>
      <c r="E1298" s="27" t="s">
        <v>506</v>
      </c>
    </row>
    <row r="1299" ht="25.5">
      <c r="A1299" s="1" t="s">
        <v>511</v>
      </c>
      <c r="E1299" s="32" t="s">
        <v>521</v>
      </c>
    </row>
    <row r="1300" ht="25.5">
      <c r="A1300" s="1" t="s">
        <v>513</v>
      </c>
      <c r="E1300" s="27" t="s">
        <v>6051</v>
      </c>
    </row>
    <row r="1301" ht="25.5">
      <c r="A1301" s="1" t="s">
        <v>504</v>
      </c>
      <c r="B1301" s="1">
        <v>319</v>
      </c>
      <c r="C1301" s="26" t="s">
        <v>9423</v>
      </c>
      <c r="D1301" t="s">
        <v>506</v>
      </c>
      <c r="E1301" s="27" t="s">
        <v>9424</v>
      </c>
      <c r="F1301" s="28" t="s">
        <v>1626</v>
      </c>
      <c r="G1301" s="29">
        <v>303.95999999999998</v>
      </c>
      <c r="H1301" s="28">
        <v>0.044738</v>
      </c>
      <c r="I1301" s="30">
        <f>ROUND(G1301*H1301,P4)</f>
        <v>0</v>
      </c>
      <c r="L1301" s="30">
        <v>0</v>
      </c>
      <c r="M1301" s="24">
        <f>ROUND(G1301*L1301,P4)</f>
        <v>0</v>
      </c>
      <c r="N1301" s="25" t="s">
        <v>6049</v>
      </c>
      <c r="O1301" s="31">
        <f>M1301*AA1301</f>
        <v>0</v>
      </c>
      <c r="P1301" s="1">
        <v>3</v>
      </c>
      <c r="AA1301" s="1">
        <f>IF(P1301=1,$O$3,IF(P1301=2,$O$4,$O$5))</f>
        <v>0</v>
      </c>
    </row>
    <row r="1302">
      <c r="A1302" s="1" t="s">
        <v>510</v>
      </c>
      <c r="E1302" s="27" t="s">
        <v>506</v>
      </c>
    </row>
    <row r="1303" ht="25.5">
      <c r="A1303" s="1" t="s">
        <v>511</v>
      </c>
      <c r="E1303" s="32" t="s">
        <v>9347</v>
      </c>
    </row>
    <row r="1304" ht="25.5">
      <c r="A1304" s="1" t="s">
        <v>513</v>
      </c>
      <c r="E1304" s="27" t="s">
        <v>6051</v>
      </c>
    </row>
    <row r="1305" ht="25.5">
      <c r="A1305" s="1" t="s">
        <v>504</v>
      </c>
      <c r="B1305" s="1">
        <v>320</v>
      </c>
      <c r="C1305" s="26" t="s">
        <v>9425</v>
      </c>
      <c r="D1305" t="s">
        <v>506</v>
      </c>
      <c r="E1305" s="27" t="s">
        <v>9426</v>
      </c>
      <c r="F1305" s="28" t="s">
        <v>564</v>
      </c>
      <c r="G1305" s="29">
        <v>29.800000000000001</v>
      </c>
      <c r="H1305" s="28">
        <v>0.012248</v>
      </c>
      <c r="I1305" s="30">
        <f>ROUND(G1305*H1305,P4)</f>
        <v>0</v>
      </c>
      <c r="L1305" s="30">
        <v>0</v>
      </c>
      <c r="M1305" s="24">
        <f>ROUND(G1305*L1305,P4)</f>
        <v>0</v>
      </c>
      <c r="N1305" s="25" t="s">
        <v>6049</v>
      </c>
      <c r="O1305" s="31">
        <f>M1305*AA1305</f>
        <v>0</v>
      </c>
      <c r="P1305" s="1">
        <v>3</v>
      </c>
      <c r="AA1305" s="1">
        <f>IF(P1305=1,$O$3,IF(P1305=2,$O$4,$O$5))</f>
        <v>0</v>
      </c>
    </row>
    <row r="1306">
      <c r="A1306" s="1" t="s">
        <v>510</v>
      </c>
      <c r="E1306" s="27" t="s">
        <v>506</v>
      </c>
    </row>
    <row r="1307" ht="25.5">
      <c r="A1307" s="1" t="s">
        <v>511</v>
      </c>
      <c r="E1307" s="32" t="s">
        <v>9427</v>
      </c>
    </row>
    <row r="1308" ht="25.5">
      <c r="A1308" s="1" t="s">
        <v>513</v>
      </c>
      <c r="E1308" s="27" t="s">
        <v>6051</v>
      </c>
    </row>
    <row r="1309" ht="25.5">
      <c r="A1309" s="1" t="s">
        <v>504</v>
      </c>
      <c r="B1309" s="1">
        <v>321</v>
      </c>
      <c r="C1309" s="26" t="s">
        <v>9428</v>
      </c>
      <c r="D1309" t="s">
        <v>506</v>
      </c>
      <c r="E1309" s="27" t="s">
        <v>9429</v>
      </c>
      <c r="F1309" s="28" t="s">
        <v>564</v>
      </c>
      <c r="G1309" s="29">
        <v>20.399999999999999</v>
      </c>
      <c r="H1309" s="28">
        <v>0.023059</v>
      </c>
      <c r="I1309" s="30">
        <f>ROUND(G1309*H1309,P4)</f>
        <v>0</v>
      </c>
      <c r="L1309" s="30">
        <v>0</v>
      </c>
      <c r="M1309" s="24">
        <f>ROUND(G1309*L1309,P4)</f>
        <v>0</v>
      </c>
      <c r="N1309" s="25" t="s">
        <v>6049</v>
      </c>
      <c r="O1309" s="31">
        <f>M1309*AA1309</f>
        <v>0</v>
      </c>
      <c r="P1309" s="1">
        <v>3</v>
      </c>
      <c r="AA1309" s="1">
        <f>IF(P1309=1,$O$3,IF(P1309=2,$O$4,$O$5))</f>
        <v>0</v>
      </c>
    </row>
    <row r="1310">
      <c r="A1310" s="1" t="s">
        <v>510</v>
      </c>
      <c r="E1310" s="27" t="s">
        <v>506</v>
      </c>
    </row>
    <row r="1311" ht="25.5">
      <c r="A1311" s="1" t="s">
        <v>511</v>
      </c>
      <c r="E1311" s="32" t="s">
        <v>9430</v>
      </c>
    </row>
    <row r="1312" ht="25.5">
      <c r="A1312" s="1" t="s">
        <v>513</v>
      </c>
      <c r="E1312" s="27" t="s">
        <v>6051</v>
      </c>
    </row>
    <row r="1313" ht="38.25">
      <c r="A1313" s="1" t="s">
        <v>504</v>
      </c>
      <c r="B1313" s="1">
        <v>322</v>
      </c>
      <c r="C1313" s="26" t="s">
        <v>9431</v>
      </c>
      <c r="D1313" t="s">
        <v>506</v>
      </c>
      <c r="E1313" s="27" t="s">
        <v>9432</v>
      </c>
      <c r="F1313" s="28" t="s">
        <v>519</v>
      </c>
      <c r="G1313" s="29">
        <v>30</v>
      </c>
      <c r="H1313" s="28">
        <v>0</v>
      </c>
      <c r="I1313" s="30">
        <f>ROUND(G1313*H1313,P4)</f>
        <v>0</v>
      </c>
      <c r="L1313" s="30">
        <v>0</v>
      </c>
      <c r="M1313" s="24">
        <f>ROUND(G1313*L1313,P4)</f>
        <v>0</v>
      </c>
      <c r="N1313" s="25" t="s">
        <v>6049</v>
      </c>
      <c r="O1313" s="31">
        <f>M1313*AA1313</f>
        <v>0</v>
      </c>
      <c r="P1313" s="1">
        <v>3</v>
      </c>
      <c r="AA1313" s="1">
        <f>IF(P1313=1,$O$3,IF(P1313=2,$O$4,$O$5))</f>
        <v>0</v>
      </c>
    </row>
    <row r="1314">
      <c r="A1314" s="1" t="s">
        <v>510</v>
      </c>
      <c r="E1314" s="27" t="s">
        <v>506</v>
      </c>
    </row>
    <row r="1315" ht="25.5">
      <c r="A1315" s="1" t="s">
        <v>511</v>
      </c>
      <c r="E1315" s="32" t="s">
        <v>936</v>
      </c>
    </row>
    <row r="1316" ht="25.5">
      <c r="A1316" s="1" t="s">
        <v>513</v>
      </c>
      <c r="E1316" s="27" t="s">
        <v>6051</v>
      </c>
    </row>
    <row r="1317">
      <c r="A1317" s="1" t="s">
        <v>504</v>
      </c>
      <c r="B1317" s="1">
        <v>323</v>
      </c>
      <c r="C1317" s="26" t="s">
        <v>9433</v>
      </c>
      <c r="D1317" t="s">
        <v>506</v>
      </c>
      <c r="E1317" s="27" t="s">
        <v>9434</v>
      </c>
      <c r="F1317" s="28" t="s">
        <v>519</v>
      </c>
      <c r="G1317" s="29">
        <v>30.899999999999999</v>
      </c>
      <c r="H1317" s="28">
        <v>0.0058999999999999999</v>
      </c>
      <c r="I1317" s="30">
        <f>ROUND(G1317*H1317,P4)</f>
        <v>0</v>
      </c>
      <c r="L1317" s="30">
        <v>0</v>
      </c>
      <c r="M1317" s="24">
        <f>ROUND(G1317*L1317,P4)</f>
        <v>0</v>
      </c>
      <c r="N1317" s="25" t="s">
        <v>6049</v>
      </c>
      <c r="O1317" s="31">
        <f>M1317*AA1317</f>
        <v>0</v>
      </c>
      <c r="P1317" s="1">
        <v>3</v>
      </c>
      <c r="AA1317" s="1">
        <f>IF(P1317=1,$O$3,IF(P1317=2,$O$4,$O$5))</f>
        <v>0</v>
      </c>
    </row>
    <row r="1318">
      <c r="A1318" s="1" t="s">
        <v>510</v>
      </c>
      <c r="E1318" s="27" t="s">
        <v>506</v>
      </c>
    </row>
    <row r="1319" ht="25.5">
      <c r="A1319" s="1" t="s">
        <v>511</v>
      </c>
      <c r="E1319" s="32" t="s">
        <v>9435</v>
      </c>
    </row>
    <row r="1320" ht="25.5">
      <c r="A1320" s="1" t="s">
        <v>513</v>
      </c>
      <c r="E1320" s="27" t="s">
        <v>6051</v>
      </c>
    </row>
    <row r="1321">
      <c r="A1321" s="1" t="s">
        <v>504</v>
      </c>
      <c r="B1321" s="1">
        <v>324</v>
      </c>
      <c r="C1321" s="26" t="s">
        <v>9436</v>
      </c>
      <c r="D1321" t="s">
        <v>506</v>
      </c>
      <c r="E1321" s="27" t="s">
        <v>9437</v>
      </c>
      <c r="F1321" s="28" t="s">
        <v>519</v>
      </c>
      <c r="G1321" s="29">
        <v>4</v>
      </c>
      <c r="H1321" s="28">
        <v>0</v>
      </c>
      <c r="I1321" s="30">
        <f>ROUND(G1321*H1321,P4)</f>
        <v>0</v>
      </c>
      <c r="L1321" s="30">
        <v>0</v>
      </c>
      <c r="M1321" s="24">
        <f>ROUND(G1321*L1321,P4)</f>
        <v>0</v>
      </c>
      <c r="N1321" s="25" t="s">
        <v>6049</v>
      </c>
      <c r="O1321" s="31">
        <f>M1321*AA1321</f>
        <v>0</v>
      </c>
      <c r="P1321" s="1">
        <v>3</v>
      </c>
      <c r="AA1321" s="1">
        <f>IF(P1321=1,$O$3,IF(P1321=2,$O$4,$O$5))</f>
        <v>0</v>
      </c>
    </row>
    <row r="1322">
      <c r="A1322" s="1" t="s">
        <v>510</v>
      </c>
      <c r="E1322" s="27" t="s">
        <v>506</v>
      </c>
    </row>
    <row r="1323" ht="25.5">
      <c r="A1323" s="1" t="s">
        <v>511</v>
      </c>
      <c r="E1323" s="32" t="s">
        <v>541</v>
      </c>
    </row>
    <row r="1324" ht="25.5">
      <c r="A1324" s="1" t="s">
        <v>513</v>
      </c>
      <c r="E1324" s="27" t="s">
        <v>6051</v>
      </c>
    </row>
    <row r="1325">
      <c r="A1325" s="1" t="s">
        <v>504</v>
      </c>
      <c r="B1325" s="1">
        <v>325</v>
      </c>
      <c r="C1325" s="26" t="s">
        <v>9438</v>
      </c>
      <c r="D1325" t="s">
        <v>506</v>
      </c>
      <c r="E1325" s="27" t="s">
        <v>9439</v>
      </c>
      <c r="F1325" s="28" t="s">
        <v>519</v>
      </c>
      <c r="G1325" s="29">
        <v>4</v>
      </c>
      <c r="H1325" s="28">
        <v>0.00036999999999999999</v>
      </c>
      <c r="I1325" s="30">
        <f>ROUND(G1325*H1325,P4)</f>
        <v>0</v>
      </c>
      <c r="L1325" s="30">
        <v>0</v>
      </c>
      <c r="M1325" s="24">
        <f>ROUND(G1325*L1325,P4)</f>
        <v>0</v>
      </c>
      <c r="N1325" s="25" t="s">
        <v>6049</v>
      </c>
      <c r="O1325" s="31">
        <f>M1325*AA1325</f>
        <v>0</v>
      </c>
      <c r="P1325" s="1">
        <v>3</v>
      </c>
      <c r="AA1325" s="1">
        <f>IF(P1325=1,$O$3,IF(P1325=2,$O$4,$O$5))</f>
        <v>0</v>
      </c>
    </row>
    <row r="1326">
      <c r="A1326" s="1" t="s">
        <v>510</v>
      </c>
      <c r="E1326" s="27" t="s">
        <v>506</v>
      </c>
    </row>
    <row r="1327" ht="25.5">
      <c r="A1327" s="1" t="s">
        <v>511</v>
      </c>
      <c r="E1327" s="32" t="s">
        <v>541</v>
      </c>
    </row>
    <row r="1328" ht="25.5">
      <c r="A1328" s="1" t="s">
        <v>513</v>
      </c>
      <c r="E1328" s="27" t="s">
        <v>6051</v>
      </c>
    </row>
    <row r="1329">
      <c r="A1329" s="1" t="s">
        <v>504</v>
      </c>
      <c r="B1329" s="1">
        <v>326</v>
      </c>
      <c r="C1329" s="26" t="s">
        <v>9440</v>
      </c>
      <c r="D1329" t="s">
        <v>506</v>
      </c>
      <c r="E1329" s="27" t="s">
        <v>9441</v>
      </c>
      <c r="F1329" s="28" t="s">
        <v>519</v>
      </c>
      <c r="G1329" s="29">
        <v>52</v>
      </c>
      <c r="H1329" s="28">
        <v>0</v>
      </c>
      <c r="I1329" s="30">
        <f>ROUND(G1329*H1329,P4)</f>
        <v>0</v>
      </c>
      <c r="L1329" s="30">
        <v>0</v>
      </c>
      <c r="M1329" s="24">
        <f>ROUND(G1329*L1329,P4)</f>
        <v>0</v>
      </c>
      <c r="N1329" s="25" t="s">
        <v>6049</v>
      </c>
      <c r="O1329" s="31">
        <f>M1329*AA1329</f>
        <v>0</v>
      </c>
      <c r="P1329" s="1">
        <v>3</v>
      </c>
      <c r="AA1329" s="1">
        <f>IF(P1329=1,$O$3,IF(P1329=2,$O$4,$O$5))</f>
        <v>0</v>
      </c>
    </row>
    <row r="1330">
      <c r="A1330" s="1" t="s">
        <v>510</v>
      </c>
      <c r="E1330" s="27" t="s">
        <v>506</v>
      </c>
    </row>
    <row r="1331" ht="25.5">
      <c r="A1331" s="1" t="s">
        <v>511</v>
      </c>
      <c r="E1331" s="32" t="s">
        <v>1010</v>
      </c>
    </row>
    <row r="1332" ht="25.5">
      <c r="A1332" s="1" t="s">
        <v>513</v>
      </c>
      <c r="E1332" s="27" t="s">
        <v>6051</v>
      </c>
    </row>
    <row r="1333">
      <c r="A1333" s="1" t="s">
        <v>504</v>
      </c>
      <c r="B1333" s="1">
        <v>327</v>
      </c>
      <c r="C1333" s="26" t="s">
        <v>9442</v>
      </c>
      <c r="D1333" t="s">
        <v>506</v>
      </c>
      <c r="E1333" s="27" t="s">
        <v>9443</v>
      </c>
      <c r="F1333" s="28" t="s">
        <v>519</v>
      </c>
      <c r="G1333" s="29">
        <v>53.560000000000002</v>
      </c>
      <c r="H1333" s="28">
        <v>0.0045999999999999999</v>
      </c>
      <c r="I1333" s="30">
        <f>ROUND(G1333*H1333,P4)</f>
        <v>0</v>
      </c>
      <c r="L1333" s="30">
        <v>0</v>
      </c>
      <c r="M1333" s="24">
        <f>ROUND(G1333*L1333,P4)</f>
        <v>0</v>
      </c>
      <c r="N1333" s="25" t="s">
        <v>6049</v>
      </c>
      <c r="O1333" s="31">
        <f>M1333*AA1333</f>
        <v>0</v>
      </c>
      <c r="P1333" s="1">
        <v>3</v>
      </c>
      <c r="AA1333" s="1">
        <f>IF(P1333=1,$O$3,IF(P1333=2,$O$4,$O$5))</f>
        <v>0</v>
      </c>
    </row>
    <row r="1334">
      <c r="A1334" s="1" t="s">
        <v>510</v>
      </c>
      <c r="E1334" s="27" t="s">
        <v>506</v>
      </c>
    </row>
    <row r="1335" ht="25.5">
      <c r="A1335" s="1" t="s">
        <v>511</v>
      </c>
      <c r="E1335" s="32" t="s">
        <v>9444</v>
      </c>
    </row>
    <row r="1336" ht="25.5">
      <c r="A1336" s="1" t="s">
        <v>513</v>
      </c>
      <c r="E1336" s="27" t="s">
        <v>6051</v>
      </c>
    </row>
    <row r="1337" ht="25.5">
      <c r="A1337" s="1" t="s">
        <v>504</v>
      </c>
      <c r="B1337" s="1">
        <v>328</v>
      </c>
      <c r="C1337" s="26" t="s">
        <v>9445</v>
      </c>
      <c r="D1337" t="s">
        <v>506</v>
      </c>
      <c r="E1337" s="27" t="s">
        <v>9446</v>
      </c>
      <c r="F1337" s="28" t="s">
        <v>519</v>
      </c>
      <c r="G1337" s="29">
        <v>1</v>
      </c>
      <c r="H1337" s="28">
        <v>0</v>
      </c>
      <c r="I1337" s="30">
        <f>ROUND(G1337*H1337,P4)</f>
        <v>0</v>
      </c>
      <c r="L1337" s="30">
        <v>0</v>
      </c>
      <c r="M1337" s="24">
        <f>ROUND(G1337*L1337,P4)</f>
        <v>0</v>
      </c>
      <c r="N1337" s="25" t="s">
        <v>6049</v>
      </c>
      <c r="O1337" s="31">
        <f>M1337*AA1337</f>
        <v>0</v>
      </c>
      <c r="P1337" s="1">
        <v>3</v>
      </c>
      <c r="AA1337" s="1">
        <f>IF(P1337=1,$O$3,IF(P1337=2,$O$4,$O$5))</f>
        <v>0</v>
      </c>
    </row>
    <row r="1338">
      <c r="A1338" s="1" t="s">
        <v>510</v>
      </c>
      <c r="E1338" s="27" t="s">
        <v>506</v>
      </c>
    </row>
    <row r="1339" ht="25.5">
      <c r="A1339" s="1" t="s">
        <v>511</v>
      </c>
      <c r="E1339" s="32" t="s">
        <v>9447</v>
      </c>
    </row>
    <row r="1340" ht="25.5">
      <c r="A1340" s="1" t="s">
        <v>513</v>
      </c>
      <c r="E1340" s="27" t="s">
        <v>6051</v>
      </c>
    </row>
    <row r="1341">
      <c r="A1341" s="1" t="s">
        <v>504</v>
      </c>
      <c r="B1341" s="1">
        <v>329</v>
      </c>
      <c r="C1341" s="26" t="s">
        <v>9448</v>
      </c>
      <c r="D1341" t="s">
        <v>506</v>
      </c>
      <c r="E1341" s="27" t="s">
        <v>9449</v>
      </c>
      <c r="F1341" s="28" t="s">
        <v>519</v>
      </c>
      <c r="G1341" s="29">
        <v>1</v>
      </c>
      <c r="H1341" s="28">
        <v>0.016299999999999999</v>
      </c>
      <c r="I1341" s="30">
        <f>ROUND(G1341*H1341,P4)</f>
        <v>0</v>
      </c>
      <c r="L1341" s="30">
        <v>0</v>
      </c>
      <c r="M1341" s="24">
        <f>ROUND(G1341*L1341,P4)</f>
        <v>0</v>
      </c>
      <c r="N1341" s="25" t="s">
        <v>506</v>
      </c>
      <c r="O1341" s="31">
        <f>M1341*AA1341</f>
        <v>0</v>
      </c>
      <c r="P1341" s="1">
        <v>3</v>
      </c>
      <c r="AA1341" s="1">
        <f>IF(P1341=1,$O$3,IF(P1341=2,$O$4,$O$5))</f>
        <v>0</v>
      </c>
    </row>
    <row r="1342">
      <c r="A1342" s="1" t="s">
        <v>510</v>
      </c>
      <c r="E1342" s="27" t="s">
        <v>506</v>
      </c>
    </row>
    <row r="1343" ht="25.5">
      <c r="A1343" s="1" t="s">
        <v>511</v>
      </c>
      <c r="E1343" s="32" t="s">
        <v>521</v>
      </c>
    </row>
    <row r="1344">
      <c r="A1344" s="1" t="s">
        <v>513</v>
      </c>
      <c r="E1344" s="27" t="s">
        <v>506</v>
      </c>
    </row>
    <row r="1345">
      <c r="A1345" s="1" t="s">
        <v>504</v>
      </c>
      <c r="B1345" s="1">
        <v>330</v>
      </c>
      <c r="C1345" s="26" t="s">
        <v>9450</v>
      </c>
      <c r="D1345" t="s">
        <v>506</v>
      </c>
      <c r="E1345" s="27" t="s">
        <v>9451</v>
      </c>
      <c r="F1345" s="28" t="s">
        <v>519</v>
      </c>
      <c r="G1345" s="29">
        <v>134</v>
      </c>
      <c r="H1345" s="28">
        <v>0</v>
      </c>
      <c r="I1345" s="30">
        <f>ROUND(G1345*H1345,P4)</f>
        <v>0</v>
      </c>
      <c r="L1345" s="30">
        <v>0</v>
      </c>
      <c r="M1345" s="24">
        <f>ROUND(G1345*L1345,P4)</f>
        <v>0</v>
      </c>
      <c r="N1345" s="25" t="s">
        <v>6049</v>
      </c>
      <c r="O1345" s="31">
        <f>M1345*AA1345</f>
        <v>0</v>
      </c>
      <c r="P1345" s="1">
        <v>3</v>
      </c>
      <c r="AA1345" s="1">
        <f>IF(P1345=1,$O$3,IF(P1345=2,$O$4,$O$5))</f>
        <v>0</v>
      </c>
    </row>
    <row r="1346">
      <c r="A1346" s="1" t="s">
        <v>510</v>
      </c>
      <c r="E1346" s="27" t="s">
        <v>506</v>
      </c>
    </row>
    <row r="1347" ht="25.5">
      <c r="A1347" s="1" t="s">
        <v>511</v>
      </c>
      <c r="E1347" s="32" t="s">
        <v>9452</v>
      </c>
    </row>
    <row r="1348" ht="25.5">
      <c r="A1348" s="1" t="s">
        <v>513</v>
      </c>
      <c r="E1348" s="27" t="s">
        <v>6051</v>
      </c>
    </row>
    <row r="1349">
      <c r="A1349" s="1" t="s">
        <v>504</v>
      </c>
      <c r="B1349" s="1">
        <v>331</v>
      </c>
      <c r="C1349" s="26" t="s">
        <v>9453</v>
      </c>
      <c r="D1349" t="s">
        <v>506</v>
      </c>
      <c r="E1349" s="27" t="s">
        <v>9454</v>
      </c>
      <c r="F1349" s="28" t="s">
        <v>519</v>
      </c>
      <c r="G1349" s="29">
        <v>134</v>
      </c>
      <c r="H1349" s="28">
        <v>0.00020000000000000001</v>
      </c>
      <c r="I1349" s="30">
        <f>ROUND(G1349*H1349,P4)</f>
        <v>0</v>
      </c>
      <c r="L1349" s="30">
        <v>0</v>
      </c>
      <c r="M1349" s="24">
        <f>ROUND(G1349*L1349,P4)</f>
        <v>0</v>
      </c>
      <c r="N1349" s="25" t="s">
        <v>6049</v>
      </c>
      <c r="O1349" s="31">
        <f>M1349*AA1349</f>
        <v>0</v>
      </c>
      <c r="P1349" s="1">
        <v>3</v>
      </c>
      <c r="AA1349" s="1">
        <f>IF(P1349=1,$O$3,IF(P1349=2,$O$4,$O$5))</f>
        <v>0</v>
      </c>
    </row>
    <row r="1350">
      <c r="A1350" s="1" t="s">
        <v>510</v>
      </c>
      <c r="E1350" s="27" t="s">
        <v>506</v>
      </c>
    </row>
    <row r="1351" ht="25.5">
      <c r="A1351" s="1" t="s">
        <v>511</v>
      </c>
      <c r="E1351" s="32" t="s">
        <v>9455</v>
      </c>
    </row>
    <row r="1352" ht="25.5">
      <c r="A1352" s="1" t="s">
        <v>513</v>
      </c>
      <c r="E1352" s="27" t="s">
        <v>6051</v>
      </c>
    </row>
    <row r="1353">
      <c r="A1353" s="1" t="s">
        <v>504</v>
      </c>
      <c r="B1353" s="1">
        <v>332</v>
      </c>
      <c r="C1353" s="26" t="s">
        <v>9456</v>
      </c>
      <c r="D1353" t="s">
        <v>506</v>
      </c>
      <c r="E1353" s="27" t="s">
        <v>9457</v>
      </c>
      <c r="F1353" s="28" t="s">
        <v>519</v>
      </c>
      <c r="G1353" s="29">
        <v>134</v>
      </c>
      <c r="H1353" s="28">
        <v>0</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5.5">
      <c r="A1355" s="1" t="s">
        <v>511</v>
      </c>
      <c r="E1355" s="32" t="s">
        <v>9452</v>
      </c>
    </row>
    <row r="1356">
      <c r="A1356" s="1" t="s">
        <v>513</v>
      </c>
      <c r="E1356" s="27" t="s">
        <v>506</v>
      </c>
    </row>
    <row r="1357">
      <c r="A1357" s="1" t="s">
        <v>504</v>
      </c>
      <c r="B1357" s="1">
        <v>333</v>
      </c>
      <c r="C1357" s="26" t="s">
        <v>9458</v>
      </c>
      <c r="D1357" t="s">
        <v>506</v>
      </c>
      <c r="E1357" s="27" t="s">
        <v>9459</v>
      </c>
      <c r="F1357" s="28" t="s">
        <v>519</v>
      </c>
      <c r="G1357" s="29">
        <v>138.02000000000001</v>
      </c>
      <c r="H1357" s="28">
        <v>0.0047000000000000002</v>
      </c>
      <c r="I1357" s="30">
        <f>ROUND(G1357*H1357,P4)</f>
        <v>0</v>
      </c>
      <c r="L1357" s="30">
        <v>0</v>
      </c>
      <c r="M1357" s="24">
        <f>ROUND(G1357*L1357,P4)</f>
        <v>0</v>
      </c>
      <c r="N1357" s="25" t="s">
        <v>6049</v>
      </c>
      <c r="O1357" s="31">
        <f>M1357*AA1357</f>
        <v>0</v>
      </c>
      <c r="P1357" s="1">
        <v>3</v>
      </c>
      <c r="AA1357" s="1">
        <f>IF(P1357=1,$O$3,IF(P1357=2,$O$4,$O$5))</f>
        <v>0</v>
      </c>
    </row>
    <row r="1358">
      <c r="A1358" s="1" t="s">
        <v>510</v>
      </c>
      <c r="E1358" s="27" t="s">
        <v>506</v>
      </c>
    </row>
    <row r="1359" ht="25.5">
      <c r="A1359" s="1" t="s">
        <v>511</v>
      </c>
      <c r="E1359" s="32" t="s">
        <v>9460</v>
      </c>
    </row>
    <row r="1360" ht="25.5">
      <c r="A1360" s="1" t="s">
        <v>513</v>
      </c>
      <c r="E1360" s="27" t="s">
        <v>6051</v>
      </c>
    </row>
    <row r="1361">
      <c r="A1361" s="1" t="s">
        <v>504</v>
      </c>
      <c r="B1361" s="1">
        <v>334</v>
      </c>
      <c r="C1361" s="26" t="s">
        <v>9461</v>
      </c>
      <c r="D1361" t="s">
        <v>506</v>
      </c>
      <c r="E1361" s="27" t="s">
        <v>9462</v>
      </c>
      <c r="F1361" s="28" t="s">
        <v>519</v>
      </c>
      <c r="G1361" s="29">
        <v>11</v>
      </c>
      <c r="H1361" s="28">
        <v>0</v>
      </c>
      <c r="I1361" s="30">
        <f>ROUND(G1361*H1361,P4)</f>
        <v>0</v>
      </c>
      <c r="L1361" s="30">
        <v>0</v>
      </c>
      <c r="M1361" s="24">
        <f>ROUND(G1361*L1361,P4)</f>
        <v>0</v>
      </c>
      <c r="N1361" s="25" t="s">
        <v>6049</v>
      </c>
      <c r="O1361" s="31">
        <f>M1361*AA1361</f>
        <v>0</v>
      </c>
      <c r="P1361" s="1">
        <v>3</v>
      </c>
      <c r="AA1361" s="1">
        <f>IF(P1361=1,$O$3,IF(P1361=2,$O$4,$O$5))</f>
        <v>0</v>
      </c>
    </row>
    <row r="1362">
      <c r="A1362" s="1" t="s">
        <v>510</v>
      </c>
      <c r="E1362" s="27" t="s">
        <v>506</v>
      </c>
    </row>
    <row r="1363" ht="25.5">
      <c r="A1363" s="1" t="s">
        <v>511</v>
      </c>
      <c r="E1363" s="32" t="s">
        <v>9463</v>
      </c>
    </row>
    <row r="1364" ht="25.5">
      <c r="A1364" s="1" t="s">
        <v>513</v>
      </c>
      <c r="E1364" s="27" t="s">
        <v>6051</v>
      </c>
    </row>
    <row r="1365">
      <c r="A1365" s="1" t="s">
        <v>504</v>
      </c>
      <c r="B1365" s="1">
        <v>335</v>
      </c>
      <c r="C1365" s="26" t="s">
        <v>9464</v>
      </c>
      <c r="D1365" t="s">
        <v>506</v>
      </c>
      <c r="E1365" s="27" t="s">
        <v>9465</v>
      </c>
      <c r="F1365" s="28" t="s">
        <v>4576</v>
      </c>
      <c r="G1365" s="29">
        <v>11</v>
      </c>
      <c r="H1365" s="28">
        <v>0.00059999999999999995</v>
      </c>
      <c r="I1365" s="30">
        <f>ROUND(G1365*H1365,P4)</f>
        <v>0</v>
      </c>
      <c r="L1365" s="30">
        <v>0</v>
      </c>
      <c r="M1365" s="24">
        <f>ROUND(G1365*L1365,P4)</f>
        <v>0</v>
      </c>
      <c r="N1365" s="25" t="s">
        <v>6049</v>
      </c>
      <c r="O1365" s="31">
        <f>M1365*AA1365</f>
        <v>0</v>
      </c>
      <c r="P1365" s="1">
        <v>3</v>
      </c>
      <c r="AA1365" s="1">
        <f>IF(P1365=1,$O$3,IF(P1365=2,$O$4,$O$5))</f>
        <v>0</v>
      </c>
    </row>
    <row r="1366">
      <c r="A1366" s="1" t="s">
        <v>510</v>
      </c>
      <c r="E1366" s="27" t="s">
        <v>506</v>
      </c>
    </row>
    <row r="1367" ht="25.5">
      <c r="A1367" s="1" t="s">
        <v>511</v>
      </c>
      <c r="E1367" s="32" t="s">
        <v>1369</v>
      </c>
    </row>
    <row r="1368" ht="25.5">
      <c r="A1368" s="1" t="s">
        <v>513</v>
      </c>
      <c r="E1368" s="27" t="s">
        <v>6051</v>
      </c>
    </row>
    <row r="1369" ht="25.5">
      <c r="A1369" s="1" t="s">
        <v>504</v>
      </c>
      <c r="B1369" s="1">
        <v>336</v>
      </c>
      <c r="C1369" s="26" t="s">
        <v>9466</v>
      </c>
      <c r="D1369" t="s">
        <v>506</v>
      </c>
      <c r="E1369" s="27" t="s">
        <v>9467</v>
      </c>
      <c r="F1369" s="28" t="s">
        <v>1626</v>
      </c>
      <c r="G1369" s="29">
        <v>303.95999999999998</v>
      </c>
      <c r="H1369" s="28">
        <v>0</v>
      </c>
      <c r="I1369" s="30">
        <f>ROUND(G1369*H1369,P4)</f>
        <v>0</v>
      </c>
      <c r="L1369" s="30">
        <v>0</v>
      </c>
      <c r="M1369" s="24">
        <f>ROUND(G1369*L1369,P4)</f>
        <v>0</v>
      </c>
      <c r="N1369" s="25" t="s">
        <v>6049</v>
      </c>
      <c r="O1369" s="31">
        <f>M1369*AA1369</f>
        <v>0</v>
      </c>
      <c r="P1369" s="1">
        <v>3</v>
      </c>
      <c r="AA1369" s="1">
        <f>IF(P1369=1,$O$3,IF(P1369=2,$O$4,$O$5))</f>
        <v>0</v>
      </c>
    </row>
    <row r="1370">
      <c r="A1370" s="1" t="s">
        <v>510</v>
      </c>
      <c r="E1370" s="27" t="s">
        <v>506</v>
      </c>
    </row>
    <row r="1371" ht="25.5">
      <c r="A1371" s="1" t="s">
        <v>511</v>
      </c>
      <c r="E1371" s="32" t="s">
        <v>9347</v>
      </c>
    </row>
    <row r="1372" ht="25.5">
      <c r="A1372" s="1" t="s">
        <v>513</v>
      </c>
      <c r="E1372" s="27" t="s">
        <v>6051</v>
      </c>
    </row>
    <row r="1373" ht="25.5">
      <c r="A1373" s="1" t="s">
        <v>504</v>
      </c>
      <c r="B1373" s="1">
        <v>337</v>
      </c>
      <c r="C1373" s="26" t="s">
        <v>9468</v>
      </c>
      <c r="D1373" t="s">
        <v>506</v>
      </c>
      <c r="E1373" s="27" t="s">
        <v>9469</v>
      </c>
      <c r="F1373" s="28" t="s">
        <v>1626</v>
      </c>
      <c r="G1373" s="29">
        <v>334.35599999999999</v>
      </c>
      <c r="H1373" s="28">
        <v>0.00013999999999999999</v>
      </c>
      <c r="I1373" s="30">
        <f>ROUND(G1373*H1373,P4)</f>
        <v>0</v>
      </c>
      <c r="L1373" s="30">
        <v>0</v>
      </c>
      <c r="M1373" s="24">
        <f>ROUND(G1373*L1373,P4)</f>
        <v>0</v>
      </c>
      <c r="N1373" s="25" t="s">
        <v>6049</v>
      </c>
      <c r="O1373" s="31">
        <f>M1373*AA1373</f>
        <v>0</v>
      </c>
      <c r="P1373" s="1">
        <v>3</v>
      </c>
      <c r="AA1373" s="1">
        <f>IF(P1373=1,$O$3,IF(P1373=2,$O$4,$O$5))</f>
        <v>0</v>
      </c>
    </row>
    <row r="1374">
      <c r="A1374" s="1" t="s">
        <v>510</v>
      </c>
      <c r="E1374" s="27" t="s">
        <v>506</v>
      </c>
    </row>
    <row r="1375" ht="25.5">
      <c r="A1375" s="1" t="s">
        <v>511</v>
      </c>
      <c r="E1375" s="32" t="s">
        <v>9470</v>
      </c>
    </row>
    <row r="1376" ht="25.5">
      <c r="A1376" s="1" t="s">
        <v>513</v>
      </c>
      <c r="E1376" s="27" t="s">
        <v>6051</v>
      </c>
    </row>
    <row r="1377">
      <c r="A1377" s="1" t="s">
        <v>501</v>
      </c>
      <c r="C1377" s="22" t="s">
        <v>9471</v>
      </c>
      <c r="E1377" s="23" t="s">
        <v>9472</v>
      </c>
      <c r="L1377" s="24">
        <f>SUMIFS(L1378:L1517,A1378:A1517,"P")</f>
        <v>0</v>
      </c>
      <c r="M1377" s="24">
        <f>SUMIFS(M1378:M1517,A1378:A1517,"P")</f>
        <v>0</v>
      </c>
      <c r="N1377" s="25"/>
    </row>
    <row r="1378">
      <c r="A1378" s="1" t="s">
        <v>504</v>
      </c>
      <c r="B1378" s="1">
        <v>338</v>
      </c>
      <c r="C1378" s="26" t="s">
        <v>9473</v>
      </c>
      <c r="D1378" t="s">
        <v>506</v>
      </c>
      <c r="E1378" s="27" t="s">
        <v>9474</v>
      </c>
      <c r="F1378" s="28" t="s">
        <v>519</v>
      </c>
      <c r="G1378" s="29">
        <v>1</v>
      </c>
      <c r="H1378" s="28">
        <v>0.00044000000000000002</v>
      </c>
      <c r="I1378" s="30">
        <f>ROUND(G1378*H1378,P4)</f>
        <v>0</v>
      </c>
      <c r="L1378" s="30">
        <v>0</v>
      </c>
      <c r="M1378" s="24">
        <f>ROUND(G1378*L1378,P4)</f>
        <v>0</v>
      </c>
      <c r="N1378" s="25" t="s">
        <v>6049</v>
      </c>
      <c r="O1378" s="31">
        <f>M1378*AA1378</f>
        <v>0</v>
      </c>
      <c r="P1378" s="1">
        <v>3</v>
      </c>
      <c r="AA1378" s="1">
        <f>IF(P1378=1,$O$3,IF(P1378=2,$O$4,$O$5))</f>
        <v>0</v>
      </c>
    </row>
    <row r="1379">
      <c r="A1379" s="1" t="s">
        <v>510</v>
      </c>
      <c r="E1379" s="27" t="s">
        <v>506</v>
      </c>
    </row>
    <row r="1380" ht="25.5">
      <c r="A1380" s="1" t="s">
        <v>511</v>
      </c>
      <c r="E1380" s="32" t="s">
        <v>9475</v>
      </c>
    </row>
    <row r="1381" ht="25.5">
      <c r="A1381" s="1" t="s">
        <v>513</v>
      </c>
      <c r="E1381" s="27" t="s">
        <v>6051</v>
      </c>
    </row>
    <row r="1382" ht="25.5">
      <c r="A1382" s="1" t="s">
        <v>504</v>
      </c>
      <c r="B1382" s="1">
        <v>339</v>
      </c>
      <c r="C1382" s="26" t="s">
        <v>9476</v>
      </c>
      <c r="D1382" t="s">
        <v>506</v>
      </c>
      <c r="E1382" s="27" t="s">
        <v>9477</v>
      </c>
      <c r="F1382" s="28" t="s">
        <v>519</v>
      </c>
      <c r="G1382" s="29">
        <v>1</v>
      </c>
      <c r="H1382" s="28">
        <v>0.029999999999999999</v>
      </c>
      <c r="I1382" s="30">
        <f>ROUND(G1382*H1382,P4)</f>
        <v>0</v>
      </c>
      <c r="L1382" s="30">
        <v>0</v>
      </c>
      <c r="M1382" s="24">
        <f>ROUND(G1382*L1382,P4)</f>
        <v>0</v>
      </c>
      <c r="N1382" s="25" t="s">
        <v>506</v>
      </c>
      <c r="O1382" s="31">
        <f>M1382*AA1382</f>
        <v>0</v>
      </c>
      <c r="P1382" s="1">
        <v>3</v>
      </c>
      <c r="AA1382" s="1">
        <f>IF(P1382=1,$O$3,IF(P1382=2,$O$4,$O$5))</f>
        <v>0</v>
      </c>
    </row>
    <row r="1383">
      <c r="A1383" s="1" t="s">
        <v>510</v>
      </c>
      <c r="E1383" s="27" t="s">
        <v>506</v>
      </c>
    </row>
    <row r="1384" ht="25.5">
      <c r="A1384" s="1" t="s">
        <v>511</v>
      </c>
      <c r="E1384" s="32" t="s">
        <v>9475</v>
      </c>
    </row>
    <row r="1385">
      <c r="A1385" s="1" t="s">
        <v>513</v>
      </c>
      <c r="E1385" s="27" t="s">
        <v>506</v>
      </c>
    </row>
    <row r="1386" ht="25.5">
      <c r="A1386" s="1" t="s">
        <v>504</v>
      </c>
      <c r="B1386" s="1">
        <v>340</v>
      </c>
      <c r="C1386" s="26" t="s">
        <v>9478</v>
      </c>
      <c r="D1386" t="s">
        <v>506</v>
      </c>
      <c r="E1386" s="27" t="s">
        <v>9479</v>
      </c>
      <c r="F1386" s="28" t="s">
        <v>1626</v>
      </c>
      <c r="G1386" s="29">
        <v>8.9399999999999995</v>
      </c>
      <c r="H1386" s="28">
        <v>0</v>
      </c>
      <c r="I1386" s="30">
        <f>ROUND(G1386*H1386,P4)</f>
        <v>0</v>
      </c>
      <c r="L1386" s="30">
        <v>0</v>
      </c>
      <c r="M1386" s="24">
        <f>ROUND(G1386*L1386,P4)</f>
        <v>0</v>
      </c>
      <c r="N1386" s="25" t="s">
        <v>6049</v>
      </c>
      <c r="O1386" s="31">
        <f>M1386*AA1386</f>
        <v>0</v>
      </c>
      <c r="P1386" s="1">
        <v>3</v>
      </c>
      <c r="AA1386" s="1">
        <f>IF(P1386=1,$O$3,IF(P1386=2,$O$4,$O$5))</f>
        <v>0</v>
      </c>
    </row>
    <row r="1387">
      <c r="A1387" s="1" t="s">
        <v>510</v>
      </c>
      <c r="E1387" s="27" t="s">
        <v>506</v>
      </c>
    </row>
    <row r="1388" ht="25.5">
      <c r="A1388" s="1" t="s">
        <v>511</v>
      </c>
      <c r="E1388" s="32" t="s">
        <v>9480</v>
      </c>
    </row>
    <row r="1389" ht="25.5">
      <c r="A1389" s="1" t="s">
        <v>513</v>
      </c>
      <c r="E1389" s="27" t="s">
        <v>6051</v>
      </c>
    </row>
    <row r="1390">
      <c r="A1390" s="1" t="s">
        <v>504</v>
      </c>
      <c r="B1390" s="1">
        <v>341</v>
      </c>
      <c r="C1390" s="26" t="s">
        <v>9481</v>
      </c>
      <c r="D1390" t="s">
        <v>506</v>
      </c>
      <c r="E1390" s="27" t="s">
        <v>9482</v>
      </c>
      <c r="F1390" s="28" t="s">
        <v>1626</v>
      </c>
      <c r="G1390" s="29">
        <v>9.8339999999999996</v>
      </c>
      <c r="H1390" s="28">
        <v>0.0093100000000000006</v>
      </c>
      <c r="I1390" s="30">
        <f>ROUND(G1390*H1390,P4)</f>
        <v>0</v>
      </c>
      <c r="L1390" s="30">
        <v>0</v>
      </c>
      <c r="M1390" s="24">
        <f>ROUND(G1390*L1390,P4)</f>
        <v>0</v>
      </c>
      <c r="N1390" s="25" t="s">
        <v>6049</v>
      </c>
      <c r="O1390" s="31">
        <f>M1390*AA1390</f>
        <v>0</v>
      </c>
      <c r="P1390" s="1">
        <v>3</v>
      </c>
      <c r="AA1390" s="1">
        <f>IF(P1390=1,$O$3,IF(P1390=2,$O$4,$O$5))</f>
        <v>0</v>
      </c>
    </row>
    <row r="1391">
      <c r="A1391" s="1" t="s">
        <v>510</v>
      </c>
      <c r="E1391" s="27" t="s">
        <v>506</v>
      </c>
    </row>
    <row r="1392" ht="25.5">
      <c r="A1392" s="1" t="s">
        <v>511</v>
      </c>
      <c r="E1392" s="32" t="s">
        <v>9483</v>
      </c>
    </row>
    <row r="1393" ht="25.5">
      <c r="A1393" s="1" t="s">
        <v>513</v>
      </c>
      <c r="E1393" s="27" t="s">
        <v>6051</v>
      </c>
    </row>
    <row r="1394" ht="25.5">
      <c r="A1394" s="1" t="s">
        <v>504</v>
      </c>
      <c r="B1394" s="1">
        <v>342</v>
      </c>
      <c r="C1394" s="26" t="s">
        <v>9484</v>
      </c>
      <c r="D1394" t="s">
        <v>506</v>
      </c>
      <c r="E1394" s="27" t="s">
        <v>9485</v>
      </c>
      <c r="F1394" s="28" t="s">
        <v>1626</v>
      </c>
      <c r="G1394" s="29">
        <v>14.4</v>
      </c>
      <c r="H1394" s="28">
        <v>0.000263</v>
      </c>
      <c r="I1394" s="30">
        <f>ROUND(G1394*H1394,P4)</f>
        <v>0</v>
      </c>
      <c r="L1394" s="30">
        <v>0</v>
      </c>
      <c r="M1394" s="24">
        <f>ROUND(G1394*L1394,P4)</f>
        <v>0</v>
      </c>
      <c r="N1394" s="25" t="s">
        <v>6049</v>
      </c>
      <c r="O1394" s="31">
        <f>M1394*AA1394</f>
        <v>0</v>
      </c>
      <c r="P1394" s="1">
        <v>3</v>
      </c>
      <c r="AA1394" s="1">
        <f>IF(P1394=1,$O$3,IF(P1394=2,$O$4,$O$5))</f>
        <v>0</v>
      </c>
    </row>
    <row r="1395">
      <c r="A1395" s="1" t="s">
        <v>510</v>
      </c>
      <c r="E1395" s="27" t="s">
        <v>506</v>
      </c>
    </row>
    <row r="1396" ht="25.5">
      <c r="A1396" s="1" t="s">
        <v>511</v>
      </c>
      <c r="E1396" s="32" t="s">
        <v>9486</v>
      </c>
    </row>
    <row r="1397" ht="25.5">
      <c r="A1397" s="1" t="s">
        <v>513</v>
      </c>
      <c r="E1397" s="27" t="s">
        <v>6051</v>
      </c>
    </row>
    <row r="1398">
      <c r="A1398" s="1" t="s">
        <v>504</v>
      </c>
      <c r="B1398" s="1">
        <v>343</v>
      </c>
      <c r="C1398" s="26" t="s">
        <v>9487</v>
      </c>
      <c r="D1398" t="s">
        <v>506</v>
      </c>
      <c r="E1398" s="27" t="s">
        <v>9488</v>
      </c>
      <c r="F1398" s="28" t="s">
        <v>1626</v>
      </c>
      <c r="G1398" s="29">
        <v>14.4</v>
      </c>
      <c r="H1398" s="28">
        <v>0.036110000000000003</v>
      </c>
      <c r="I1398" s="30">
        <f>ROUND(G1398*H1398,P4)</f>
        <v>0</v>
      </c>
      <c r="L1398" s="30">
        <v>0</v>
      </c>
      <c r="M1398" s="24">
        <f>ROUND(G1398*L1398,P4)</f>
        <v>0</v>
      </c>
      <c r="N1398" s="25" t="s">
        <v>6049</v>
      </c>
      <c r="O1398" s="31">
        <f>M1398*AA1398</f>
        <v>0</v>
      </c>
      <c r="P1398" s="1">
        <v>3</v>
      </c>
      <c r="AA1398" s="1">
        <f>IF(P1398=1,$O$3,IF(P1398=2,$O$4,$O$5))</f>
        <v>0</v>
      </c>
    </row>
    <row r="1399">
      <c r="A1399" s="1" t="s">
        <v>510</v>
      </c>
      <c r="E1399" s="27" t="s">
        <v>506</v>
      </c>
    </row>
    <row r="1400" ht="25.5">
      <c r="A1400" s="1" t="s">
        <v>511</v>
      </c>
      <c r="E1400" s="32" t="s">
        <v>9486</v>
      </c>
    </row>
    <row r="1401" ht="25.5">
      <c r="A1401" s="1" t="s">
        <v>513</v>
      </c>
      <c r="E1401" s="27" t="s">
        <v>6051</v>
      </c>
    </row>
    <row r="1402">
      <c r="A1402" s="1" t="s">
        <v>504</v>
      </c>
      <c r="B1402" s="1">
        <v>344</v>
      </c>
      <c r="C1402" s="26" t="s">
        <v>9489</v>
      </c>
      <c r="D1402" t="s">
        <v>506</v>
      </c>
      <c r="E1402" s="27" t="s">
        <v>9490</v>
      </c>
      <c r="F1402" s="28" t="s">
        <v>519</v>
      </c>
      <c r="G1402" s="29">
        <v>5</v>
      </c>
      <c r="H1402" s="28">
        <v>0.00026800000000000001</v>
      </c>
      <c r="I1402" s="30">
        <f>ROUND(G1402*H1402,P4)</f>
        <v>0</v>
      </c>
      <c r="L1402" s="30">
        <v>0</v>
      </c>
      <c r="M1402" s="24">
        <f>ROUND(G1402*L1402,P4)</f>
        <v>0</v>
      </c>
      <c r="N1402" s="25" t="s">
        <v>6049</v>
      </c>
      <c r="O1402" s="31">
        <f>M1402*AA1402</f>
        <v>0</v>
      </c>
      <c r="P1402" s="1">
        <v>3</v>
      </c>
      <c r="AA1402" s="1">
        <f>IF(P1402=1,$O$3,IF(P1402=2,$O$4,$O$5))</f>
        <v>0</v>
      </c>
    </row>
    <row r="1403">
      <c r="A1403" s="1" t="s">
        <v>510</v>
      </c>
      <c r="E1403" s="27" t="s">
        <v>506</v>
      </c>
    </row>
    <row r="1404" ht="25.5">
      <c r="A1404" s="1" t="s">
        <v>511</v>
      </c>
      <c r="E1404" s="32" t="s">
        <v>9491</v>
      </c>
    </row>
    <row r="1405" ht="25.5">
      <c r="A1405" s="1" t="s">
        <v>513</v>
      </c>
      <c r="E1405" s="27" t="s">
        <v>6051</v>
      </c>
    </row>
    <row r="1406">
      <c r="A1406" s="1" t="s">
        <v>504</v>
      </c>
      <c r="B1406" s="1">
        <v>345</v>
      </c>
      <c r="C1406" s="26" t="s">
        <v>9492</v>
      </c>
      <c r="D1406" t="s">
        <v>506</v>
      </c>
      <c r="E1406" s="27" t="s">
        <v>9493</v>
      </c>
      <c r="F1406" s="28" t="s">
        <v>1626</v>
      </c>
      <c r="G1406" s="29">
        <v>1.6000000000000001</v>
      </c>
      <c r="H1406" s="28">
        <v>0.040280000000000003</v>
      </c>
      <c r="I1406" s="30">
        <f>ROUND(G1406*H1406,P4)</f>
        <v>0</v>
      </c>
      <c r="L1406" s="30">
        <v>0</v>
      </c>
      <c r="M1406" s="24">
        <f>ROUND(G1406*L1406,P4)</f>
        <v>0</v>
      </c>
      <c r="N1406" s="25" t="s">
        <v>6049</v>
      </c>
      <c r="O1406" s="31">
        <f>M1406*AA1406</f>
        <v>0</v>
      </c>
      <c r="P1406" s="1">
        <v>3</v>
      </c>
      <c r="AA1406" s="1">
        <f>IF(P1406=1,$O$3,IF(P1406=2,$O$4,$O$5))</f>
        <v>0</v>
      </c>
    </row>
    <row r="1407">
      <c r="A1407" s="1" t="s">
        <v>510</v>
      </c>
      <c r="E1407" s="27" t="s">
        <v>506</v>
      </c>
    </row>
    <row r="1408" ht="25.5">
      <c r="A1408" s="1" t="s">
        <v>511</v>
      </c>
      <c r="E1408" s="32" t="s">
        <v>9494</v>
      </c>
    </row>
    <row r="1409" ht="25.5">
      <c r="A1409" s="1" t="s">
        <v>513</v>
      </c>
      <c r="E1409" s="27" t="s">
        <v>6051</v>
      </c>
    </row>
    <row r="1410" ht="25.5">
      <c r="A1410" s="1" t="s">
        <v>504</v>
      </c>
      <c r="B1410" s="1">
        <v>346</v>
      </c>
      <c r="C1410" s="26" t="s">
        <v>9495</v>
      </c>
      <c r="D1410" t="s">
        <v>506</v>
      </c>
      <c r="E1410" s="27" t="s">
        <v>9496</v>
      </c>
      <c r="F1410" s="28" t="s">
        <v>519</v>
      </c>
      <c r="G1410" s="29">
        <v>8</v>
      </c>
      <c r="H1410" s="28">
        <v>0</v>
      </c>
      <c r="I1410" s="30">
        <f>ROUND(G1410*H1410,P4)</f>
        <v>0</v>
      </c>
      <c r="L1410" s="30">
        <v>0</v>
      </c>
      <c r="M1410" s="24">
        <f>ROUND(G1410*L1410,P4)</f>
        <v>0</v>
      </c>
      <c r="N1410" s="25" t="s">
        <v>6049</v>
      </c>
      <c r="O1410" s="31">
        <f>M1410*AA1410</f>
        <v>0</v>
      </c>
      <c r="P1410" s="1">
        <v>3</v>
      </c>
      <c r="AA1410" s="1">
        <f>IF(P1410=1,$O$3,IF(P1410=2,$O$4,$O$5))</f>
        <v>0</v>
      </c>
    </row>
    <row r="1411">
      <c r="A1411" s="1" t="s">
        <v>510</v>
      </c>
      <c r="E1411" s="27" t="s">
        <v>506</v>
      </c>
    </row>
    <row r="1412" ht="25.5">
      <c r="A1412" s="1" t="s">
        <v>511</v>
      </c>
      <c r="E1412" s="32" t="s">
        <v>846</v>
      </c>
    </row>
    <row r="1413" ht="25.5">
      <c r="A1413" s="1" t="s">
        <v>513</v>
      </c>
      <c r="E1413" s="27" t="s">
        <v>6051</v>
      </c>
    </row>
    <row r="1414">
      <c r="A1414" s="1" t="s">
        <v>504</v>
      </c>
      <c r="B1414" s="1">
        <v>347</v>
      </c>
      <c r="C1414" s="26" t="s">
        <v>9497</v>
      </c>
      <c r="D1414" t="s">
        <v>506</v>
      </c>
      <c r="E1414" s="27" t="s">
        <v>9498</v>
      </c>
      <c r="F1414" s="28" t="s">
        <v>519</v>
      </c>
      <c r="G1414" s="29">
        <v>5</v>
      </c>
      <c r="H1414" s="28">
        <v>0.024500000000000001</v>
      </c>
      <c r="I1414" s="30">
        <f>ROUND(G1414*H1414,P4)</f>
        <v>0</v>
      </c>
      <c r="L1414" s="30">
        <v>0</v>
      </c>
      <c r="M1414" s="24">
        <f>ROUND(G1414*L1414,P4)</f>
        <v>0</v>
      </c>
      <c r="N1414" s="25" t="s">
        <v>506</v>
      </c>
      <c r="O1414" s="31">
        <f>M1414*AA1414</f>
        <v>0</v>
      </c>
      <c r="P1414" s="1">
        <v>3</v>
      </c>
      <c r="AA1414" s="1">
        <f>IF(P1414=1,$O$3,IF(P1414=2,$O$4,$O$5))</f>
        <v>0</v>
      </c>
    </row>
    <row r="1415">
      <c r="A1415" s="1" t="s">
        <v>510</v>
      </c>
      <c r="E1415" s="27" t="s">
        <v>506</v>
      </c>
    </row>
    <row r="1416" ht="63.75">
      <c r="A1416" s="1" t="s">
        <v>511</v>
      </c>
      <c r="E1416" s="32" t="s">
        <v>8817</v>
      </c>
    </row>
    <row r="1417">
      <c r="A1417" s="1" t="s">
        <v>513</v>
      </c>
      <c r="E1417" s="27" t="s">
        <v>506</v>
      </c>
    </row>
    <row r="1418">
      <c r="A1418" s="1" t="s">
        <v>504</v>
      </c>
      <c r="B1418" s="1">
        <v>348</v>
      </c>
      <c r="C1418" s="26" t="s">
        <v>9499</v>
      </c>
      <c r="D1418" t="s">
        <v>506</v>
      </c>
      <c r="E1418" s="27" t="s">
        <v>9500</v>
      </c>
      <c r="F1418" s="28" t="s">
        <v>519</v>
      </c>
      <c r="G1418" s="29">
        <v>3</v>
      </c>
      <c r="H1418" s="28">
        <v>0.017000000000000001</v>
      </c>
      <c r="I1418" s="30">
        <f>ROUND(G1418*H1418,P4)</f>
        <v>0</v>
      </c>
      <c r="L1418" s="30">
        <v>0</v>
      </c>
      <c r="M1418" s="24">
        <f>ROUND(G1418*L1418,P4)</f>
        <v>0</v>
      </c>
      <c r="N1418" s="25" t="s">
        <v>506</v>
      </c>
      <c r="O1418" s="31">
        <f>M1418*AA1418</f>
        <v>0</v>
      </c>
      <c r="P1418" s="1">
        <v>3</v>
      </c>
      <c r="AA1418" s="1">
        <f>IF(P1418=1,$O$3,IF(P1418=2,$O$4,$O$5))</f>
        <v>0</v>
      </c>
    </row>
    <row r="1419">
      <c r="A1419" s="1" t="s">
        <v>510</v>
      </c>
      <c r="E1419" s="27" t="s">
        <v>506</v>
      </c>
    </row>
    <row r="1420" ht="51">
      <c r="A1420" s="1" t="s">
        <v>511</v>
      </c>
      <c r="E1420" s="32" t="s">
        <v>9501</v>
      </c>
    </row>
    <row r="1421">
      <c r="A1421" s="1" t="s">
        <v>513</v>
      </c>
      <c r="E1421" s="27" t="s">
        <v>506</v>
      </c>
    </row>
    <row r="1422">
      <c r="A1422" s="1" t="s">
        <v>504</v>
      </c>
      <c r="B1422" s="1">
        <v>349</v>
      </c>
      <c r="C1422" s="26" t="s">
        <v>9502</v>
      </c>
      <c r="D1422" t="s">
        <v>506</v>
      </c>
      <c r="E1422" s="27" t="s">
        <v>9503</v>
      </c>
      <c r="F1422" s="28" t="s">
        <v>519</v>
      </c>
      <c r="G1422" s="29">
        <v>8</v>
      </c>
      <c r="H1422" s="28">
        <v>0</v>
      </c>
      <c r="I1422" s="30">
        <f>ROUND(G1422*H1422,P4)</f>
        <v>0</v>
      </c>
      <c r="L1422" s="30">
        <v>0</v>
      </c>
      <c r="M1422" s="24">
        <f>ROUND(G1422*L1422,P4)</f>
        <v>0</v>
      </c>
      <c r="N1422" s="25" t="s">
        <v>6049</v>
      </c>
      <c r="O1422" s="31">
        <f>M1422*AA1422</f>
        <v>0</v>
      </c>
      <c r="P1422" s="1">
        <v>3</v>
      </c>
      <c r="AA1422" s="1">
        <f>IF(P1422=1,$O$3,IF(P1422=2,$O$4,$O$5))</f>
        <v>0</v>
      </c>
    </row>
    <row r="1423">
      <c r="A1423" s="1" t="s">
        <v>510</v>
      </c>
      <c r="E1423" s="27" t="s">
        <v>506</v>
      </c>
    </row>
    <row r="1424" ht="25.5">
      <c r="A1424" s="1" t="s">
        <v>511</v>
      </c>
      <c r="E1424" s="32" t="s">
        <v>846</v>
      </c>
    </row>
    <row r="1425" ht="25.5">
      <c r="A1425" s="1" t="s">
        <v>513</v>
      </c>
      <c r="E1425" s="27" t="s">
        <v>6051</v>
      </c>
    </row>
    <row r="1426">
      <c r="A1426" s="1" t="s">
        <v>504</v>
      </c>
      <c r="B1426" s="1">
        <v>350</v>
      </c>
      <c r="C1426" s="26" t="s">
        <v>9504</v>
      </c>
      <c r="D1426" t="s">
        <v>506</v>
      </c>
      <c r="E1426" s="27" t="s">
        <v>9505</v>
      </c>
      <c r="F1426" s="28" t="s">
        <v>519</v>
      </c>
      <c r="G1426" s="29">
        <v>8</v>
      </c>
      <c r="H1426" s="28">
        <v>0.0023999999999999998</v>
      </c>
      <c r="I1426" s="30">
        <f>ROUND(G1426*H1426,P4)</f>
        <v>0</v>
      </c>
      <c r="L1426" s="30">
        <v>0</v>
      </c>
      <c r="M1426" s="24">
        <f>ROUND(G1426*L1426,P4)</f>
        <v>0</v>
      </c>
      <c r="N1426" s="25" t="s">
        <v>6049</v>
      </c>
      <c r="O1426" s="31">
        <f>M1426*AA1426</f>
        <v>0</v>
      </c>
      <c r="P1426" s="1">
        <v>3</v>
      </c>
      <c r="AA1426" s="1">
        <f>IF(P1426=1,$O$3,IF(P1426=2,$O$4,$O$5))</f>
        <v>0</v>
      </c>
    </row>
    <row r="1427">
      <c r="A1427" s="1" t="s">
        <v>510</v>
      </c>
      <c r="E1427" s="27" t="s">
        <v>506</v>
      </c>
    </row>
    <row r="1428" ht="102">
      <c r="A1428" s="1" t="s">
        <v>511</v>
      </c>
      <c r="E1428" s="32" t="s">
        <v>9506</v>
      </c>
    </row>
    <row r="1429" ht="25.5">
      <c r="A1429" s="1" t="s">
        <v>513</v>
      </c>
      <c r="E1429" s="27" t="s">
        <v>6051</v>
      </c>
    </row>
    <row r="1430">
      <c r="A1430" s="1" t="s">
        <v>504</v>
      </c>
      <c r="B1430" s="1">
        <v>351</v>
      </c>
      <c r="C1430" s="26" t="s">
        <v>9507</v>
      </c>
      <c r="D1430" t="s">
        <v>506</v>
      </c>
      <c r="E1430" s="27" t="s">
        <v>9508</v>
      </c>
      <c r="F1430" s="28" t="s">
        <v>519</v>
      </c>
      <c r="G1430" s="29">
        <v>10</v>
      </c>
      <c r="H1430" s="28">
        <v>0</v>
      </c>
      <c r="I1430" s="30">
        <f>ROUND(G1430*H1430,P4)</f>
        <v>0</v>
      </c>
      <c r="L1430" s="30">
        <v>0</v>
      </c>
      <c r="M1430" s="24">
        <f>ROUND(G1430*L1430,P4)</f>
        <v>0</v>
      </c>
      <c r="N1430" s="25" t="s">
        <v>6049</v>
      </c>
      <c r="O1430" s="31">
        <f>M1430*AA1430</f>
        <v>0</v>
      </c>
      <c r="P1430" s="1">
        <v>3</v>
      </c>
      <c r="AA1430" s="1">
        <f>IF(P1430=1,$O$3,IF(P1430=2,$O$4,$O$5))</f>
        <v>0</v>
      </c>
    </row>
    <row r="1431">
      <c r="A1431" s="1" t="s">
        <v>510</v>
      </c>
      <c r="E1431" s="27" t="s">
        <v>506</v>
      </c>
    </row>
    <row r="1432" ht="25.5">
      <c r="A1432" s="1" t="s">
        <v>511</v>
      </c>
      <c r="E1432" s="32" t="s">
        <v>666</v>
      </c>
    </row>
    <row r="1433" ht="25.5">
      <c r="A1433" s="1" t="s">
        <v>513</v>
      </c>
      <c r="E1433" s="27" t="s">
        <v>6051</v>
      </c>
    </row>
    <row r="1434">
      <c r="A1434" s="1" t="s">
        <v>504</v>
      </c>
      <c r="B1434" s="1">
        <v>352</v>
      </c>
      <c r="C1434" s="26" t="s">
        <v>9509</v>
      </c>
      <c r="D1434" t="s">
        <v>506</v>
      </c>
      <c r="E1434" s="27" t="s">
        <v>9510</v>
      </c>
      <c r="F1434" s="28" t="s">
        <v>519</v>
      </c>
      <c r="G1434" s="29">
        <v>4</v>
      </c>
      <c r="H1434" s="28">
        <v>0.00014999999999999999</v>
      </c>
      <c r="I1434" s="30">
        <f>ROUND(G1434*H1434,P4)</f>
        <v>0</v>
      </c>
      <c r="L1434" s="30">
        <v>0</v>
      </c>
      <c r="M1434" s="24">
        <f>ROUND(G1434*L1434,P4)</f>
        <v>0</v>
      </c>
      <c r="N1434" s="25" t="s">
        <v>6049</v>
      </c>
      <c r="O1434" s="31">
        <f>M1434*AA1434</f>
        <v>0</v>
      </c>
      <c r="P1434" s="1">
        <v>3</v>
      </c>
      <c r="AA1434" s="1">
        <f>IF(P1434=1,$O$3,IF(P1434=2,$O$4,$O$5))</f>
        <v>0</v>
      </c>
    </row>
    <row r="1435">
      <c r="A1435" s="1" t="s">
        <v>510</v>
      </c>
      <c r="E1435" s="27" t="s">
        <v>506</v>
      </c>
    </row>
    <row r="1436" ht="51">
      <c r="A1436" s="1" t="s">
        <v>511</v>
      </c>
      <c r="E1436" s="32" t="s">
        <v>9511</v>
      </c>
    </row>
    <row r="1437" ht="25.5">
      <c r="A1437" s="1" t="s">
        <v>513</v>
      </c>
      <c r="E1437" s="27" t="s">
        <v>6051</v>
      </c>
    </row>
    <row r="1438">
      <c r="A1438" s="1" t="s">
        <v>504</v>
      </c>
      <c r="B1438" s="1">
        <v>353</v>
      </c>
      <c r="C1438" s="26" t="s">
        <v>9512</v>
      </c>
      <c r="D1438" t="s">
        <v>506</v>
      </c>
      <c r="E1438" s="27" t="s">
        <v>9513</v>
      </c>
      <c r="F1438" s="28" t="s">
        <v>519</v>
      </c>
      <c r="G1438" s="29">
        <v>6</v>
      </c>
      <c r="H1438" s="28">
        <v>0.00014999999999999999</v>
      </c>
      <c r="I1438" s="30">
        <f>ROUND(G1438*H1438,P4)</f>
        <v>0</v>
      </c>
      <c r="L1438" s="30">
        <v>0</v>
      </c>
      <c r="M1438" s="24">
        <f>ROUND(G1438*L1438,P4)</f>
        <v>0</v>
      </c>
      <c r="N1438" s="25" t="s">
        <v>6049</v>
      </c>
      <c r="O1438" s="31">
        <f>M1438*AA1438</f>
        <v>0</v>
      </c>
      <c r="P1438" s="1">
        <v>3</v>
      </c>
      <c r="AA1438" s="1">
        <f>IF(P1438=1,$O$3,IF(P1438=2,$O$4,$O$5))</f>
        <v>0</v>
      </c>
    </row>
    <row r="1439">
      <c r="A1439" s="1" t="s">
        <v>510</v>
      </c>
      <c r="E1439" s="27" t="s">
        <v>506</v>
      </c>
    </row>
    <row r="1440" ht="89.25">
      <c r="A1440" s="1" t="s">
        <v>511</v>
      </c>
      <c r="E1440" s="32" t="s">
        <v>9514</v>
      </c>
    </row>
    <row r="1441" ht="25.5">
      <c r="A1441" s="1" t="s">
        <v>513</v>
      </c>
      <c r="E1441" s="27" t="s">
        <v>6051</v>
      </c>
    </row>
    <row r="1442">
      <c r="A1442" s="1" t="s">
        <v>504</v>
      </c>
      <c r="B1442" s="1">
        <v>354</v>
      </c>
      <c r="C1442" s="26" t="s">
        <v>9515</v>
      </c>
      <c r="D1442" t="s">
        <v>506</v>
      </c>
      <c r="E1442" s="27" t="s">
        <v>9516</v>
      </c>
      <c r="F1442" s="28" t="s">
        <v>519</v>
      </c>
      <c r="G1442" s="29">
        <v>6</v>
      </c>
      <c r="H1442" s="28">
        <v>0</v>
      </c>
      <c r="I1442" s="30">
        <f>ROUND(G1442*H1442,P4)</f>
        <v>0</v>
      </c>
      <c r="L1442" s="30">
        <v>0</v>
      </c>
      <c r="M1442" s="24">
        <f>ROUND(G1442*L1442,P4)</f>
        <v>0</v>
      </c>
      <c r="N1442" s="25" t="s">
        <v>6049</v>
      </c>
      <c r="O1442" s="31">
        <f>M1442*AA1442</f>
        <v>0</v>
      </c>
      <c r="P1442" s="1">
        <v>3</v>
      </c>
      <c r="AA1442" s="1">
        <f>IF(P1442=1,$O$3,IF(P1442=2,$O$4,$O$5))</f>
        <v>0</v>
      </c>
    </row>
    <row r="1443">
      <c r="A1443" s="1" t="s">
        <v>510</v>
      </c>
      <c r="E1443" s="27" t="s">
        <v>506</v>
      </c>
    </row>
    <row r="1444" ht="25.5">
      <c r="A1444" s="1" t="s">
        <v>511</v>
      </c>
      <c r="E1444" s="32" t="s">
        <v>657</v>
      </c>
    </row>
    <row r="1445" ht="25.5">
      <c r="A1445" s="1" t="s">
        <v>513</v>
      </c>
      <c r="E1445" s="27" t="s">
        <v>6051</v>
      </c>
    </row>
    <row r="1446">
      <c r="A1446" s="1" t="s">
        <v>504</v>
      </c>
      <c r="B1446" s="1">
        <v>355</v>
      </c>
      <c r="C1446" s="26" t="s">
        <v>9517</v>
      </c>
      <c r="D1446" t="s">
        <v>506</v>
      </c>
      <c r="E1446" s="27" t="s">
        <v>9518</v>
      </c>
      <c r="F1446" s="28" t="s">
        <v>519</v>
      </c>
      <c r="G1446" s="29">
        <v>6</v>
      </c>
      <c r="H1446" s="28">
        <v>0.0022000000000000001</v>
      </c>
      <c r="I1446" s="30">
        <f>ROUND(G1446*H1446,P4)</f>
        <v>0</v>
      </c>
      <c r="L1446" s="30">
        <v>0</v>
      </c>
      <c r="M1446" s="24">
        <f>ROUND(G1446*L1446,P4)</f>
        <v>0</v>
      </c>
      <c r="N1446" s="25" t="s">
        <v>506</v>
      </c>
      <c r="O1446" s="31">
        <f>M1446*AA1446</f>
        <v>0</v>
      </c>
      <c r="P1446" s="1">
        <v>3</v>
      </c>
      <c r="AA1446" s="1">
        <f>IF(P1446=1,$O$3,IF(P1446=2,$O$4,$O$5))</f>
        <v>0</v>
      </c>
    </row>
    <row r="1447">
      <c r="A1447" s="1" t="s">
        <v>510</v>
      </c>
      <c r="E1447" s="27" t="s">
        <v>506</v>
      </c>
    </row>
    <row r="1448" ht="89.25">
      <c r="A1448" s="1" t="s">
        <v>511</v>
      </c>
      <c r="E1448" s="32" t="s">
        <v>9514</v>
      </c>
    </row>
    <row r="1449">
      <c r="A1449" s="1" t="s">
        <v>513</v>
      </c>
      <c r="E1449" s="27" t="s">
        <v>506</v>
      </c>
    </row>
    <row r="1450">
      <c r="A1450" s="1" t="s">
        <v>504</v>
      </c>
      <c r="B1450" s="1">
        <v>356</v>
      </c>
      <c r="C1450" s="26" t="s">
        <v>9519</v>
      </c>
      <c r="D1450" t="s">
        <v>506</v>
      </c>
      <c r="E1450" s="27" t="s">
        <v>9520</v>
      </c>
      <c r="F1450" s="28" t="s">
        <v>519</v>
      </c>
      <c r="G1450" s="29">
        <v>3</v>
      </c>
      <c r="H1450" s="28">
        <v>0.00014999999999999999</v>
      </c>
      <c r="I1450" s="30">
        <f>ROUND(G1450*H1450,P4)</f>
        <v>0</v>
      </c>
      <c r="L1450" s="30">
        <v>0</v>
      </c>
      <c r="M1450" s="24">
        <f>ROUND(G1450*L1450,P4)</f>
        <v>0</v>
      </c>
      <c r="N1450" s="25" t="s">
        <v>506</v>
      </c>
      <c r="O1450" s="31">
        <f>M1450*AA1450</f>
        <v>0</v>
      </c>
      <c r="P1450" s="1">
        <v>3</v>
      </c>
      <c r="AA1450" s="1">
        <f>IF(P1450=1,$O$3,IF(P1450=2,$O$4,$O$5))</f>
        <v>0</v>
      </c>
    </row>
    <row r="1451">
      <c r="A1451" s="1" t="s">
        <v>510</v>
      </c>
      <c r="E1451" s="27" t="s">
        <v>506</v>
      </c>
    </row>
    <row r="1452" ht="51">
      <c r="A1452" s="1" t="s">
        <v>511</v>
      </c>
      <c r="E1452" s="32" t="s">
        <v>9521</v>
      </c>
    </row>
    <row r="1453">
      <c r="A1453" s="1" t="s">
        <v>513</v>
      </c>
      <c r="E1453" s="27" t="s">
        <v>506</v>
      </c>
    </row>
    <row r="1454">
      <c r="A1454" s="1" t="s">
        <v>504</v>
      </c>
      <c r="B1454" s="1">
        <v>357</v>
      </c>
      <c r="C1454" s="26" t="s">
        <v>9522</v>
      </c>
      <c r="D1454" t="s">
        <v>506</v>
      </c>
      <c r="E1454" s="27" t="s">
        <v>9523</v>
      </c>
      <c r="F1454" s="28" t="s">
        <v>519</v>
      </c>
      <c r="G1454" s="29">
        <v>3</v>
      </c>
      <c r="H1454" s="28">
        <v>0.00014999999999999999</v>
      </c>
      <c r="I1454" s="30">
        <f>ROUND(G1454*H1454,P4)</f>
        <v>0</v>
      </c>
      <c r="L1454" s="30">
        <v>0</v>
      </c>
      <c r="M1454" s="24">
        <f>ROUND(G1454*L1454,P4)</f>
        <v>0</v>
      </c>
      <c r="N1454" s="25" t="s">
        <v>506</v>
      </c>
      <c r="O1454" s="31">
        <f>M1454*AA1454</f>
        <v>0</v>
      </c>
      <c r="P1454" s="1">
        <v>3</v>
      </c>
      <c r="AA1454" s="1">
        <f>IF(P1454=1,$O$3,IF(P1454=2,$O$4,$O$5))</f>
        <v>0</v>
      </c>
    </row>
    <row r="1455">
      <c r="A1455" s="1" t="s">
        <v>510</v>
      </c>
      <c r="E1455" s="27" t="s">
        <v>506</v>
      </c>
    </row>
    <row r="1456" ht="51">
      <c r="A1456" s="1" t="s">
        <v>511</v>
      </c>
      <c r="E1456" s="32" t="s">
        <v>9524</v>
      </c>
    </row>
    <row r="1457">
      <c r="A1457" s="1" t="s">
        <v>513</v>
      </c>
      <c r="E1457" s="27" t="s">
        <v>506</v>
      </c>
    </row>
    <row r="1458">
      <c r="A1458" s="1" t="s">
        <v>504</v>
      </c>
      <c r="B1458" s="1">
        <v>358</v>
      </c>
      <c r="C1458" s="26" t="s">
        <v>9525</v>
      </c>
      <c r="D1458" t="s">
        <v>506</v>
      </c>
      <c r="E1458" s="27" t="s">
        <v>9526</v>
      </c>
      <c r="F1458" s="28" t="s">
        <v>519</v>
      </c>
      <c r="G1458" s="29">
        <v>4</v>
      </c>
      <c r="H1458" s="28">
        <v>0</v>
      </c>
      <c r="I1458" s="30">
        <f>ROUND(G1458*H1458,P4)</f>
        <v>0</v>
      </c>
      <c r="L1458" s="30">
        <v>0</v>
      </c>
      <c r="M1458" s="24">
        <f>ROUND(G1458*L1458,P4)</f>
        <v>0</v>
      </c>
      <c r="N1458" s="25" t="s">
        <v>6049</v>
      </c>
      <c r="O1458" s="31">
        <f>M1458*AA1458</f>
        <v>0</v>
      </c>
      <c r="P1458" s="1">
        <v>3</v>
      </c>
      <c r="AA1458" s="1">
        <f>IF(P1458=1,$O$3,IF(P1458=2,$O$4,$O$5))</f>
        <v>0</v>
      </c>
    </row>
    <row r="1459">
      <c r="A1459" s="1" t="s">
        <v>510</v>
      </c>
      <c r="E1459" s="27" t="s">
        <v>506</v>
      </c>
    </row>
    <row r="1460" ht="25.5">
      <c r="A1460" s="1" t="s">
        <v>511</v>
      </c>
      <c r="E1460" s="32" t="s">
        <v>541</v>
      </c>
    </row>
    <row r="1461" ht="25.5">
      <c r="A1461" s="1" t="s">
        <v>513</v>
      </c>
      <c r="E1461" s="27" t="s">
        <v>6051</v>
      </c>
    </row>
    <row r="1462">
      <c r="A1462" s="1" t="s">
        <v>504</v>
      </c>
      <c r="B1462" s="1">
        <v>359</v>
      </c>
      <c r="C1462" s="26" t="s">
        <v>9527</v>
      </c>
      <c r="D1462" t="s">
        <v>506</v>
      </c>
      <c r="E1462" s="27" t="s">
        <v>9528</v>
      </c>
      <c r="F1462" s="28" t="s">
        <v>519</v>
      </c>
      <c r="G1462" s="29">
        <v>4</v>
      </c>
      <c r="H1462" s="28">
        <v>0.0022000000000000001</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1">
      <c r="A1464" s="1" t="s">
        <v>511</v>
      </c>
      <c r="E1464" s="32" t="s">
        <v>9511</v>
      </c>
    </row>
    <row r="1465">
      <c r="A1465" s="1" t="s">
        <v>513</v>
      </c>
      <c r="E1465" s="27" t="s">
        <v>506</v>
      </c>
    </row>
    <row r="1466">
      <c r="A1466" s="1" t="s">
        <v>504</v>
      </c>
      <c r="B1466" s="1">
        <v>360</v>
      </c>
      <c r="C1466" s="26" t="s">
        <v>9529</v>
      </c>
      <c r="D1466" t="s">
        <v>506</v>
      </c>
      <c r="E1466" s="27" t="s">
        <v>9530</v>
      </c>
      <c r="F1466" s="28" t="s">
        <v>519</v>
      </c>
      <c r="G1466" s="29">
        <v>8</v>
      </c>
      <c r="H1466" s="28">
        <v>0</v>
      </c>
      <c r="I1466" s="30">
        <f>ROUND(G1466*H1466,P4)</f>
        <v>0</v>
      </c>
      <c r="L1466" s="30">
        <v>0</v>
      </c>
      <c r="M1466" s="24">
        <f>ROUND(G1466*L1466,P4)</f>
        <v>0</v>
      </c>
      <c r="N1466" s="25" t="s">
        <v>6049</v>
      </c>
      <c r="O1466" s="31">
        <f>M1466*AA1466</f>
        <v>0</v>
      </c>
      <c r="P1466" s="1">
        <v>3</v>
      </c>
      <c r="AA1466" s="1">
        <f>IF(P1466=1,$O$3,IF(P1466=2,$O$4,$O$5))</f>
        <v>0</v>
      </c>
    </row>
    <row r="1467">
      <c r="A1467" s="1" t="s">
        <v>510</v>
      </c>
      <c r="E1467" s="27" t="s">
        <v>506</v>
      </c>
    </row>
    <row r="1468" ht="25.5">
      <c r="A1468" s="1" t="s">
        <v>511</v>
      </c>
      <c r="E1468" s="32" t="s">
        <v>846</v>
      </c>
    </row>
    <row r="1469" ht="25.5">
      <c r="A1469" s="1" t="s">
        <v>513</v>
      </c>
      <c r="E1469" s="27" t="s">
        <v>6051</v>
      </c>
    </row>
    <row r="1470">
      <c r="A1470" s="1" t="s">
        <v>504</v>
      </c>
      <c r="B1470" s="1">
        <v>361</v>
      </c>
      <c r="C1470" s="26" t="s">
        <v>9531</v>
      </c>
      <c r="D1470" t="s">
        <v>506</v>
      </c>
      <c r="E1470" s="27" t="s">
        <v>9532</v>
      </c>
      <c r="F1470" s="28" t="s">
        <v>519</v>
      </c>
      <c r="G1470" s="29">
        <v>8</v>
      </c>
      <c r="H1470" s="28">
        <v>0.00014999999999999999</v>
      </c>
      <c r="I1470" s="30">
        <f>ROUND(G1470*H1470,P4)</f>
        <v>0</v>
      </c>
      <c r="L1470" s="30">
        <v>0</v>
      </c>
      <c r="M1470" s="24">
        <f>ROUND(G1470*L1470,P4)</f>
        <v>0</v>
      </c>
      <c r="N1470" s="25" t="s">
        <v>506</v>
      </c>
      <c r="O1470" s="31">
        <f>M1470*AA1470</f>
        <v>0</v>
      </c>
      <c r="P1470" s="1">
        <v>3</v>
      </c>
      <c r="AA1470" s="1">
        <f>IF(P1470=1,$O$3,IF(P1470=2,$O$4,$O$5))</f>
        <v>0</v>
      </c>
    </row>
    <row r="1471">
      <c r="A1471" s="1" t="s">
        <v>510</v>
      </c>
      <c r="E1471" s="27" t="s">
        <v>506</v>
      </c>
    </row>
    <row r="1472" ht="102">
      <c r="A1472" s="1" t="s">
        <v>511</v>
      </c>
      <c r="E1472" s="32" t="s">
        <v>9506</v>
      </c>
    </row>
    <row r="1473">
      <c r="A1473" s="1" t="s">
        <v>513</v>
      </c>
      <c r="E1473" s="27" t="s">
        <v>506</v>
      </c>
    </row>
    <row r="1474">
      <c r="A1474" s="1" t="s">
        <v>504</v>
      </c>
      <c r="B1474" s="1">
        <v>362</v>
      </c>
      <c r="C1474" s="26" t="s">
        <v>9533</v>
      </c>
      <c r="D1474" t="s">
        <v>506</v>
      </c>
      <c r="E1474" s="27" t="s">
        <v>9534</v>
      </c>
      <c r="F1474" s="28" t="s">
        <v>519</v>
      </c>
      <c r="G1474" s="29">
        <v>8</v>
      </c>
      <c r="H1474" s="28">
        <v>0.00014999999999999999</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102">
      <c r="A1476" s="1" t="s">
        <v>511</v>
      </c>
      <c r="E1476" s="32" t="s">
        <v>9506</v>
      </c>
    </row>
    <row r="1477">
      <c r="A1477" s="1" t="s">
        <v>513</v>
      </c>
      <c r="E1477" s="27" t="s">
        <v>506</v>
      </c>
    </row>
    <row r="1478">
      <c r="A1478" s="1" t="s">
        <v>504</v>
      </c>
      <c r="B1478" s="1">
        <v>363</v>
      </c>
      <c r="C1478" s="26" t="s">
        <v>9535</v>
      </c>
      <c r="D1478" t="s">
        <v>506</v>
      </c>
      <c r="E1478" s="27" t="s">
        <v>9536</v>
      </c>
      <c r="F1478" s="28" t="s">
        <v>519</v>
      </c>
      <c r="G1478" s="29">
        <v>8</v>
      </c>
      <c r="H1478" s="28">
        <v>0</v>
      </c>
      <c r="I1478" s="30">
        <f>ROUND(G1478*H1478,P4)</f>
        <v>0</v>
      </c>
      <c r="L1478" s="30">
        <v>0</v>
      </c>
      <c r="M1478" s="24">
        <f>ROUND(G1478*L1478,P4)</f>
        <v>0</v>
      </c>
      <c r="N1478" s="25" t="s">
        <v>6049</v>
      </c>
      <c r="O1478" s="31">
        <f>M1478*AA1478</f>
        <v>0</v>
      </c>
      <c r="P1478" s="1">
        <v>3</v>
      </c>
      <c r="AA1478" s="1">
        <f>IF(P1478=1,$O$3,IF(P1478=2,$O$4,$O$5))</f>
        <v>0</v>
      </c>
    </row>
    <row r="1479">
      <c r="A1479" s="1" t="s">
        <v>510</v>
      </c>
      <c r="E1479" s="27" t="s">
        <v>506</v>
      </c>
    </row>
    <row r="1480" ht="25.5">
      <c r="A1480" s="1" t="s">
        <v>511</v>
      </c>
      <c r="E1480" s="32" t="s">
        <v>846</v>
      </c>
    </row>
    <row r="1481" ht="25.5">
      <c r="A1481" s="1" t="s">
        <v>513</v>
      </c>
      <c r="E1481" s="27" t="s">
        <v>6051</v>
      </c>
    </row>
    <row r="1482">
      <c r="A1482" s="1" t="s">
        <v>504</v>
      </c>
      <c r="B1482" s="1">
        <v>364</v>
      </c>
      <c r="C1482" s="26" t="s">
        <v>9537</v>
      </c>
      <c r="D1482" t="s">
        <v>506</v>
      </c>
      <c r="E1482" s="27" t="s">
        <v>9538</v>
      </c>
      <c r="F1482" s="28" t="s">
        <v>519</v>
      </c>
      <c r="G1482" s="29">
        <v>8</v>
      </c>
      <c r="H1482" s="28">
        <v>0.0022000000000000001</v>
      </c>
      <c r="I1482" s="30">
        <f>ROUND(G1482*H1482,P4)</f>
        <v>0</v>
      </c>
      <c r="L1482" s="30">
        <v>0</v>
      </c>
      <c r="M1482" s="24">
        <f>ROUND(G1482*L1482,P4)</f>
        <v>0</v>
      </c>
      <c r="N1482" s="25" t="s">
        <v>6049</v>
      </c>
      <c r="O1482" s="31">
        <f>M1482*AA1482</f>
        <v>0</v>
      </c>
      <c r="P1482" s="1">
        <v>3</v>
      </c>
      <c r="AA1482" s="1">
        <f>IF(P1482=1,$O$3,IF(P1482=2,$O$4,$O$5))</f>
        <v>0</v>
      </c>
    </row>
    <row r="1483">
      <c r="A1483" s="1" t="s">
        <v>510</v>
      </c>
      <c r="E1483" s="27" t="s">
        <v>506</v>
      </c>
    </row>
    <row r="1484" ht="102">
      <c r="A1484" s="1" t="s">
        <v>511</v>
      </c>
      <c r="E1484" s="32" t="s">
        <v>9506</v>
      </c>
    </row>
    <row r="1485" ht="25.5">
      <c r="A1485" s="1" t="s">
        <v>513</v>
      </c>
      <c r="E1485" s="27" t="s">
        <v>6051</v>
      </c>
    </row>
    <row r="1486">
      <c r="A1486" s="1" t="s">
        <v>504</v>
      </c>
      <c r="B1486" s="1">
        <v>365</v>
      </c>
      <c r="C1486" s="26" t="s">
        <v>9539</v>
      </c>
      <c r="D1486" t="s">
        <v>506</v>
      </c>
      <c r="E1486" s="27" t="s">
        <v>9540</v>
      </c>
      <c r="F1486" s="28" t="s">
        <v>519</v>
      </c>
      <c r="G1486" s="29">
        <v>8</v>
      </c>
      <c r="H1486" s="28">
        <v>0</v>
      </c>
      <c r="I1486" s="30">
        <f>ROUND(G1486*H1486,P4)</f>
        <v>0</v>
      </c>
      <c r="L1486" s="30">
        <v>0</v>
      </c>
      <c r="M1486" s="24">
        <f>ROUND(G1486*L1486,P4)</f>
        <v>0</v>
      </c>
      <c r="N1486" s="25" t="s">
        <v>6049</v>
      </c>
      <c r="O1486" s="31">
        <f>M1486*AA1486</f>
        <v>0</v>
      </c>
      <c r="P1486" s="1">
        <v>3</v>
      </c>
      <c r="AA1486" s="1">
        <f>IF(P1486=1,$O$3,IF(P1486=2,$O$4,$O$5))</f>
        <v>0</v>
      </c>
    </row>
    <row r="1487">
      <c r="A1487" s="1" t="s">
        <v>510</v>
      </c>
      <c r="E1487" s="27" t="s">
        <v>506</v>
      </c>
    </row>
    <row r="1488" ht="25.5">
      <c r="A1488" s="1" t="s">
        <v>511</v>
      </c>
      <c r="E1488" s="32" t="s">
        <v>846</v>
      </c>
    </row>
    <row r="1489" ht="25.5">
      <c r="A1489" s="1" t="s">
        <v>513</v>
      </c>
      <c r="E1489" s="27" t="s">
        <v>6051</v>
      </c>
    </row>
    <row r="1490">
      <c r="A1490" s="1" t="s">
        <v>504</v>
      </c>
      <c r="B1490" s="1">
        <v>366</v>
      </c>
      <c r="C1490" s="26" t="s">
        <v>9541</v>
      </c>
      <c r="D1490" t="s">
        <v>506</v>
      </c>
      <c r="E1490" s="27" t="s">
        <v>9542</v>
      </c>
      <c r="F1490" s="28" t="s">
        <v>519</v>
      </c>
      <c r="G1490" s="29">
        <v>8</v>
      </c>
      <c r="H1490" s="28">
        <v>0.0022000000000000001</v>
      </c>
      <c r="I1490" s="30">
        <f>ROUND(G1490*H1490,P4)</f>
        <v>0</v>
      </c>
      <c r="L1490" s="30">
        <v>0</v>
      </c>
      <c r="M1490" s="24">
        <f>ROUND(G1490*L1490,P4)</f>
        <v>0</v>
      </c>
      <c r="N1490" s="25" t="s">
        <v>6049</v>
      </c>
      <c r="O1490" s="31">
        <f>M1490*AA1490</f>
        <v>0</v>
      </c>
      <c r="P1490" s="1">
        <v>3</v>
      </c>
      <c r="AA1490" s="1">
        <f>IF(P1490=1,$O$3,IF(P1490=2,$O$4,$O$5))</f>
        <v>0</v>
      </c>
    </row>
    <row r="1491">
      <c r="A1491" s="1" t="s">
        <v>510</v>
      </c>
      <c r="E1491" s="27" t="s">
        <v>506</v>
      </c>
    </row>
    <row r="1492" ht="102">
      <c r="A1492" s="1" t="s">
        <v>511</v>
      </c>
      <c r="E1492" s="32" t="s">
        <v>9506</v>
      </c>
    </row>
    <row r="1493" ht="25.5">
      <c r="A1493" s="1" t="s">
        <v>513</v>
      </c>
      <c r="E1493" s="27" t="s">
        <v>6051</v>
      </c>
    </row>
    <row r="1494">
      <c r="A1494" s="1" t="s">
        <v>504</v>
      </c>
      <c r="B1494" s="1">
        <v>367</v>
      </c>
      <c r="C1494" s="26" t="s">
        <v>9543</v>
      </c>
      <c r="D1494" t="s">
        <v>506</v>
      </c>
      <c r="E1494" s="27" t="s">
        <v>9544</v>
      </c>
      <c r="F1494" s="28" t="s">
        <v>519</v>
      </c>
      <c r="G1494" s="29">
        <v>6</v>
      </c>
      <c r="H1494" s="28">
        <v>0</v>
      </c>
      <c r="I1494" s="30">
        <f>ROUND(G1494*H1494,P4)</f>
        <v>0</v>
      </c>
      <c r="L1494" s="30">
        <v>0</v>
      </c>
      <c r="M1494" s="24">
        <f>ROUND(G1494*L1494,P4)</f>
        <v>0</v>
      </c>
      <c r="N1494" s="25" t="s">
        <v>6049</v>
      </c>
      <c r="O1494" s="31">
        <f>M1494*AA1494</f>
        <v>0</v>
      </c>
      <c r="P1494" s="1">
        <v>3</v>
      </c>
      <c r="AA1494" s="1">
        <f>IF(P1494=1,$O$3,IF(P1494=2,$O$4,$O$5))</f>
        <v>0</v>
      </c>
    </row>
    <row r="1495">
      <c r="A1495" s="1" t="s">
        <v>510</v>
      </c>
      <c r="E1495" s="27" t="s">
        <v>506</v>
      </c>
    </row>
    <row r="1496" ht="25.5">
      <c r="A1496" s="1" t="s">
        <v>511</v>
      </c>
      <c r="E1496" s="32" t="s">
        <v>657</v>
      </c>
    </row>
    <row r="1497" ht="25.5">
      <c r="A1497" s="1" t="s">
        <v>513</v>
      </c>
      <c r="E1497" s="27" t="s">
        <v>6051</v>
      </c>
    </row>
    <row r="1498">
      <c r="A1498" s="1" t="s">
        <v>504</v>
      </c>
      <c r="B1498" s="1">
        <v>368</v>
      </c>
      <c r="C1498" s="26" t="s">
        <v>9545</v>
      </c>
      <c r="D1498" t="s">
        <v>506</v>
      </c>
      <c r="E1498" s="27" t="s">
        <v>9546</v>
      </c>
      <c r="F1498" s="28" t="s">
        <v>519</v>
      </c>
      <c r="G1498" s="29">
        <v>1</v>
      </c>
      <c r="H1498" s="28">
        <v>0.00020000000000000001</v>
      </c>
      <c r="I1498" s="30">
        <f>ROUND(G1498*H1498,P4)</f>
        <v>0</v>
      </c>
      <c r="L1498" s="30">
        <v>0</v>
      </c>
      <c r="M1498" s="24">
        <f>ROUND(G1498*L1498,P4)</f>
        <v>0</v>
      </c>
      <c r="N1498" s="25" t="s">
        <v>6049</v>
      </c>
      <c r="O1498" s="31">
        <f>M1498*AA1498</f>
        <v>0</v>
      </c>
      <c r="P1498" s="1">
        <v>3</v>
      </c>
      <c r="AA1498" s="1">
        <f>IF(P1498=1,$O$3,IF(P1498=2,$O$4,$O$5))</f>
        <v>0</v>
      </c>
    </row>
    <row r="1499">
      <c r="A1499" s="1" t="s">
        <v>510</v>
      </c>
      <c r="E1499" s="27" t="s">
        <v>506</v>
      </c>
    </row>
    <row r="1500" ht="25.5">
      <c r="A1500" s="1" t="s">
        <v>511</v>
      </c>
      <c r="E1500" s="32" t="s">
        <v>9547</v>
      </c>
    </row>
    <row r="1501" ht="25.5">
      <c r="A1501" s="1" t="s">
        <v>513</v>
      </c>
      <c r="E1501" s="27" t="s">
        <v>6051</v>
      </c>
    </row>
    <row r="1502">
      <c r="A1502" s="1" t="s">
        <v>504</v>
      </c>
      <c r="B1502" s="1">
        <v>369</v>
      </c>
      <c r="C1502" s="26" t="s">
        <v>9548</v>
      </c>
      <c r="D1502" t="s">
        <v>506</v>
      </c>
      <c r="E1502" s="27" t="s">
        <v>9549</v>
      </c>
      <c r="F1502" s="28" t="s">
        <v>519</v>
      </c>
      <c r="G1502" s="29">
        <v>5</v>
      </c>
      <c r="H1502" s="28">
        <v>0.00029999999999999997</v>
      </c>
      <c r="I1502" s="30">
        <f>ROUND(G1502*H1502,P4)</f>
        <v>0</v>
      </c>
      <c r="L1502" s="30">
        <v>0</v>
      </c>
      <c r="M1502" s="24">
        <f>ROUND(G1502*L1502,P4)</f>
        <v>0</v>
      </c>
      <c r="N1502" s="25" t="s">
        <v>6049</v>
      </c>
      <c r="O1502" s="31">
        <f>M1502*AA1502</f>
        <v>0</v>
      </c>
      <c r="P1502" s="1">
        <v>3</v>
      </c>
      <c r="AA1502" s="1">
        <f>IF(P1502=1,$O$3,IF(P1502=2,$O$4,$O$5))</f>
        <v>0</v>
      </c>
    </row>
    <row r="1503">
      <c r="A1503" s="1" t="s">
        <v>510</v>
      </c>
      <c r="E1503" s="27" t="s">
        <v>506</v>
      </c>
    </row>
    <row r="1504" ht="76.5">
      <c r="A1504" s="1" t="s">
        <v>511</v>
      </c>
      <c r="E1504" s="32" t="s">
        <v>9550</v>
      </c>
    </row>
    <row r="1505" ht="25.5">
      <c r="A1505" s="1" t="s">
        <v>513</v>
      </c>
      <c r="E1505" s="27" t="s">
        <v>6051</v>
      </c>
    </row>
    <row r="1506" ht="25.5">
      <c r="A1506" s="1" t="s">
        <v>504</v>
      </c>
      <c r="B1506" s="1">
        <v>370</v>
      </c>
      <c r="C1506" s="26" t="s">
        <v>9551</v>
      </c>
      <c r="D1506" t="s">
        <v>506</v>
      </c>
      <c r="E1506" s="27" t="s">
        <v>9552</v>
      </c>
      <c r="F1506" s="28" t="s">
        <v>564</v>
      </c>
      <c r="G1506" s="29">
        <v>9</v>
      </c>
      <c r="H1506" s="28">
        <v>0</v>
      </c>
      <c r="I1506" s="30">
        <f>ROUND(G1506*H1506,P4)</f>
        <v>0</v>
      </c>
      <c r="L1506" s="30">
        <v>0</v>
      </c>
      <c r="M1506" s="24">
        <f>ROUND(G1506*L1506,P4)</f>
        <v>0</v>
      </c>
      <c r="N1506" s="25" t="s">
        <v>6049</v>
      </c>
      <c r="O1506" s="31">
        <f>M1506*AA1506</f>
        <v>0</v>
      </c>
      <c r="P1506" s="1">
        <v>3</v>
      </c>
      <c r="AA1506" s="1">
        <f>IF(P1506=1,$O$3,IF(P1506=2,$O$4,$O$5))</f>
        <v>0</v>
      </c>
    </row>
    <row r="1507">
      <c r="A1507" s="1" t="s">
        <v>510</v>
      </c>
      <c r="E1507" s="27" t="s">
        <v>506</v>
      </c>
    </row>
    <row r="1508" ht="25.5">
      <c r="A1508" s="1" t="s">
        <v>511</v>
      </c>
      <c r="E1508" s="32" t="s">
        <v>9553</v>
      </c>
    </row>
    <row r="1509" ht="25.5">
      <c r="A1509" s="1" t="s">
        <v>513</v>
      </c>
      <c r="E1509" s="27" t="s">
        <v>6051</v>
      </c>
    </row>
    <row r="1510">
      <c r="A1510" s="1" t="s">
        <v>504</v>
      </c>
      <c r="B1510" s="1">
        <v>371</v>
      </c>
      <c r="C1510" s="26" t="s">
        <v>9554</v>
      </c>
      <c r="D1510" t="s">
        <v>506</v>
      </c>
      <c r="E1510" s="27" t="s">
        <v>9555</v>
      </c>
      <c r="F1510" s="28" t="s">
        <v>564</v>
      </c>
      <c r="G1510" s="29">
        <v>9</v>
      </c>
      <c r="H1510" s="28">
        <v>0.0030000000000000001</v>
      </c>
      <c r="I1510" s="30">
        <f>ROUND(G1510*H1510,P4)</f>
        <v>0</v>
      </c>
      <c r="L1510" s="30">
        <v>0</v>
      </c>
      <c r="M1510" s="24">
        <f>ROUND(G1510*L1510,P4)</f>
        <v>0</v>
      </c>
      <c r="N1510" s="25" t="s">
        <v>6049</v>
      </c>
      <c r="O1510" s="31">
        <f>M1510*AA1510</f>
        <v>0</v>
      </c>
      <c r="P1510" s="1">
        <v>3</v>
      </c>
      <c r="AA1510" s="1">
        <f>IF(P1510=1,$O$3,IF(P1510=2,$O$4,$O$5))</f>
        <v>0</v>
      </c>
    </row>
    <row r="1511">
      <c r="A1511" s="1" t="s">
        <v>510</v>
      </c>
      <c r="E1511" s="27" t="s">
        <v>506</v>
      </c>
    </row>
    <row r="1512" ht="25.5">
      <c r="A1512" s="1" t="s">
        <v>511</v>
      </c>
      <c r="E1512" s="32" t="s">
        <v>9553</v>
      </c>
    </row>
    <row r="1513" ht="25.5">
      <c r="A1513" s="1" t="s">
        <v>513</v>
      </c>
      <c r="E1513" s="27" t="s">
        <v>6051</v>
      </c>
    </row>
    <row r="1514">
      <c r="A1514" s="1" t="s">
        <v>504</v>
      </c>
      <c r="B1514" s="1">
        <v>372</v>
      </c>
      <c r="C1514" s="26" t="s">
        <v>9556</v>
      </c>
      <c r="D1514" t="s">
        <v>506</v>
      </c>
      <c r="E1514" s="27" t="s">
        <v>9557</v>
      </c>
      <c r="F1514" s="28" t="s">
        <v>4576</v>
      </c>
      <c r="G1514" s="29">
        <v>3</v>
      </c>
      <c r="H1514" s="28">
        <v>0.00020000000000000001</v>
      </c>
      <c r="I1514" s="30">
        <f>ROUND(G1514*H1514,P4)</f>
        <v>0</v>
      </c>
      <c r="L1514" s="30">
        <v>0</v>
      </c>
      <c r="M1514" s="24">
        <f>ROUND(G1514*L1514,P4)</f>
        <v>0</v>
      </c>
      <c r="N1514" s="25" t="s">
        <v>6049</v>
      </c>
      <c r="O1514" s="31">
        <f>M1514*AA1514</f>
        <v>0</v>
      </c>
      <c r="P1514" s="1">
        <v>3</v>
      </c>
      <c r="AA1514" s="1">
        <f>IF(P1514=1,$O$3,IF(P1514=2,$O$4,$O$5))</f>
        <v>0</v>
      </c>
    </row>
    <row r="1515">
      <c r="A1515" s="1" t="s">
        <v>510</v>
      </c>
      <c r="E1515" s="27" t="s">
        <v>506</v>
      </c>
    </row>
    <row r="1516" ht="25.5">
      <c r="A1516" s="1" t="s">
        <v>511</v>
      </c>
      <c r="E1516" s="32" t="s">
        <v>671</v>
      </c>
    </row>
    <row r="1517" ht="25.5">
      <c r="A1517" s="1" t="s">
        <v>513</v>
      </c>
      <c r="E1517" s="27" t="s">
        <v>6051</v>
      </c>
    </row>
    <row r="1518">
      <c r="A1518" s="1" t="s">
        <v>501</v>
      </c>
      <c r="C1518" s="22" t="s">
        <v>9558</v>
      </c>
      <c r="E1518" s="23" t="s">
        <v>9559</v>
      </c>
      <c r="L1518" s="24">
        <f>SUMIFS(L1519:L1638,A1519:A1638,"P")</f>
        <v>0</v>
      </c>
      <c r="M1518" s="24">
        <f>SUMIFS(M1519:M1638,A1519:A1638,"P")</f>
        <v>0</v>
      </c>
      <c r="N1518" s="25"/>
    </row>
    <row r="1519" ht="25.5">
      <c r="A1519" s="1" t="s">
        <v>504</v>
      </c>
      <c r="B1519" s="1">
        <v>373</v>
      </c>
      <c r="C1519" s="26" t="s">
        <v>9560</v>
      </c>
      <c r="D1519" t="s">
        <v>506</v>
      </c>
      <c r="E1519" s="27" t="s">
        <v>9561</v>
      </c>
      <c r="F1519" s="28" t="s">
        <v>564</v>
      </c>
      <c r="G1519" s="29">
        <v>9.9199999999999999</v>
      </c>
      <c r="H1519" s="28">
        <v>0</v>
      </c>
      <c r="I1519" s="30">
        <f>ROUND(G1519*H1519,P4)</f>
        <v>0</v>
      </c>
      <c r="L1519" s="30">
        <v>0</v>
      </c>
      <c r="M1519" s="24">
        <f>ROUND(G1519*L1519,P4)</f>
        <v>0</v>
      </c>
      <c r="N1519" s="25" t="s">
        <v>6049</v>
      </c>
      <c r="O1519" s="31">
        <f>M1519*AA1519</f>
        <v>0</v>
      </c>
      <c r="P1519" s="1">
        <v>3</v>
      </c>
      <c r="AA1519" s="1">
        <f>IF(P1519=1,$O$3,IF(P1519=2,$O$4,$O$5))</f>
        <v>0</v>
      </c>
    </row>
    <row r="1520">
      <c r="A1520" s="1" t="s">
        <v>510</v>
      </c>
      <c r="E1520" s="27" t="s">
        <v>506</v>
      </c>
    </row>
    <row r="1521" ht="25.5">
      <c r="A1521" s="1" t="s">
        <v>511</v>
      </c>
      <c r="E1521" s="32" t="s">
        <v>9562</v>
      </c>
    </row>
    <row r="1522" ht="25.5">
      <c r="A1522" s="1" t="s">
        <v>513</v>
      </c>
      <c r="E1522" s="27" t="s">
        <v>6051</v>
      </c>
    </row>
    <row r="1523">
      <c r="A1523" s="1" t="s">
        <v>504</v>
      </c>
      <c r="B1523" s="1">
        <v>374</v>
      </c>
      <c r="C1523" s="26" t="s">
        <v>9563</v>
      </c>
      <c r="D1523" t="s">
        <v>506</v>
      </c>
      <c r="E1523" s="27" t="s">
        <v>9564</v>
      </c>
      <c r="F1523" s="28" t="s">
        <v>564</v>
      </c>
      <c r="G1523" s="29">
        <v>10.912000000000001</v>
      </c>
      <c r="H1523" s="28">
        <v>0.00020000000000000001</v>
      </c>
      <c r="I1523" s="30">
        <f>ROUND(G1523*H1523,P4)</f>
        <v>0</v>
      </c>
      <c r="L1523" s="30">
        <v>0</v>
      </c>
      <c r="M1523" s="24">
        <f>ROUND(G1523*L1523,P4)</f>
        <v>0</v>
      </c>
      <c r="N1523" s="25" t="s">
        <v>6049</v>
      </c>
      <c r="O1523" s="31">
        <f>M1523*AA1523</f>
        <v>0</v>
      </c>
      <c r="P1523" s="1">
        <v>3</v>
      </c>
      <c r="AA1523" s="1">
        <f>IF(P1523=1,$O$3,IF(P1523=2,$O$4,$O$5))</f>
        <v>0</v>
      </c>
    </row>
    <row r="1524">
      <c r="A1524" s="1" t="s">
        <v>510</v>
      </c>
      <c r="E1524" s="27" t="s">
        <v>506</v>
      </c>
    </row>
    <row r="1525" ht="25.5">
      <c r="A1525" s="1" t="s">
        <v>511</v>
      </c>
      <c r="E1525" s="32" t="s">
        <v>9565</v>
      </c>
    </row>
    <row r="1526" ht="25.5">
      <c r="A1526" s="1" t="s">
        <v>513</v>
      </c>
      <c r="E1526" s="27" t="s">
        <v>6051</v>
      </c>
    </row>
    <row r="1527" ht="25.5">
      <c r="A1527" s="1" t="s">
        <v>504</v>
      </c>
      <c r="B1527" s="1">
        <v>375</v>
      </c>
      <c r="C1527" s="26" t="s">
        <v>9566</v>
      </c>
      <c r="D1527" t="s">
        <v>506</v>
      </c>
      <c r="E1527" s="27" t="s">
        <v>9567</v>
      </c>
      <c r="F1527" s="28" t="s">
        <v>519</v>
      </c>
      <c r="G1527" s="29">
        <v>2.96</v>
      </c>
      <c r="H1527" s="28">
        <v>0</v>
      </c>
      <c r="I1527" s="30">
        <f>ROUND(G1527*H1527,P4)</f>
        <v>0</v>
      </c>
      <c r="L1527" s="30">
        <v>0</v>
      </c>
      <c r="M1527" s="24">
        <f>ROUND(G1527*L1527,P4)</f>
        <v>0</v>
      </c>
      <c r="N1527" s="25" t="s">
        <v>6049</v>
      </c>
      <c r="O1527" s="31">
        <f>M1527*AA1527</f>
        <v>0</v>
      </c>
      <c r="P1527" s="1">
        <v>3</v>
      </c>
      <c r="AA1527" s="1">
        <f>IF(P1527=1,$O$3,IF(P1527=2,$O$4,$O$5))</f>
        <v>0</v>
      </c>
    </row>
    <row r="1528">
      <c r="A1528" s="1" t="s">
        <v>510</v>
      </c>
      <c r="E1528" s="27" t="s">
        <v>506</v>
      </c>
    </row>
    <row r="1529" ht="25.5">
      <c r="A1529" s="1" t="s">
        <v>511</v>
      </c>
      <c r="E1529" s="32" t="s">
        <v>9568</v>
      </c>
    </row>
    <row r="1530" ht="25.5">
      <c r="A1530" s="1" t="s">
        <v>513</v>
      </c>
      <c r="E1530" s="27" t="s">
        <v>6051</v>
      </c>
    </row>
    <row r="1531">
      <c r="A1531" s="1" t="s">
        <v>504</v>
      </c>
      <c r="B1531" s="1">
        <v>376</v>
      </c>
      <c r="C1531" s="26" t="s">
        <v>9569</v>
      </c>
      <c r="D1531" t="s">
        <v>506</v>
      </c>
      <c r="E1531" s="27" t="s">
        <v>9570</v>
      </c>
      <c r="F1531" s="28" t="s">
        <v>1626</v>
      </c>
      <c r="G1531" s="29">
        <v>3.2559999999999998</v>
      </c>
      <c r="H1531" s="28">
        <v>0.0041999999999999997</v>
      </c>
      <c r="I1531" s="30">
        <f>ROUND(G1531*H1531,P4)</f>
        <v>0</v>
      </c>
      <c r="L1531" s="30">
        <v>0</v>
      </c>
      <c r="M1531" s="24">
        <f>ROUND(G1531*L1531,P4)</f>
        <v>0</v>
      </c>
      <c r="N1531" s="25" t="s">
        <v>6049</v>
      </c>
      <c r="O1531" s="31">
        <f>M1531*AA1531</f>
        <v>0</v>
      </c>
      <c r="P1531" s="1">
        <v>3</v>
      </c>
      <c r="AA1531" s="1">
        <f>IF(P1531=1,$O$3,IF(P1531=2,$O$4,$O$5))</f>
        <v>0</v>
      </c>
    </row>
    <row r="1532">
      <c r="A1532" s="1" t="s">
        <v>510</v>
      </c>
      <c r="E1532" s="27" t="s">
        <v>506</v>
      </c>
    </row>
    <row r="1533" ht="25.5">
      <c r="A1533" s="1" t="s">
        <v>511</v>
      </c>
      <c r="E1533" s="32" t="s">
        <v>9571</v>
      </c>
    </row>
    <row r="1534" ht="25.5">
      <c r="A1534" s="1" t="s">
        <v>513</v>
      </c>
      <c r="E1534" s="27" t="s">
        <v>6051</v>
      </c>
    </row>
    <row r="1535" ht="38.25">
      <c r="A1535" s="1" t="s">
        <v>504</v>
      </c>
      <c r="B1535" s="1">
        <v>377</v>
      </c>
      <c r="C1535" s="26" t="s">
        <v>9572</v>
      </c>
      <c r="D1535" t="s">
        <v>506</v>
      </c>
      <c r="E1535" s="27" t="s">
        <v>9573</v>
      </c>
      <c r="F1535" s="28" t="s">
        <v>1626</v>
      </c>
      <c r="G1535" s="29">
        <v>38.719999999999999</v>
      </c>
      <c r="H1535" s="28">
        <v>0.0077320000000000002</v>
      </c>
      <c r="I1535" s="30">
        <f>ROUND(G1535*H1535,P4)</f>
        <v>0</v>
      </c>
      <c r="L1535" s="30">
        <v>0</v>
      </c>
      <c r="M1535" s="24">
        <f>ROUND(G1535*L1535,P4)</f>
        <v>0</v>
      </c>
      <c r="N1535" s="25" t="s">
        <v>6049</v>
      </c>
      <c r="O1535" s="31">
        <f>M1535*AA1535</f>
        <v>0</v>
      </c>
      <c r="P1535" s="1">
        <v>3</v>
      </c>
      <c r="AA1535" s="1">
        <f>IF(P1535=1,$O$3,IF(P1535=2,$O$4,$O$5))</f>
        <v>0</v>
      </c>
    </row>
    <row r="1536">
      <c r="A1536" s="1" t="s">
        <v>510</v>
      </c>
      <c r="E1536" s="27" t="s">
        <v>506</v>
      </c>
    </row>
    <row r="1537" ht="38.25">
      <c r="A1537" s="1" t="s">
        <v>511</v>
      </c>
      <c r="E1537" s="32" t="s">
        <v>9574</v>
      </c>
    </row>
    <row r="1538" ht="25.5">
      <c r="A1538" s="1" t="s">
        <v>513</v>
      </c>
      <c r="E1538" s="27" t="s">
        <v>6051</v>
      </c>
    </row>
    <row r="1539">
      <c r="A1539" s="1" t="s">
        <v>504</v>
      </c>
      <c r="B1539" s="1">
        <v>378</v>
      </c>
      <c r="C1539" s="26" t="s">
        <v>9575</v>
      </c>
      <c r="D1539" t="s">
        <v>506</v>
      </c>
      <c r="E1539" s="27" t="s">
        <v>9576</v>
      </c>
      <c r="F1539" s="28" t="s">
        <v>1626</v>
      </c>
      <c r="G1539" s="29">
        <v>38.719999999999999</v>
      </c>
      <c r="H1539" s="28">
        <v>0</v>
      </c>
      <c r="I1539" s="30">
        <f>ROUND(G1539*H1539,P4)</f>
        <v>0</v>
      </c>
      <c r="L1539" s="30">
        <v>0</v>
      </c>
      <c r="M1539" s="24">
        <f>ROUND(G1539*L1539,P4)</f>
        <v>0</v>
      </c>
      <c r="N1539" s="25" t="s">
        <v>6049</v>
      </c>
      <c r="O1539" s="31">
        <f>M1539*AA1539</f>
        <v>0</v>
      </c>
      <c r="P1539" s="1">
        <v>3</v>
      </c>
      <c r="AA1539" s="1">
        <f>IF(P1539=1,$O$3,IF(P1539=2,$O$4,$O$5))</f>
        <v>0</v>
      </c>
    </row>
    <row r="1540">
      <c r="A1540" s="1" t="s">
        <v>510</v>
      </c>
      <c r="E1540" s="27" t="s">
        <v>506</v>
      </c>
    </row>
    <row r="1541" ht="38.25">
      <c r="A1541" s="1" t="s">
        <v>511</v>
      </c>
      <c r="E1541" s="32" t="s">
        <v>9574</v>
      </c>
    </row>
    <row r="1542" ht="25.5">
      <c r="A1542" s="1" t="s">
        <v>513</v>
      </c>
      <c r="E1542" s="27" t="s">
        <v>6051</v>
      </c>
    </row>
    <row r="1543">
      <c r="A1543" s="1" t="s">
        <v>504</v>
      </c>
      <c r="B1543" s="1">
        <v>379</v>
      </c>
      <c r="C1543" s="26" t="s">
        <v>9577</v>
      </c>
      <c r="D1543" t="s">
        <v>506</v>
      </c>
      <c r="E1543" s="27" t="s">
        <v>9578</v>
      </c>
      <c r="F1543" s="28" t="s">
        <v>1626</v>
      </c>
      <c r="G1543" s="29">
        <v>40.655999999999999</v>
      </c>
      <c r="H1543" s="28">
        <v>0.014999999999999999</v>
      </c>
      <c r="I1543" s="30">
        <f>ROUND(G1543*H1543,P4)</f>
        <v>0</v>
      </c>
      <c r="L1543" s="30">
        <v>0</v>
      </c>
      <c r="M1543" s="24">
        <f>ROUND(G1543*L1543,P4)</f>
        <v>0</v>
      </c>
      <c r="N1543" s="25" t="s">
        <v>506</v>
      </c>
      <c r="O1543" s="31">
        <f>M1543*AA1543</f>
        <v>0</v>
      </c>
      <c r="P1543" s="1">
        <v>3</v>
      </c>
      <c r="AA1543" s="1">
        <f>IF(P1543=1,$O$3,IF(P1543=2,$O$4,$O$5))</f>
        <v>0</v>
      </c>
    </row>
    <row r="1544">
      <c r="A1544" s="1" t="s">
        <v>510</v>
      </c>
      <c r="E1544" s="27" t="s">
        <v>506</v>
      </c>
    </row>
    <row r="1545" ht="25.5">
      <c r="A1545" s="1" t="s">
        <v>511</v>
      </c>
      <c r="E1545" s="32" t="s">
        <v>9579</v>
      </c>
    </row>
    <row r="1546">
      <c r="A1546" s="1" t="s">
        <v>513</v>
      </c>
      <c r="E1546" s="27" t="s">
        <v>506</v>
      </c>
    </row>
    <row r="1547">
      <c r="A1547" s="1" t="s">
        <v>504</v>
      </c>
      <c r="B1547" s="1">
        <v>380</v>
      </c>
      <c r="C1547" s="26" t="s">
        <v>9580</v>
      </c>
      <c r="D1547" t="s">
        <v>506</v>
      </c>
      <c r="E1547" s="27" t="s">
        <v>9581</v>
      </c>
      <c r="F1547" s="28" t="s">
        <v>1626</v>
      </c>
      <c r="G1547" s="29">
        <v>9.2539999999999996</v>
      </c>
      <c r="H1547" s="28">
        <v>4.6999999999999997E-05</v>
      </c>
      <c r="I1547" s="30">
        <f>ROUND(G1547*H1547,P4)</f>
        <v>0</v>
      </c>
      <c r="L1547" s="30">
        <v>0</v>
      </c>
      <c r="M1547" s="24">
        <f>ROUND(G1547*L1547,P4)</f>
        <v>0</v>
      </c>
      <c r="N1547" s="25" t="s">
        <v>6049</v>
      </c>
      <c r="O1547" s="31">
        <f>M1547*AA1547</f>
        <v>0</v>
      </c>
      <c r="P1547" s="1">
        <v>3</v>
      </c>
      <c r="AA1547" s="1">
        <f>IF(P1547=1,$O$3,IF(P1547=2,$O$4,$O$5))</f>
        <v>0</v>
      </c>
    </row>
    <row r="1548">
      <c r="A1548" s="1" t="s">
        <v>510</v>
      </c>
      <c r="E1548" s="27" t="s">
        <v>506</v>
      </c>
    </row>
    <row r="1549" ht="25.5">
      <c r="A1549" s="1" t="s">
        <v>511</v>
      </c>
      <c r="E1549" s="32" t="s">
        <v>9582</v>
      </c>
    </row>
    <row r="1550" ht="25.5">
      <c r="A1550" s="1" t="s">
        <v>513</v>
      </c>
      <c r="E1550" s="27" t="s">
        <v>6051</v>
      </c>
    </row>
    <row r="1551">
      <c r="A1551" s="1" t="s">
        <v>504</v>
      </c>
      <c r="B1551" s="1">
        <v>381</v>
      </c>
      <c r="C1551" s="26" t="s">
        <v>9583</v>
      </c>
      <c r="D1551" t="s">
        <v>506</v>
      </c>
      <c r="E1551" s="27" t="s">
        <v>9584</v>
      </c>
      <c r="F1551" s="28" t="s">
        <v>1626</v>
      </c>
      <c r="G1551" s="29">
        <v>9.2539999999999996</v>
      </c>
      <c r="H1551" s="28">
        <v>0.032000000000000001</v>
      </c>
      <c r="I1551" s="30">
        <f>ROUND(G1551*H1551,P4)</f>
        <v>0</v>
      </c>
      <c r="L1551" s="30">
        <v>0</v>
      </c>
      <c r="M1551" s="24">
        <f>ROUND(G1551*L1551,P4)</f>
        <v>0</v>
      </c>
      <c r="N1551" s="25" t="s">
        <v>506</v>
      </c>
      <c r="O1551" s="31">
        <f>M1551*AA1551</f>
        <v>0</v>
      </c>
      <c r="P1551" s="1">
        <v>3</v>
      </c>
      <c r="AA1551" s="1">
        <f>IF(P1551=1,$O$3,IF(P1551=2,$O$4,$O$5))</f>
        <v>0</v>
      </c>
    </row>
    <row r="1552">
      <c r="A1552" s="1" t="s">
        <v>510</v>
      </c>
      <c r="E1552" s="27" t="s">
        <v>506</v>
      </c>
    </row>
    <row r="1553" ht="25.5">
      <c r="A1553" s="1" t="s">
        <v>511</v>
      </c>
      <c r="E1553" s="32" t="s">
        <v>9585</v>
      </c>
    </row>
    <row r="1554">
      <c r="A1554" s="1" t="s">
        <v>513</v>
      </c>
      <c r="E1554" s="27" t="s">
        <v>506</v>
      </c>
    </row>
    <row r="1555">
      <c r="A1555" s="1" t="s">
        <v>504</v>
      </c>
      <c r="B1555" s="1">
        <v>382</v>
      </c>
      <c r="C1555" s="26" t="s">
        <v>9586</v>
      </c>
      <c r="D1555" t="s">
        <v>506</v>
      </c>
      <c r="E1555" s="27" t="s">
        <v>9587</v>
      </c>
      <c r="F1555" s="28" t="s">
        <v>519</v>
      </c>
      <c r="G1555" s="29">
        <v>4</v>
      </c>
      <c r="H1555" s="28">
        <v>0</v>
      </c>
      <c r="I1555" s="30">
        <f>ROUND(G1555*H1555,P4)</f>
        <v>0</v>
      </c>
      <c r="L1555" s="30">
        <v>0</v>
      </c>
      <c r="M1555" s="24">
        <f>ROUND(G1555*L1555,P4)</f>
        <v>0</v>
      </c>
      <c r="N1555" s="25" t="s">
        <v>6049</v>
      </c>
      <c r="O1555" s="31">
        <f>M1555*AA1555</f>
        <v>0</v>
      </c>
      <c r="P1555" s="1">
        <v>3</v>
      </c>
      <c r="AA1555" s="1">
        <f>IF(P1555=1,$O$3,IF(P1555=2,$O$4,$O$5))</f>
        <v>0</v>
      </c>
    </row>
    <row r="1556">
      <c r="A1556" s="1" t="s">
        <v>510</v>
      </c>
      <c r="E1556" s="27" t="s">
        <v>506</v>
      </c>
    </row>
    <row r="1557" ht="25.5">
      <c r="A1557" s="1" t="s">
        <v>511</v>
      </c>
      <c r="E1557" s="32" t="s">
        <v>541</v>
      </c>
    </row>
    <row r="1558" ht="25.5">
      <c r="A1558" s="1" t="s">
        <v>513</v>
      </c>
      <c r="E1558" s="27" t="s">
        <v>6051</v>
      </c>
    </row>
    <row r="1559" ht="25.5">
      <c r="A1559" s="1" t="s">
        <v>504</v>
      </c>
      <c r="B1559" s="1">
        <v>383</v>
      </c>
      <c r="C1559" s="26" t="s">
        <v>9588</v>
      </c>
      <c r="D1559" t="s">
        <v>506</v>
      </c>
      <c r="E1559" s="27" t="s">
        <v>9589</v>
      </c>
      <c r="F1559" s="28" t="s">
        <v>1626</v>
      </c>
      <c r="G1559" s="29">
        <v>9.6199999999999992</v>
      </c>
      <c r="H1559" s="28">
        <v>0.01908</v>
      </c>
      <c r="I1559" s="30">
        <f>ROUND(G1559*H1559,P4)</f>
        <v>0</v>
      </c>
      <c r="L1559" s="30">
        <v>0</v>
      </c>
      <c r="M1559" s="24">
        <f>ROUND(G1559*L1559,P4)</f>
        <v>0</v>
      </c>
      <c r="N1559" s="25" t="s">
        <v>6049</v>
      </c>
      <c r="O1559" s="31">
        <f>M1559*AA1559</f>
        <v>0</v>
      </c>
      <c r="P1559" s="1">
        <v>3</v>
      </c>
      <c r="AA1559" s="1">
        <f>IF(P1559=1,$O$3,IF(P1559=2,$O$4,$O$5))</f>
        <v>0</v>
      </c>
    </row>
    <row r="1560">
      <c r="A1560" s="1" t="s">
        <v>510</v>
      </c>
      <c r="E1560" s="27" t="s">
        <v>506</v>
      </c>
    </row>
    <row r="1561" ht="51">
      <c r="A1561" s="1" t="s">
        <v>511</v>
      </c>
      <c r="E1561" s="32" t="s">
        <v>9590</v>
      </c>
    </row>
    <row r="1562" ht="25.5">
      <c r="A1562" s="1" t="s">
        <v>513</v>
      </c>
      <c r="E1562" s="27" t="s">
        <v>6051</v>
      </c>
    </row>
    <row r="1563" ht="25.5">
      <c r="A1563" s="1" t="s">
        <v>504</v>
      </c>
      <c r="B1563" s="1">
        <v>384</v>
      </c>
      <c r="C1563" s="26" t="s">
        <v>9591</v>
      </c>
      <c r="D1563" t="s">
        <v>506</v>
      </c>
      <c r="E1563" s="27" t="s">
        <v>9592</v>
      </c>
      <c r="F1563" s="28" t="s">
        <v>1626</v>
      </c>
      <c r="G1563" s="29">
        <v>1</v>
      </c>
      <c r="H1563" s="28">
        <v>0.044729999999999999</v>
      </c>
      <c r="I1563" s="30">
        <f>ROUND(G1563*H1563,P4)</f>
        <v>0</v>
      </c>
      <c r="L1563" s="30">
        <v>0</v>
      </c>
      <c r="M1563" s="24">
        <f>ROUND(G1563*L1563,P4)</f>
        <v>0</v>
      </c>
      <c r="N1563" s="25" t="s">
        <v>6049</v>
      </c>
      <c r="O1563" s="31">
        <f>M1563*AA1563</f>
        <v>0</v>
      </c>
      <c r="P1563" s="1">
        <v>3</v>
      </c>
      <c r="AA1563" s="1">
        <f>IF(P1563=1,$O$3,IF(P1563=2,$O$4,$O$5))</f>
        <v>0</v>
      </c>
    </row>
    <row r="1564">
      <c r="A1564" s="1" t="s">
        <v>510</v>
      </c>
      <c r="E1564" s="27" t="s">
        <v>506</v>
      </c>
    </row>
    <row r="1565" ht="25.5">
      <c r="A1565" s="1" t="s">
        <v>511</v>
      </c>
      <c r="E1565" s="32" t="s">
        <v>9593</v>
      </c>
    </row>
    <row r="1566" ht="25.5">
      <c r="A1566" s="1" t="s">
        <v>513</v>
      </c>
      <c r="E1566" s="27" t="s">
        <v>6051</v>
      </c>
    </row>
    <row r="1567">
      <c r="A1567" s="1" t="s">
        <v>504</v>
      </c>
      <c r="B1567" s="1">
        <v>385</v>
      </c>
      <c r="C1567" s="26" t="s">
        <v>9594</v>
      </c>
      <c r="D1567" t="s">
        <v>506</v>
      </c>
      <c r="E1567" s="27" t="s">
        <v>9595</v>
      </c>
      <c r="F1567" s="28" t="s">
        <v>519</v>
      </c>
      <c r="G1567" s="29">
        <v>2</v>
      </c>
      <c r="H1567" s="28">
        <v>0</v>
      </c>
      <c r="I1567" s="30">
        <f>ROUND(G1567*H1567,P4)</f>
        <v>0</v>
      </c>
      <c r="L1567" s="30">
        <v>0</v>
      </c>
      <c r="M1567" s="24">
        <f>ROUND(G1567*L1567,P4)</f>
        <v>0</v>
      </c>
      <c r="N1567" s="25" t="s">
        <v>6049</v>
      </c>
      <c r="O1567" s="31">
        <f>M1567*AA1567</f>
        <v>0</v>
      </c>
      <c r="P1567" s="1">
        <v>3</v>
      </c>
      <c r="AA1567" s="1">
        <f>IF(P1567=1,$O$3,IF(P1567=2,$O$4,$O$5))</f>
        <v>0</v>
      </c>
    </row>
    <row r="1568">
      <c r="A1568" s="1" t="s">
        <v>510</v>
      </c>
      <c r="E1568" s="27" t="s">
        <v>506</v>
      </c>
    </row>
    <row r="1569" ht="25.5">
      <c r="A1569" s="1" t="s">
        <v>511</v>
      </c>
      <c r="E1569" s="32" t="s">
        <v>526</v>
      </c>
    </row>
    <row r="1570" ht="25.5">
      <c r="A1570" s="1" t="s">
        <v>513</v>
      </c>
      <c r="E1570" s="27" t="s">
        <v>6051</v>
      </c>
    </row>
    <row r="1571" ht="25.5">
      <c r="A1571" s="1" t="s">
        <v>504</v>
      </c>
      <c r="B1571" s="1">
        <v>386</v>
      </c>
      <c r="C1571" s="26" t="s">
        <v>9596</v>
      </c>
      <c r="D1571" t="s">
        <v>506</v>
      </c>
      <c r="E1571" s="27" t="s">
        <v>9597</v>
      </c>
      <c r="F1571" s="28" t="s">
        <v>1626</v>
      </c>
      <c r="G1571" s="29">
        <v>7.3499999999999996</v>
      </c>
      <c r="H1571" s="28">
        <v>0.024230000000000002</v>
      </c>
      <c r="I1571" s="30">
        <f>ROUND(G1571*H1571,P4)</f>
        <v>0</v>
      </c>
      <c r="L1571" s="30">
        <v>0</v>
      </c>
      <c r="M1571" s="24">
        <f>ROUND(G1571*L1571,P4)</f>
        <v>0</v>
      </c>
      <c r="N1571" s="25" t="s">
        <v>6049</v>
      </c>
      <c r="O1571" s="31">
        <f>M1571*AA1571</f>
        <v>0</v>
      </c>
      <c r="P1571" s="1">
        <v>3</v>
      </c>
      <c r="AA1571" s="1">
        <f>IF(P1571=1,$O$3,IF(P1571=2,$O$4,$O$5))</f>
        <v>0</v>
      </c>
    </row>
    <row r="1572">
      <c r="A1572" s="1" t="s">
        <v>510</v>
      </c>
      <c r="E1572" s="27" t="s">
        <v>506</v>
      </c>
    </row>
    <row r="1573" ht="38.25">
      <c r="A1573" s="1" t="s">
        <v>511</v>
      </c>
      <c r="E1573" s="32" t="s">
        <v>9598</v>
      </c>
    </row>
    <row r="1574" ht="25.5">
      <c r="A1574" s="1" t="s">
        <v>513</v>
      </c>
      <c r="E1574" s="27" t="s">
        <v>6051</v>
      </c>
    </row>
    <row r="1575">
      <c r="A1575" s="1" t="s">
        <v>504</v>
      </c>
      <c r="B1575" s="1">
        <v>387</v>
      </c>
      <c r="C1575" s="26" t="s">
        <v>9599</v>
      </c>
      <c r="D1575" t="s">
        <v>506</v>
      </c>
      <c r="E1575" s="27" t="s">
        <v>9600</v>
      </c>
      <c r="F1575" s="28" t="s">
        <v>519</v>
      </c>
      <c r="G1575" s="29">
        <v>1</v>
      </c>
      <c r="H1575" s="28">
        <v>0</v>
      </c>
      <c r="I1575" s="30">
        <f>ROUND(G1575*H1575,P4)</f>
        <v>0</v>
      </c>
      <c r="L1575" s="30">
        <v>0</v>
      </c>
      <c r="M1575" s="24">
        <f>ROUND(G1575*L1575,P4)</f>
        <v>0</v>
      </c>
      <c r="N1575" s="25" t="s">
        <v>6049</v>
      </c>
      <c r="O1575" s="31">
        <f>M1575*AA1575</f>
        <v>0</v>
      </c>
      <c r="P1575" s="1">
        <v>3</v>
      </c>
      <c r="AA1575" s="1">
        <f>IF(P1575=1,$O$3,IF(P1575=2,$O$4,$O$5))</f>
        <v>0</v>
      </c>
    </row>
    <row r="1576">
      <c r="A1576" s="1" t="s">
        <v>510</v>
      </c>
      <c r="E1576" s="27" t="s">
        <v>506</v>
      </c>
    </row>
    <row r="1577" ht="25.5">
      <c r="A1577" s="1" t="s">
        <v>511</v>
      </c>
      <c r="E1577" s="32" t="s">
        <v>521</v>
      </c>
    </row>
    <row r="1578" ht="25.5">
      <c r="A1578" s="1" t="s">
        <v>513</v>
      </c>
      <c r="E1578" s="27" t="s">
        <v>6051</v>
      </c>
    </row>
    <row r="1579" ht="25.5">
      <c r="A1579" s="1" t="s">
        <v>504</v>
      </c>
      <c r="B1579" s="1">
        <v>388</v>
      </c>
      <c r="C1579" s="26" t="s">
        <v>9601</v>
      </c>
      <c r="D1579" t="s">
        <v>506</v>
      </c>
      <c r="E1579" s="27" t="s">
        <v>9602</v>
      </c>
      <c r="F1579" s="28" t="s">
        <v>1626</v>
      </c>
      <c r="G1579" s="29">
        <v>5.2000000000000002</v>
      </c>
      <c r="H1579" s="28">
        <v>0.038289999999999998</v>
      </c>
      <c r="I1579" s="30">
        <f>ROUND(G1579*H1579,P4)</f>
        <v>0</v>
      </c>
      <c r="L1579" s="30">
        <v>0</v>
      </c>
      <c r="M1579" s="24">
        <f>ROUND(G1579*L1579,P4)</f>
        <v>0</v>
      </c>
      <c r="N1579" s="25" t="s">
        <v>6049</v>
      </c>
      <c r="O1579" s="31">
        <f>M1579*AA1579</f>
        <v>0</v>
      </c>
      <c r="P1579" s="1">
        <v>3</v>
      </c>
      <c r="AA1579" s="1">
        <f>IF(P1579=1,$O$3,IF(P1579=2,$O$4,$O$5))</f>
        <v>0</v>
      </c>
    </row>
    <row r="1580">
      <c r="A1580" s="1" t="s">
        <v>510</v>
      </c>
      <c r="E1580" s="27" t="s">
        <v>506</v>
      </c>
    </row>
    <row r="1581" ht="25.5">
      <c r="A1581" s="1" t="s">
        <v>511</v>
      </c>
      <c r="E1581" s="32" t="s">
        <v>9603</v>
      </c>
    </row>
    <row r="1582" ht="25.5">
      <c r="A1582" s="1" t="s">
        <v>513</v>
      </c>
      <c r="E1582" s="27" t="s">
        <v>6051</v>
      </c>
    </row>
    <row r="1583">
      <c r="A1583" s="1" t="s">
        <v>504</v>
      </c>
      <c r="B1583" s="1">
        <v>389</v>
      </c>
      <c r="C1583" s="26" t="s">
        <v>9604</v>
      </c>
      <c r="D1583" t="s">
        <v>506</v>
      </c>
      <c r="E1583" s="27" t="s">
        <v>9605</v>
      </c>
      <c r="F1583" s="28" t="s">
        <v>519</v>
      </c>
      <c r="G1583" s="29">
        <v>2</v>
      </c>
      <c r="H1583" s="28">
        <v>0</v>
      </c>
      <c r="I1583" s="30">
        <f>ROUND(G1583*H1583,P4)</f>
        <v>0</v>
      </c>
      <c r="L1583" s="30">
        <v>0</v>
      </c>
      <c r="M1583" s="24">
        <f>ROUND(G1583*L1583,P4)</f>
        <v>0</v>
      </c>
      <c r="N1583" s="25" t="s">
        <v>6049</v>
      </c>
      <c r="O1583" s="31">
        <f>M1583*AA1583</f>
        <v>0</v>
      </c>
      <c r="P1583" s="1">
        <v>3</v>
      </c>
      <c r="AA1583" s="1">
        <f>IF(P1583=1,$O$3,IF(P1583=2,$O$4,$O$5))</f>
        <v>0</v>
      </c>
    </row>
    <row r="1584">
      <c r="A1584" s="1" t="s">
        <v>510</v>
      </c>
      <c r="E1584" s="27" t="s">
        <v>506</v>
      </c>
    </row>
    <row r="1585" ht="25.5">
      <c r="A1585" s="1" t="s">
        <v>511</v>
      </c>
      <c r="E1585" s="32" t="s">
        <v>526</v>
      </c>
    </row>
    <row r="1586" ht="25.5">
      <c r="A1586" s="1" t="s">
        <v>513</v>
      </c>
      <c r="E1586" s="27" t="s">
        <v>6051</v>
      </c>
    </row>
    <row r="1587">
      <c r="A1587" s="1" t="s">
        <v>504</v>
      </c>
      <c r="B1587" s="1">
        <v>390</v>
      </c>
      <c r="C1587" s="26" t="s">
        <v>9606</v>
      </c>
      <c r="D1587" t="s">
        <v>506</v>
      </c>
      <c r="E1587" s="27" t="s">
        <v>9607</v>
      </c>
      <c r="F1587" s="28" t="s">
        <v>519</v>
      </c>
      <c r="G1587" s="29">
        <v>1</v>
      </c>
      <c r="H1587" s="28">
        <v>0.052999999999999999</v>
      </c>
      <c r="I1587" s="30">
        <f>ROUND(G1587*H1587,P4)</f>
        <v>0</v>
      </c>
      <c r="L1587" s="30">
        <v>0</v>
      </c>
      <c r="M1587" s="24">
        <f>ROUND(G1587*L1587,P4)</f>
        <v>0</v>
      </c>
      <c r="N1587" s="25" t="s">
        <v>506</v>
      </c>
      <c r="O1587" s="31">
        <f>M1587*AA1587</f>
        <v>0</v>
      </c>
      <c r="P1587" s="1">
        <v>3</v>
      </c>
      <c r="AA1587" s="1">
        <f>IF(P1587=1,$O$3,IF(P1587=2,$O$4,$O$5))</f>
        <v>0</v>
      </c>
    </row>
    <row r="1588">
      <c r="A1588" s="1" t="s">
        <v>510</v>
      </c>
      <c r="E1588" s="27" t="s">
        <v>506</v>
      </c>
    </row>
    <row r="1589" ht="25.5">
      <c r="A1589" s="1" t="s">
        <v>511</v>
      </c>
      <c r="E1589" s="32" t="s">
        <v>9608</v>
      </c>
    </row>
    <row r="1590">
      <c r="A1590" s="1" t="s">
        <v>513</v>
      </c>
      <c r="E1590" s="27" t="s">
        <v>506</v>
      </c>
    </row>
    <row r="1591">
      <c r="A1591" s="1" t="s">
        <v>504</v>
      </c>
      <c r="B1591" s="1">
        <v>391</v>
      </c>
      <c r="C1591" s="26" t="s">
        <v>9609</v>
      </c>
      <c r="D1591" t="s">
        <v>506</v>
      </c>
      <c r="E1591" s="27" t="s">
        <v>9610</v>
      </c>
      <c r="F1591" s="28" t="s">
        <v>519</v>
      </c>
      <c r="G1591" s="29">
        <v>1</v>
      </c>
      <c r="H1591" s="28">
        <v>0.065000000000000002</v>
      </c>
      <c r="I1591" s="30">
        <f>ROUND(G1591*H1591,P4)</f>
        <v>0</v>
      </c>
      <c r="L1591" s="30">
        <v>0</v>
      </c>
      <c r="M1591" s="24">
        <f>ROUND(G1591*L1591,P4)</f>
        <v>0</v>
      </c>
      <c r="N1591" s="25" t="s">
        <v>506</v>
      </c>
      <c r="O1591" s="31">
        <f>M1591*AA1591</f>
        <v>0</v>
      </c>
      <c r="P1591" s="1">
        <v>3</v>
      </c>
      <c r="AA1591" s="1">
        <f>IF(P1591=1,$O$3,IF(P1591=2,$O$4,$O$5))</f>
        <v>0</v>
      </c>
    </row>
    <row r="1592">
      <c r="A1592" s="1" t="s">
        <v>510</v>
      </c>
      <c r="E1592" s="27" t="s">
        <v>506</v>
      </c>
    </row>
    <row r="1593" ht="25.5">
      <c r="A1593" s="1" t="s">
        <v>511</v>
      </c>
      <c r="E1593" s="32" t="s">
        <v>8823</v>
      </c>
    </row>
    <row r="1594">
      <c r="A1594" s="1" t="s">
        <v>513</v>
      </c>
      <c r="E1594" s="27" t="s">
        <v>506</v>
      </c>
    </row>
    <row r="1595">
      <c r="A1595" s="1" t="s">
        <v>504</v>
      </c>
      <c r="B1595" s="1">
        <v>392</v>
      </c>
      <c r="C1595" s="26" t="s">
        <v>9611</v>
      </c>
      <c r="D1595" t="s">
        <v>506</v>
      </c>
      <c r="E1595" s="27" t="s">
        <v>9612</v>
      </c>
      <c r="F1595" s="28" t="s">
        <v>519</v>
      </c>
      <c r="G1595" s="29">
        <v>2</v>
      </c>
      <c r="H1595" s="28">
        <v>3.0000000000000001E-06</v>
      </c>
      <c r="I1595" s="30">
        <f>ROUND(G1595*H1595,P4)</f>
        <v>0</v>
      </c>
      <c r="L1595" s="30">
        <v>0</v>
      </c>
      <c r="M1595" s="24">
        <f>ROUND(G1595*L1595,P4)</f>
        <v>0</v>
      </c>
      <c r="N1595" s="25" t="s">
        <v>6049</v>
      </c>
      <c r="O1595" s="31">
        <f>M1595*AA1595</f>
        <v>0</v>
      </c>
      <c r="P1595" s="1">
        <v>3</v>
      </c>
      <c r="AA1595" s="1">
        <f>IF(P1595=1,$O$3,IF(P1595=2,$O$4,$O$5))</f>
        <v>0</v>
      </c>
    </row>
    <row r="1596">
      <c r="A1596" s="1" t="s">
        <v>510</v>
      </c>
      <c r="E1596" s="27" t="s">
        <v>506</v>
      </c>
    </row>
    <row r="1597" ht="25.5">
      <c r="A1597" s="1" t="s">
        <v>511</v>
      </c>
      <c r="E1597" s="32" t="s">
        <v>526</v>
      </c>
    </row>
    <row r="1598" ht="25.5">
      <c r="A1598" s="1" t="s">
        <v>513</v>
      </c>
      <c r="E1598" s="27" t="s">
        <v>6051</v>
      </c>
    </row>
    <row r="1599">
      <c r="A1599" s="1" t="s">
        <v>504</v>
      </c>
      <c r="B1599" s="1">
        <v>393</v>
      </c>
      <c r="C1599" s="26" t="s">
        <v>9613</v>
      </c>
      <c r="D1599" t="s">
        <v>506</v>
      </c>
      <c r="E1599" s="27" t="s">
        <v>9614</v>
      </c>
      <c r="F1599" s="28" t="s">
        <v>519</v>
      </c>
      <c r="G1599" s="29">
        <v>2</v>
      </c>
      <c r="H1599" s="28">
        <v>0.0012999999999999999</v>
      </c>
      <c r="I1599" s="30">
        <f>ROUND(G1599*H1599,P4)</f>
        <v>0</v>
      </c>
      <c r="L1599" s="30">
        <v>0</v>
      </c>
      <c r="M1599" s="24">
        <f>ROUND(G1599*L1599,P4)</f>
        <v>0</v>
      </c>
      <c r="N1599" s="25" t="s">
        <v>6049</v>
      </c>
      <c r="O1599" s="31">
        <f>M1599*AA1599</f>
        <v>0</v>
      </c>
      <c r="P1599" s="1">
        <v>3</v>
      </c>
      <c r="AA1599" s="1">
        <f>IF(P1599=1,$O$3,IF(P1599=2,$O$4,$O$5))</f>
        <v>0</v>
      </c>
    </row>
    <row r="1600">
      <c r="A1600" s="1" t="s">
        <v>510</v>
      </c>
      <c r="E1600" s="27" t="s">
        <v>506</v>
      </c>
    </row>
    <row r="1601" ht="38.25">
      <c r="A1601" s="1" t="s">
        <v>511</v>
      </c>
      <c r="E1601" s="32" t="s">
        <v>9615</v>
      </c>
    </row>
    <row r="1602" ht="25.5">
      <c r="A1602" s="1" t="s">
        <v>513</v>
      </c>
      <c r="E1602" s="27" t="s">
        <v>6051</v>
      </c>
    </row>
    <row r="1603">
      <c r="A1603" s="1" t="s">
        <v>504</v>
      </c>
      <c r="B1603" s="1">
        <v>394</v>
      </c>
      <c r="C1603" s="26" t="s">
        <v>9616</v>
      </c>
      <c r="D1603" t="s">
        <v>506</v>
      </c>
      <c r="E1603" s="27" t="s">
        <v>9617</v>
      </c>
      <c r="F1603" s="28" t="s">
        <v>519</v>
      </c>
      <c r="G1603" s="29">
        <v>8</v>
      </c>
      <c r="H1603" s="28">
        <v>0</v>
      </c>
      <c r="I1603" s="30">
        <f>ROUND(G1603*H1603,P4)</f>
        <v>0</v>
      </c>
      <c r="L1603" s="30">
        <v>0</v>
      </c>
      <c r="M1603" s="24">
        <f>ROUND(G1603*L1603,P4)</f>
        <v>0</v>
      </c>
      <c r="N1603" s="25" t="s">
        <v>6049</v>
      </c>
      <c r="O1603" s="31">
        <f>M1603*AA1603</f>
        <v>0</v>
      </c>
      <c r="P1603" s="1">
        <v>3</v>
      </c>
      <c r="AA1603" s="1">
        <f>IF(P1603=1,$O$3,IF(P1603=2,$O$4,$O$5))</f>
        <v>0</v>
      </c>
    </row>
    <row r="1604">
      <c r="A1604" s="1" t="s">
        <v>510</v>
      </c>
      <c r="E1604" s="27" t="s">
        <v>506</v>
      </c>
    </row>
    <row r="1605" ht="25.5">
      <c r="A1605" s="1" t="s">
        <v>511</v>
      </c>
      <c r="E1605" s="32" t="s">
        <v>846</v>
      </c>
    </row>
    <row r="1606" ht="25.5">
      <c r="A1606" s="1" t="s">
        <v>513</v>
      </c>
      <c r="E1606" s="27" t="s">
        <v>6051</v>
      </c>
    </row>
    <row r="1607">
      <c r="A1607" s="1" t="s">
        <v>504</v>
      </c>
      <c r="B1607" s="1">
        <v>395</v>
      </c>
      <c r="C1607" s="26" t="s">
        <v>9618</v>
      </c>
      <c r="D1607" t="s">
        <v>506</v>
      </c>
      <c r="E1607" s="27" t="s">
        <v>9619</v>
      </c>
      <c r="F1607" s="28" t="s">
        <v>519</v>
      </c>
      <c r="G1607" s="29">
        <v>8</v>
      </c>
      <c r="H1607" s="28">
        <v>0.00046000000000000001</v>
      </c>
      <c r="I1607" s="30">
        <f>ROUND(G1607*H1607,P4)</f>
        <v>0</v>
      </c>
      <c r="L1607" s="30">
        <v>0</v>
      </c>
      <c r="M1607" s="24">
        <f>ROUND(G1607*L1607,P4)</f>
        <v>0</v>
      </c>
      <c r="N1607" s="25" t="s">
        <v>506</v>
      </c>
      <c r="O1607" s="31">
        <f>M1607*AA1607</f>
        <v>0</v>
      </c>
      <c r="P1607" s="1">
        <v>3</v>
      </c>
      <c r="AA1607" s="1">
        <f>IF(P1607=1,$O$3,IF(P1607=2,$O$4,$O$5))</f>
        <v>0</v>
      </c>
    </row>
    <row r="1608">
      <c r="A1608" s="1" t="s">
        <v>510</v>
      </c>
      <c r="E1608" s="27" t="s">
        <v>506</v>
      </c>
    </row>
    <row r="1609" ht="51">
      <c r="A1609" s="1" t="s">
        <v>511</v>
      </c>
      <c r="E1609" s="32" t="s">
        <v>9620</v>
      </c>
    </row>
    <row r="1610">
      <c r="A1610" s="1" t="s">
        <v>513</v>
      </c>
      <c r="E1610" s="27" t="s">
        <v>506</v>
      </c>
    </row>
    <row r="1611">
      <c r="A1611" s="1" t="s">
        <v>504</v>
      </c>
      <c r="B1611" s="1">
        <v>396</v>
      </c>
      <c r="C1611" s="26" t="s">
        <v>9621</v>
      </c>
      <c r="D1611" t="s">
        <v>506</v>
      </c>
      <c r="E1611" s="27" t="s">
        <v>9622</v>
      </c>
      <c r="F1611" s="28" t="s">
        <v>519</v>
      </c>
      <c r="G1611" s="29">
        <v>8</v>
      </c>
      <c r="H1611" s="28">
        <v>0</v>
      </c>
      <c r="I1611" s="30">
        <f>ROUND(G1611*H1611,P4)</f>
        <v>0</v>
      </c>
      <c r="L1611" s="30">
        <v>0</v>
      </c>
      <c r="M1611" s="24">
        <f>ROUND(G1611*L1611,P4)</f>
        <v>0</v>
      </c>
      <c r="N1611" s="25" t="s">
        <v>506</v>
      </c>
      <c r="O1611" s="31">
        <f>M1611*AA1611</f>
        <v>0</v>
      </c>
      <c r="P1611" s="1">
        <v>3</v>
      </c>
      <c r="AA1611" s="1">
        <f>IF(P1611=1,$O$3,IF(P1611=2,$O$4,$O$5))</f>
        <v>0</v>
      </c>
    </row>
    <row r="1612">
      <c r="A1612" s="1" t="s">
        <v>510</v>
      </c>
      <c r="E1612" s="27" t="s">
        <v>506</v>
      </c>
    </row>
    <row r="1613" ht="25.5">
      <c r="A1613" s="1" t="s">
        <v>511</v>
      </c>
      <c r="E1613" s="32" t="s">
        <v>846</v>
      </c>
    </row>
    <row r="1614">
      <c r="A1614" s="1" t="s">
        <v>513</v>
      </c>
      <c r="E1614" s="27" t="s">
        <v>506</v>
      </c>
    </row>
    <row r="1615">
      <c r="A1615" s="1" t="s">
        <v>504</v>
      </c>
      <c r="B1615" s="1">
        <v>397</v>
      </c>
      <c r="C1615" s="26" t="s">
        <v>9623</v>
      </c>
      <c r="D1615" t="s">
        <v>506</v>
      </c>
      <c r="E1615" s="27" t="s">
        <v>9624</v>
      </c>
      <c r="F1615" s="28" t="s">
        <v>519</v>
      </c>
      <c r="G1615" s="29">
        <v>8</v>
      </c>
      <c r="H1615" s="28">
        <v>0.00020000000000000001</v>
      </c>
      <c r="I1615" s="30">
        <f>ROUND(G1615*H1615,P4)</f>
        <v>0</v>
      </c>
      <c r="L1615" s="30">
        <v>0</v>
      </c>
      <c r="M1615" s="24">
        <f>ROUND(G1615*L1615,P4)</f>
        <v>0</v>
      </c>
      <c r="N1615" s="25" t="s">
        <v>506</v>
      </c>
      <c r="O1615" s="31">
        <f>M1615*AA1615</f>
        <v>0</v>
      </c>
      <c r="P1615" s="1">
        <v>3</v>
      </c>
      <c r="AA1615" s="1">
        <f>IF(P1615=1,$O$3,IF(P1615=2,$O$4,$O$5))</f>
        <v>0</v>
      </c>
    </row>
    <row r="1616">
      <c r="A1616" s="1" t="s">
        <v>510</v>
      </c>
      <c r="E1616" s="27" t="s">
        <v>506</v>
      </c>
    </row>
    <row r="1617" ht="63.75">
      <c r="A1617" s="1" t="s">
        <v>511</v>
      </c>
      <c r="E1617" s="32" t="s">
        <v>9625</v>
      </c>
    </row>
    <row r="1618">
      <c r="A1618" s="1" t="s">
        <v>513</v>
      </c>
      <c r="E1618" s="27" t="s">
        <v>506</v>
      </c>
    </row>
    <row r="1619">
      <c r="A1619" s="1" t="s">
        <v>504</v>
      </c>
      <c r="B1619" s="1">
        <v>398</v>
      </c>
      <c r="C1619" s="26" t="s">
        <v>9626</v>
      </c>
      <c r="D1619" t="s">
        <v>506</v>
      </c>
      <c r="E1619" s="27" t="s">
        <v>9627</v>
      </c>
      <c r="F1619" s="28" t="s">
        <v>4979</v>
      </c>
      <c r="G1619" s="29">
        <v>338.82400000000001</v>
      </c>
      <c r="H1619" s="28">
        <v>4.6999999999999997E-05</v>
      </c>
      <c r="I1619" s="30">
        <f>ROUND(G1619*H1619,P4)</f>
        <v>0</v>
      </c>
      <c r="L1619" s="30">
        <v>0</v>
      </c>
      <c r="M1619" s="24">
        <f>ROUND(G1619*L1619,P4)</f>
        <v>0</v>
      </c>
      <c r="N1619" s="25" t="s">
        <v>6049</v>
      </c>
      <c r="O1619" s="31">
        <f>M1619*AA1619</f>
        <v>0</v>
      </c>
      <c r="P1619" s="1">
        <v>3</v>
      </c>
      <c r="AA1619" s="1">
        <f>IF(P1619=1,$O$3,IF(P1619=2,$O$4,$O$5))</f>
        <v>0</v>
      </c>
    </row>
    <row r="1620">
      <c r="A1620" s="1" t="s">
        <v>510</v>
      </c>
      <c r="E1620" s="27" t="s">
        <v>506</v>
      </c>
    </row>
    <row r="1621" ht="165.75">
      <c r="A1621" s="1" t="s">
        <v>511</v>
      </c>
      <c r="E1621" s="32" t="s">
        <v>9628</v>
      </c>
    </row>
    <row r="1622" ht="25.5">
      <c r="A1622" s="1" t="s">
        <v>513</v>
      </c>
      <c r="E1622" s="27" t="s">
        <v>6051</v>
      </c>
    </row>
    <row r="1623">
      <c r="A1623" s="1" t="s">
        <v>504</v>
      </c>
      <c r="B1623" s="1">
        <v>399</v>
      </c>
      <c r="C1623" s="26" t="s">
        <v>9629</v>
      </c>
      <c r="D1623" t="s">
        <v>506</v>
      </c>
      <c r="E1623" s="27" t="s">
        <v>9630</v>
      </c>
      <c r="F1623" s="28" t="s">
        <v>2701</v>
      </c>
      <c r="G1623" s="29">
        <v>0.058999999999999997</v>
      </c>
      <c r="H1623" s="28">
        <v>1</v>
      </c>
      <c r="I1623" s="30">
        <f>ROUND(G1623*H1623,P4)</f>
        <v>0</v>
      </c>
      <c r="L1623" s="30">
        <v>0</v>
      </c>
      <c r="M1623" s="24">
        <f>ROUND(G1623*L1623,P4)</f>
        <v>0</v>
      </c>
      <c r="N1623" s="25" t="s">
        <v>6049</v>
      </c>
      <c r="O1623" s="31">
        <f>M1623*AA1623</f>
        <v>0</v>
      </c>
      <c r="P1623" s="1">
        <v>3</v>
      </c>
      <c r="AA1623" s="1">
        <f>IF(P1623=1,$O$3,IF(P1623=2,$O$4,$O$5))</f>
        <v>0</v>
      </c>
    </row>
    <row r="1624">
      <c r="A1624" s="1" t="s">
        <v>510</v>
      </c>
      <c r="E1624" s="27" t="s">
        <v>506</v>
      </c>
    </row>
    <row r="1625" ht="38.25">
      <c r="A1625" s="1" t="s">
        <v>511</v>
      </c>
      <c r="E1625" s="32" t="s">
        <v>9631</v>
      </c>
    </row>
    <row r="1626" ht="25.5">
      <c r="A1626" s="1" t="s">
        <v>513</v>
      </c>
      <c r="E1626" s="27" t="s">
        <v>6051</v>
      </c>
    </row>
    <row r="1627">
      <c r="A1627" s="1" t="s">
        <v>504</v>
      </c>
      <c r="B1627" s="1">
        <v>400</v>
      </c>
      <c r="C1627" s="26" t="s">
        <v>9632</v>
      </c>
      <c r="D1627" t="s">
        <v>506</v>
      </c>
      <c r="E1627" s="27" t="s">
        <v>9633</v>
      </c>
      <c r="F1627" s="28" t="s">
        <v>2701</v>
      </c>
      <c r="G1627" s="29">
        <v>0.214</v>
      </c>
      <c r="H1627" s="28">
        <v>1</v>
      </c>
      <c r="I1627" s="30">
        <f>ROUND(G1627*H1627,P4)</f>
        <v>0</v>
      </c>
      <c r="L1627" s="30">
        <v>0</v>
      </c>
      <c r="M1627" s="24">
        <f>ROUND(G1627*L1627,P4)</f>
        <v>0</v>
      </c>
      <c r="N1627" s="25" t="s">
        <v>6049</v>
      </c>
      <c r="O1627" s="31">
        <f>M1627*AA1627</f>
        <v>0</v>
      </c>
      <c r="P1627" s="1">
        <v>3</v>
      </c>
      <c r="AA1627" s="1">
        <f>IF(P1627=1,$O$3,IF(P1627=2,$O$4,$O$5))</f>
        <v>0</v>
      </c>
    </row>
    <row r="1628">
      <c r="A1628" s="1" t="s">
        <v>510</v>
      </c>
      <c r="E1628" s="27" t="s">
        <v>506</v>
      </c>
    </row>
    <row r="1629" ht="38.25">
      <c r="A1629" s="1" t="s">
        <v>511</v>
      </c>
      <c r="E1629" s="32" t="s">
        <v>9634</v>
      </c>
    </row>
    <row r="1630" ht="25.5">
      <c r="A1630" s="1" t="s">
        <v>513</v>
      </c>
      <c r="E1630" s="27" t="s">
        <v>6051</v>
      </c>
    </row>
    <row r="1631">
      <c r="A1631" s="1" t="s">
        <v>504</v>
      </c>
      <c r="B1631" s="1">
        <v>401</v>
      </c>
      <c r="C1631" s="26" t="s">
        <v>9635</v>
      </c>
      <c r="D1631" t="s">
        <v>506</v>
      </c>
      <c r="E1631" s="27" t="s">
        <v>9636</v>
      </c>
      <c r="F1631" s="28" t="s">
        <v>2701</v>
      </c>
      <c r="G1631" s="29">
        <v>0.111</v>
      </c>
      <c r="H1631" s="28">
        <v>1</v>
      </c>
      <c r="I1631" s="30">
        <f>ROUND(G1631*H1631,P4)</f>
        <v>0</v>
      </c>
      <c r="L1631" s="30">
        <v>0</v>
      </c>
      <c r="M1631" s="24">
        <f>ROUND(G1631*L1631,P4)</f>
        <v>0</v>
      </c>
      <c r="N1631" s="25" t="s">
        <v>6049</v>
      </c>
      <c r="O1631" s="31">
        <f>M1631*AA1631</f>
        <v>0</v>
      </c>
      <c r="P1631" s="1">
        <v>3</v>
      </c>
      <c r="AA1631" s="1">
        <f>IF(P1631=1,$O$3,IF(P1631=2,$O$4,$O$5))</f>
        <v>0</v>
      </c>
    </row>
    <row r="1632">
      <c r="A1632" s="1" t="s">
        <v>510</v>
      </c>
      <c r="E1632" s="27" t="s">
        <v>506</v>
      </c>
    </row>
    <row r="1633" ht="76.5">
      <c r="A1633" s="1" t="s">
        <v>511</v>
      </c>
      <c r="E1633" s="32" t="s">
        <v>9637</v>
      </c>
    </row>
    <row r="1634" ht="25.5">
      <c r="A1634" s="1" t="s">
        <v>513</v>
      </c>
      <c r="E1634" s="27" t="s">
        <v>6051</v>
      </c>
    </row>
    <row r="1635">
      <c r="A1635" s="1" t="s">
        <v>504</v>
      </c>
      <c r="B1635" s="1">
        <v>402</v>
      </c>
      <c r="C1635" s="26" t="s">
        <v>9638</v>
      </c>
      <c r="D1635" t="s">
        <v>506</v>
      </c>
      <c r="E1635" s="27" t="s">
        <v>9639</v>
      </c>
      <c r="F1635" s="28" t="s">
        <v>2701</v>
      </c>
      <c r="G1635" s="29">
        <v>0.012</v>
      </c>
      <c r="H1635" s="28">
        <v>1</v>
      </c>
      <c r="I1635" s="30">
        <f>ROUND(G1635*H1635,P4)</f>
        <v>0</v>
      </c>
      <c r="L1635" s="30">
        <v>0</v>
      </c>
      <c r="M1635" s="24">
        <f>ROUND(G1635*L1635,P4)</f>
        <v>0</v>
      </c>
      <c r="N1635" s="25" t="s">
        <v>6049</v>
      </c>
      <c r="O1635" s="31">
        <f>M1635*AA1635</f>
        <v>0</v>
      </c>
      <c r="P1635" s="1">
        <v>3</v>
      </c>
      <c r="AA1635" s="1">
        <f>IF(P1635=1,$O$3,IF(P1635=2,$O$4,$O$5))</f>
        <v>0</v>
      </c>
    </row>
    <row r="1636">
      <c r="A1636" s="1" t="s">
        <v>510</v>
      </c>
      <c r="E1636" s="27" t="s">
        <v>506</v>
      </c>
    </row>
    <row r="1637" ht="38.25">
      <c r="A1637" s="1" t="s">
        <v>511</v>
      </c>
      <c r="E1637" s="32" t="s">
        <v>9640</v>
      </c>
    </row>
    <row r="1638" ht="25.5">
      <c r="A1638" s="1" t="s">
        <v>513</v>
      </c>
      <c r="E1638" s="27" t="s">
        <v>6051</v>
      </c>
    </row>
    <row r="1639">
      <c r="A1639" s="1" t="s">
        <v>501</v>
      </c>
      <c r="C1639" s="22" t="s">
        <v>9641</v>
      </c>
      <c r="E1639" s="23" t="s">
        <v>9642</v>
      </c>
      <c r="L1639" s="24">
        <f>SUMIFS(L1640:L1683,A1640:A1683,"P")</f>
        <v>0</v>
      </c>
      <c r="M1639" s="24">
        <f>SUMIFS(M1640:M1683,A1640:A1683,"P")</f>
        <v>0</v>
      </c>
      <c r="N1639" s="25"/>
    </row>
    <row r="1640">
      <c r="A1640" s="1" t="s">
        <v>504</v>
      </c>
      <c r="B1640" s="1">
        <v>403</v>
      </c>
      <c r="C1640" s="26" t="s">
        <v>9643</v>
      </c>
      <c r="D1640" t="s">
        <v>506</v>
      </c>
      <c r="E1640" s="27" t="s">
        <v>9644</v>
      </c>
      <c r="F1640" s="28" t="s">
        <v>1626</v>
      </c>
      <c r="G1640" s="29">
        <v>25.190000000000001</v>
      </c>
      <c r="H1640" s="28">
        <v>0</v>
      </c>
      <c r="I1640" s="30">
        <f>ROUND(G1640*H1640,P4)</f>
        <v>0</v>
      </c>
      <c r="L1640" s="30">
        <v>0</v>
      </c>
      <c r="M1640" s="24">
        <f>ROUND(G1640*L1640,P4)</f>
        <v>0</v>
      </c>
      <c r="N1640" s="25" t="s">
        <v>6049</v>
      </c>
      <c r="O1640" s="31">
        <f>M1640*AA1640</f>
        <v>0</v>
      </c>
      <c r="P1640" s="1">
        <v>3</v>
      </c>
      <c r="AA1640" s="1">
        <f>IF(P1640=1,$O$3,IF(P1640=2,$O$4,$O$5))</f>
        <v>0</v>
      </c>
    </row>
    <row r="1641">
      <c r="A1641" s="1" t="s">
        <v>510</v>
      </c>
      <c r="E1641" s="27" t="s">
        <v>506</v>
      </c>
    </row>
    <row r="1642" ht="76.5">
      <c r="A1642" s="1" t="s">
        <v>511</v>
      </c>
      <c r="E1642" s="32" t="s">
        <v>8800</v>
      </c>
    </row>
    <row r="1643" ht="25.5">
      <c r="A1643" s="1" t="s">
        <v>513</v>
      </c>
      <c r="E1643" s="27" t="s">
        <v>6051</v>
      </c>
    </row>
    <row r="1644">
      <c r="A1644" s="1" t="s">
        <v>504</v>
      </c>
      <c r="B1644" s="1">
        <v>404</v>
      </c>
      <c r="C1644" s="26" t="s">
        <v>9645</v>
      </c>
      <c r="D1644" t="s">
        <v>506</v>
      </c>
      <c r="E1644" s="27" t="s">
        <v>9646</v>
      </c>
      <c r="F1644" s="28" t="s">
        <v>1626</v>
      </c>
      <c r="G1644" s="29">
        <v>25.190000000000001</v>
      </c>
      <c r="H1644" s="28">
        <v>0.00029999999999999997</v>
      </c>
      <c r="I1644" s="30">
        <f>ROUND(G1644*H1644,P4)</f>
        <v>0</v>
      </c>
      <c r="L1644" s="30">
        <v>0</v>
      </c>
      <c r="M1644" s="24">
        <f>ROUND(G1644*L1644,P4)</f>
        <v>0</v>
      </c>
      <c r="N1644" s="25" t="s">
        <v>6049</v>
      </c>
      <c r="O1644" s="31">
        <f>M1644*AA1644</f>
        <v>0</v>
      </c>
      <c r="P1644" s="1">
        <v>3</v>
      </c>
      <c r="AA1644" s="1">
        <f>IF(P1644=1,$O$3,IF(P1644=2,$O$4,$O$5))</f>
        <v>0</v>
      </c>
    </row>
    <row r="1645">
      <c r="A1645" s="1" t="s">
        <v>510</v>
      </c>
      <c r="E1645" s="27" t="s">
        <v>506</v>
      </c>
    </row>
    <row r="1646" ht="25.5">
      <c r="A1646" s="1" t="s">
        <v>511</v>
      </c>
      <c r="E1646" s="32" t="s">
        <v>9647</v>
      </c>
    </row>
    <row r="1647" ht="25.5">
      <c r="A1647" s="1" t="s">
        <v>513</v>
      </c>
      <c r="E1647" s="27" t="s">
        <v>6051</v>
      </c>
    </row>
    <row r="1648" ht="25.5">
      <c r="A1648" s="1" t="s">
        <v>504</v>
      </c>
      <c r="B1648" s="1">
        <v>405</v>
      </c>
      <c r="C1648" s="26" t="s">
        <v>9648</v>
      </c>
      <c r="D1648" t="s">
        <v>506</v>
      </c>
      <c r="E1648" s="27" t="s">
        <v>9649</v>
      </c>
      <c r="F1648" s="28" t="s">
        <v>564</v>
      </c>
      <c r="G1648" s="29">
        <v>1.8</v>
      </c>
      <c r="H1648" s="28">
        <v>0.00020000000000000001</v>
      </c>
      <c r="I1648" s="30">
        <f>ROUND(G1648*H1648,P4)</f>
        <v>0</v>
      </c>
      <c r="L1648" s="30">
        <v>0</v>
      </c>
      <c r="M1648" s="24">
        <f>ROUND(G1648*L1648,P4)</f>
        <v>0</v>
      </c>
      <c r="N1648" s="25" t="s">
        <v>6049</v>
      </c>
      <c r="O1648" s="31">
        <f>M1648*AA1648</f>
        <v>0</v>
      </c>
      <c r="P1648" s="1">
        <v>3</v>
      </c>
      <c r="AA1648" s="1">
        <f>IF(P1648=1,$O$3,IF(P1648=2,$O$4,$O$5))</f>
        <v>0</v>
      </c>
    </row>
    <row r="1649">
      <c r="A1649" s="1" t="s">
        <v>510</v>
      </c>
      <c r="E1649" s="27" t="s">
        <v>506</v>
      </c>
    </row>
    <row r="1650" ht="38.25">
      <c r="A1650" s="1" t="s">
        <v>511</v>
      </c>
      <c r="E1650" s="32" t="s">
        <v>9650</v>
      </c>
    </row>
    <row r="1651" ht="25.5">
      <c r="A1651" s="1" t="s">
        <v>513</v>
      </c>
      <c r="E1651" s="27" t="s">
        <v>6051</v>
      </c>
    </row>
    <row r="1652">
      <c r="A1652" s="1" t="s">
        <v>504</v>
      </c>
      <c r="B1652" s="1">
        <v>406</v>
      </c>
      <c r="C1652" s="26" t="s">
        <v>9651</v>
      </c>
      <c r="D1652" t="s">
        <v>506</v>
      </c>
      <c r="E1652" s="27" t="s">
        <v>9652</v>
      </c>
      <c r="F1652" s="28" t="s">
        <v>564</v>
      </c>
      <c r="G1652" s="29">
        <v>1.98</v>
      </c>
      <c r="H1652" s="28">
        <v>0.00040000000000000002</v>
      </c>
      <c r="I1652" s="30">
        <f>ROUND(G1652*H1652,P4)</f>
        <v>0</v>
      </c>
      <c r="L1652" s="30">
        <v>0</v>
      </c>
      <c r="M1652" s="24">
        <f>ROUND(G1652*L1652,P4)</f>
        <v>0</v>
      </c>
      <c r="N1652" s="25" t="s">
        <v>6049</v>
      </c>
      <c r="O1652" s="31">
        <f>M1652*AA1652</f>
        <v>0</v>
      </c>
      <c r="P1652" s="1">
        <v>3</v>
      </c>
      <c r="AA1652" s="1">
        <f>IF(P1652=1,$O$3,IF(P1652=2,$O$4,$O$5))</f>
        <v>0</v>
      </c>
    </row>
    <row r="1653">
      <c r="A1653" s="1" t="s">
        <v>510</v>
      </c>
      <c r="E1653" s="27" t="s">
        <v>506</v>
      </c>
    </row>
    <row r="1654" ht="25.5">
      <c r="A1654" s="1" t="s">
        <v>511</v>
      </c>
      <c r="E1654" s="32" t="s">
        <v>9653</v>
      </c>
    </row>
    <row r="1655" ht="25.5">
      <c r="A1655" s="1" t="s">
        <v>513</v>
      </c>
      <c r="E1655" s="27" t="s">
        <v>6051</v>
      </c>
    </row>
    <row r="1656" ht="25.5">
      <c r="A1656" s="1" t="s">
        <v>504</v>
      </c>
      <c r="B1656" s="1">
        <v>407</v>
      </c>
      <c r="C1656" s="26" t="s">
        <v>9654</v>
      </c>
      <c r="D1656" t="s">
        <v>506</v>
      </c>
      <c r="E1656" s="27" t="s">
        <v>9655</v>
      </c>
      <c r="F1656" s="28" t="s">
        <v>1626</v>
      </c>
      <c r="G1656" s="29">
        <v>25.190000000000001</v>
      </c>
      <c r="H1656" s="28">
        <v>0.007548</v>
      </c>
      <c r="I1656" s="30">
        <f>ROUND(G1656*H1656,P4)</f>
        <v>0</v>
      </c>
      <c r="L1656" s="30">
        <v>0</v>
      </c>
      <c r="M1656" s="24">
        <f>ROUND(G1656*L1656,P4)</f>
        <v>0</v>
      </c>
      <c r="N1656" s="25" t="s">
        <v>6049</v>
      </c>
      <c r="O1656" s="31">
        <f>M1656*AA1656</f>
        <v>0</v>
      </c>
      <c r="P1656" s="1">
        <v>3</v>
      </c>
      <c r="AA1656" s="1">
        <f>IF(P1656=1,$O$3,IF(P1656=2,$O$4,$O$5))</f>
        <v>0</v>
      </c>
    </row>
    <row r="1657">
      <c r="A1657" s="1" t="s">
        <v>510</v>
      </c>
      <c r="E1657" s="27" t="s">
        <v>506</v>
      </c>
    </row>
    <row r="1658" ht="76.5">
      <c r="A1658" s="1" t="s">
        <v>511</v>
      </c>
      <c r="E1658" s="32" t="s">
        <v>8800</v>
      </c>
    </row>
    <row r="1659" ht="25.5">
      <c r="A1659" s="1" t="s">
        <v>513</v>
      </c>
      <c r="E1659" s="27" t="s">
        <v>6051</v>
      </c>
    </row>
    <row r="1660" ht="25.5">
      <c r="A1660" s="1" t="s">
        <v>504</v>
      </c>
      <c r="B1660" s="1">
        <v>408</v>
      </c>
      <c r="C1660" s="26" t="s">
        <v>9656</v>
      </c>
      <c r="D1660" t="s">
        <v>506</v>
      </c>
      <c r="E1660" s="27" t="s">
        <v>9657</v>
      </c>
      <c r="F1660" s="28" t="s">
        <v>1626</v>
      </c>
      <c r="G1660" s="29">
        <v>27.709</v>
      </c>
      <c r="H1660" s="28">
        <v>0.021999999999999999</v>
      </c>
      <c r="I1660" s="30">
        <f>ROUND(G1660*H1660,P4)</f>
        <v>0</v>
      </c>
      <c r="L1660" s="30">
        <v>0</v>
      </c>
      <c r="M1660" s="24">
        <f>ROUND(G1660*L1660,P4)</f>
        <v>0</v>
      </c>
      <c r="N1660" s="25" t="s">
        <v>6049</v>
      </c>
      <c r="O1660" s="31">
        <f>M1660*AA1660</f>
        <v>0</v>
      </c>
      <c r="P1660" s="1">
        <v>3</v>
      </c>
      <c r="AA1660" s="1">
        <f>IF(P1660=1,$O$3,IF(P1660=2,$O$4,$O$5))</f>
        <v>0</v>
      </c>
    </row>
    <row r="1661">
      <c r="A1661" s="1" t="s">
        <v>510</v>
      </c>
      <c r="E1661" s="27" t="s">
        <v>506</v>
      </c>
    </row>
    <row r="1662" ht="25.5">
      <c r="A1662" s="1" t="s">
        <v>511</v>
      </c>
      <c r="E1662" s="32" t="s">
        <v>9658</v>
      </c>
    </row>
    <row r="1663" ht="25.5">
      <c r="A1663" s="1" t="s">
        <v>513</v>
      </c>
      <c r="E1663" s="27" t="s">
        <v>6051</v>
      </c>
    </row>
    <row r="1664" ht="38.25">
      <c r="A1664" s="1" t="s">
        <v>504</v>
      </c>
      <c r="B1664" s="1">
        <v>409</v>
      </c>
      <c r="C1664" s="26" t="s">
        <v>9659</v>
      </c>
      <c r="D1664" t="s">
        <v>506</v>
      </c>
      <c r="E1664" s="27" t="s">
        <v>9660</v>
      </c>
      <c r="F1664" s="28" t="s">
        <v>1626</v>
      </c>
      <c r="G1664" s="29">
        <v>23.609999999999999</v>
      </c>
      <c r="H1664" s="28">
        <v>0.007705</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63.75">
      <c r="A1666" s="1" t="s">
        <v>511</v>
      </c>
      <c r="E1666" s="32" t="s">
        <v>9661</v>
      </c>
    </row>
    <row r="1667">
      <c r="A1667" s="1" t="s">
        <v>513</v>
      </c>
      <c r="E1667" s="27" t="s">
        <v>506</v>
      </c>
    </row>
    <row r="1668" ht="25.5">
      <c r="A1668" s="1" t="s">
        <v>504</v>
      </c>
      <c r="B1668" s="1">
        <v>410</v>
      </c>
      <c r="C1668" s="26" t="s">
        <v>9662</v>
      </c>
      <c r="D1668" t="s">
        <v>506</v>
      </c>
      <c r="E1668" s="27" t="s">
        <v>9663</v>
      </c>
      <c r="F1668" s="28" t="s">
        <v>1626</v>
      </c>
      <c r="G1668" s="29">
        <v>25.971</v>
      </c>
      <c r="H1668" s="28">
        <v>0.021999999999999999</v>
      </c>
      <c r="I1668" s="30">
        <f>ROUND(G1668*H1668,P4)</f>
        <v>0</v>
      </c>
      <c r="L1668" s="30">
        <v>0</v>
      </c>
      <c r="M1668" s="24">
        <f>ROUND(G1668*L1668,P4)</f>
        <v>0</v>
      </c>
      <c r="N1668" s="25" t="s">
        <v>506</v>
      </c>
      <c r="O1668" s="31">
        <f>M1668*AA1668</f>
        <v>0</v>
      </c>
      <c r="P1668" s="1">
        <v>3</v>
      </c>
      <c r="AA1668" s="1">
        <f>IF(P1668=1,$O$3,IF(P1668=2,$O$4,$O$5))</f>
        <v>0</v>
      </c>
    </row>
    <row r="1669">
      <c r="A1669" s="1" t="s">
        <v>510</v>
      </c>
      <c r="E1669" s="27" t="s">
        <v>506</v>
      </c>
    </row>
    <row r="1670" ht="25.5">
      <c r="A1670" s="1" t="s">
        <v>511</v>
      </c>
      <c r="E1670" s="32" t="s">
        <v>9664</v>
      </c>
    </row>
    <row r="1671">
      <c r="A1671" s="1" t="s">
        <v>513</v>
      </c>
      <c r="E1671" s="27" t="s">
        <v>506</v>
      </c>
    </row>
    <row r="1672" ht="25.5">
      <c r="A1672" s="1" t="s">
        <v>504</v>
      </c>
      <c r="B1672" s="1">
        <v>411</v>
      </c>
      <c r="C1672" s="26" t="s">
        <v>9665</v>
      </c>
      <c r="D1672" t="s">
        <v>506</v>
      </c>
      <c r="E1672" s="27" t="s">
        <v>9666</v>
      </c>
      <c r="F1672" s="28" t="s">
        <v>1626</v>
      </c>
      <c r="G1672" s="29">
        <v>9.1899999999999995</v>
      </c>
      <c r="H1672" s="28">
        <v>0</v>
      </c>
      <c r="I1672" s="30">
        <f>ROUND(G1672*H1672,P4)</f>
        <v>0</v>
      </c>
      <c r="L1672" s="30">
        <v>0</v>
      </c>
      <c r="M1672" s="24">
        <f>ROUND(G1672*L1672,P4)</f>
        <v>0</v>
      </c>
      <c r="N1672" s="25" t="s">
        <v>6049</v>
      </c>
      <c r="O1672" s="31">
        <f>M1672*AA1672</f>
        <v>0</v>
      </c>
      <c r="P1672" s="1">
        <v>3</v>
      </c>
      <c r="AA1672" s="1">
        <f>IF(P1672=1,$O$3,IF(P1672=2,$O$4,$O$5))</f>
        <v>0</v>
      </c>
    </row>
    <row r="1673">
      <c r="A1673" s="1" t="s">
        <v>510</v>
      </c>
      <c r="E1673" s="27" t="s">
        <v>506</v>
      </c>
    </row>
    <row r="1674" ht="38.25">
      <c r="A1674" s="1" t="s">
        <v>511</v>
      </c>
      <c r="E1674" s="32" t="s">
        <v>9667</v>
      </c>
    </row>
    <row r="1675" ht="25.5">
      <c r="A1675" s="1" t="s">
        <v>513</v>
      </c>
      <c r="E1675" s="27" t="s">
        <v>6051</v>
      </c>
    </row>
    <row r="1676">
      <c r="A1676" s="1" t="s">
        <v>504</v>
      </c>
      <c r="B1676" s="1">
        <v>412</v>
      </c>
      <c r="C1676" s="26" t="s">
        <v>9668</v>
      </c>
      <c r="D1676" t="s">
        <v>506</v>
      </c>
      <c r="E1676" s="27" t="s">
        <v>9669</v>
      </c>
      <c r="F1676" s="28" t="s">
        <v>1626</v>
      </c>
      <c r="G1676" s="29">
        <v>19.739999999999998</v>
      </c>
      <c r="H1676" s="28">
        <v>0.0015</v>
      </c>
      <c r="I1676" s="30">
        <f>ROUND(G1676*H1676,P4)</f>
        <v>0</v>
      </c>
      <c r="L1676" s="30">
        <v>0</v>
      </c>
      <c r="M1676" s="24">
        <f>ROUND(G1676*L1676,P4)</f>
        <v>0</v>
      </c>
      <c r="N1676" s="25" t="s">
        <v>6049</v>
      </c>
      <c r="O1676" s="31">
        <f>M1676*AA1676</f>
        <v>0</v>
      </c>
      <c r="P1676" s="1">
        <v>3</v>
      </c>
      <c r="AA1676" s="1">
        <f>IF(P1676=1,$O$3,IF(P1676=2,$O$4,$O$5))</f>
        <v>0</v>
      </c>
    </row>
    <row r="1677">
      <c r="A1677" s="1" t="s">
        <v>510</v>
      </c>
      <c r="E1677" s="27" t="s">
        <v>506</v>
      </c>
    </row>
    <row r="1678" ht="51">
      <c r="A1678" s="1" t="s">
        <v>511</v>
      </c>
      <c r="E1678" s="32" t="s">
        <v>9670</v>
      </c>
    </row>
    <row r="1679" ht="25.5">
      <c r="A1679" s="1" t="s">
        <v>513</v>
      </c>
      <c r="E1679" s="27" t="s">
        <v>6051</v>
      </c>
    </row>
    <row r="1680">
      <c r="A1680" s="1" t="s">
        <v>504</v>
      </c>
      <c r="B1680" s="1">
        <v>413</v>
      </c>
      <c r="C1680" s="26" t="s">
        <v>9671</v>
      </c>
      <c r="D1680" t="s">
        <v>506</v>
      </c>
      <c r="E1680" s="27" t="s">
        <v>9672</v>
      </c>
      <c r="F1680" s="28" t="s">
        <v>1626</v>
      </c>
      <c r="G1680" s="29">
        <v>25.190000000000001</v>
      </c>
      <c r="H1680" s="28">
        <v>4.5000000000000003E-05</v>
      </c>
      <c r="I1680" s="30">
        <f>ROUND(G1680*H1680,P4)</f>
        <v>0</v>
      </c>
      <c r="L1680" s="30">
        <v>0</v>
      </c>
      <c r="M1680" s="24">
        <f>ROUND(G1680*L1680,P4)</f>
        <v>0</v>
      </c>
      <c r="N1680" s="25" t="s">
        <v>6049</v>
      </c>
      <c r="O1680" s="31">
        <f>M1680*AA1680</f>
        <v>0</v>
      </c>
      <c r="P1680" s="1">
        <v>3</v>
      </c>
      <c r="AA1680" s="1">
        <f>IF(P1680=1,$O$3,IF(P1680=2,$O$4,$O$5))</f>
        <v>0</v>
      </c>
    </row>
    <row r="1681">
      <c r="A1681" s="1" t="s">
        <v>510</v>
      </c>
      <c r="E1681" s="27" t="s">
        <v>506</v>
      </c>
    </row>
    <row r="1682" ht="76.5">
      <c r="A1682" s="1" t="s">
        <v>511</v>
      </c>
      <c r="E1682" s="32" t="s">
        <v>8800</v>
      </c>
    </row>
    <row r="1683" ht="25.5">
      <c r="A1683" s="1" t="s">
        <v>513</v>
      </c>
      <c r="E1683" s="27" t="s">
        <v>6051</v>
      </c>
    </row>
    <row r="1684">
      <c r="A1684" s="1" t="s">
        <v>501</v>
      </c>
      <c r="C1684" s="22" t="s">
        <v>9673</v>
      </c>
      <c r="E1684" s="23" t="s">
        <v>9674</v>
      </c>
      <c r="L1684" s="24">
        <f>SUMIFS(L1685:L1724,A1685:A1724,"P")</f>
        <v>0</v>
      </c>
      <c r="M1684" s="24">
        <f>SUMIFS(M1685:M1724,A1685:A1724,"P")</f>
        <v>0</v>
      </c>
      <c r="N1684" s="25"/>
    </row>
    <row r="1685">
      <c r="A1685" s="1" t="s">
        <v>504</v>
      </c>
      <c r="B1685" s="1">
        <v>414</v>
      </c>
      <c r="C1685" s="26" t="s">
        <v>9675</v>
      </c>
      <c r="D1685" t="s">
        <v>506</v>
      </c>
      <c r="E1685" s="27" t="s">
        <v>9676</v>
      </c>
      <c r="F1685" s="28" t="s">
        <v>1626</v>
      </c>
      <c r="G1685" s="29">
        <v>119.72</v>
      </c>
      <c r="H1685" s="28">
        <v>0</v>
      </c>
      <c r="I1685" s="30">
        <f>ROUND(G1685*H1685,P4)</f>
        <v>0</v>
      </c>
      <c r="L1685" s="30">
        <v>0</v>
      </c>
      <c r="M1685" s="24">
        <f>ROUND(G1685*L1685,P4)</f>
        <v>0</v>
      </c>
      <c r="N1685" s="25" t="s">
        <v>6049</v>
      </c>
      <c r="O1685" s="31">
        <f>M1685*AA1685</f>
        <v>0</v>
      </c>
      <c r="P1685" s="1">
        <v>3</v>
      </c>
      <c r="AA1685" s="1">
        <f>IF(P1685=1,$O$3,IF(P1685=2,$O$4,$O$5))</f>
        <v>0</v>
      </c>
    </row>
    <row r="1686">
      <c r="A1686" s="1" t="s">
        <v>510</v>
      </c>
      <c r="E1686" s="27" t="s">
        <v>506</v>
      </c>
    </row>
    <row r="1687" ht="76.5">
      <c r="A1687" s="1" t="s">
        <v>511</v>
      </c>
      <c r="E1687" s="32" t="s">
        <v>9677</v>
      </c>
    </row>
    <row r="1688" ht="25.5">
      <c r="A1688" s="1" t="s">
        <v>513</v>
      </c>
      <c r="E1688" s="27" t="s">
        <v>6051</v>
      </c>
    </row>
    <row r="1689">
      <c r="A1689" s="1" t="s">
        <v>504</v>
      </c>
      <c r="B1689" s="1">
        <v>415</v>
      </c>
      <c r="C1689" s="26" t="s">
        <v>9678</v>
      </c>
      <c r="D1689" t="s">
        <v>506</v>
      </c>
      <c r="E1689" s="27" t="s">
        <v>9679</v>
      </c>
      <c r="F1689" s="28" t="s">
        <v>1626</v>
      </c>
      <c r="G1689" s="29">
        <v>119.72</v>
      </c>
      <c r="H1689" s="28">
        <v>3.3000000000000003E-05</v>
      </c>
      <c r="I1689" s="30">
        <f>ROUND(G1689*H1689,P4)</f>
        <v>0</v>
      </c>
      <c r="L1689" s="30">
        <v>0</v>
      </c>
      <c r="M1689" s="24">
        <f>ROUND(G1689*L1689,P4)</f>
        <v>0</v>
      </c>
      <c r="N1689" s="25" t="s">
        <v>6049</v>
      </c>
      <c r="O1689" s="31">
        <f>M1689*AA1689</f>
        <v>0</v>
      </c>
      <c r="P1689" s="1">
        <v>3</v>
      </c>
      <c r="AA1689" s="1">
        <f>IF(P1689=1,$O$3,IF(P1689=2,$O$4,$O$5))</f>
        <v>0</v>
      </c>
    </row>
    <row r="1690">
      <c r="A1690" s="1" t="s">
        <v>510</v>
      </c>
      <c r="E1690" s="27" t="s">
        <v>506</v>
      </c>
    </row>
    <row r="1691" ht="25.5">
      <c r="A1691" s="1" t="s">
        <v>511</v>
      </c>
      <c r="E1691" s="32" t="s">
        <v>9680</v>
      </c>
    </row>
    <row r="1692" ht="25.5">
      <c r="A1692" s="1" t="s">
        <v>513</v>
      </c>
      <c r="E1692" s="27" t="s">
        <v>6051</v>
      </c>
    </row>
    <row r="1693" ht="25.5">
      <c r="A1693" s="1" t="s">
        <v>504</v>
      </c>
      <c r="B1693" s="1">
        <v>416</v>
      </c>
      <c r="C1693" s="26" t="s">
        <v>9681</v>
      </c>
      <c r="D1693" t="s">
        <v>506</v>
      </c>
      <c r="E1693" s="27" t="s">
        <v>9682</v>
      </c>
      <c r="F1693" s="28" t="s">
        <v>1626</v>
      </c>
      <c r="G1693" s="29">
        <v>119.72</v>
      </c>
      <c r="H1693" s="28">
        <v>0.00040000000000000002</v>
      </c>
      <c r="I1693" s="30">
        <f>ROUND(G1693*H1693,P4)</f>
        <v>0</v>
      </c>
      <c r="L1693" s="30">
        <v>0</v>
      </c>
      <c r="M1693" s="24">
        <f>ROUND(G1693*L1693,P4)</f>
        <v>0</v>
      </c>
      <c r="N1693" s="25" t="s">
        <v>6049</v>
      </c>
      <c r="O1693" s="31">
        <f>M1693*AA1693</f>
        <v>0</v>
      </c>
      <c r="P1693" s="1">
        <v>3</v>
      </c>
      <c r="AA1693" s="1">
        <f>IF(P1693=1,$O$3,IF(P1693=2,$O$4,$O$5))</f>
        <v>0</v>
      </c>
    </row>
    <row r="1694">
      <c r="A1694" s="1" t="s">
        <v>510</v>
      </c>
      <c r="E1694" s="27" t="s">
        <v>506</v>
      </c>
    </row>
    <row r="1695" ht="76.5">
      <c r="A1695" s="1" t="s">
        <v>511</v>
      </c>
      <c r="E1695" s="32" t="s">
        <v>9677</v>
      </c>
    </row>
    <row r="1696" ht="25.5">
      <c r="A1696" s="1" t="s">
        <v>513</v>
      </c>
      <c r="E1696" s="27" t="s">
        <v>6051</v>
      </c>
    </row>
    <row r="1697" ht="25.5">
      <c r="A1697" s="1" t="s">
        <v>504</v>
      </c>
      <c r="B1697" s="1">
        <v>417</v>
      </c>
      <c r="C1697" s="26" t="s">
        <v>9683</v>
      </c>
      <c r="D1697" t="s">
        <v>506</v>
      </c>
      <c r="E1697" s="27" t="s">
        <v>9684</v>
      </c>
      <c r="F1697" s="28" t="s">
        <v>1626</v>
      </c>
      <c r="G1697" s="29">
        <v>131.69200000000001</v>
      </c>
      <c r="H1697" s="28">
        <v>0.00298</v>
      </c>
      <c r="I1697" s="30">
        <f>ROUND(G1697*H1697,P4)</f>
        <v>0</v>
      </c>
      <c r="L1697" s="30">
        <v>0</v>
      </c>
      <c r="M1697" s="24">
        <f>ROUND(G1697*L1697,P4)</f>
        <v>0</v>
      </c>
      <c r="N1697" s="25" t="s">
        <v>6049</v>
      </c>
      <c r="O1697" s="31">
        <f>M1697*AA1697</f>
        <v>0</v>
      </c>
      <c r="P1697" s="1">
        <v>3</v>
      </c>
      <c r="AA1697" s="1">
        <f>IF(P1697=1,$O$3,IF(P1697=2,$O$4,$O$5))</f>
        <v>0</v>
      </c>
    </row>
    <row r="1698">
      <c r="A1698" s="1" t="s">
        <v>510</v>
      </c>
      <c r="E1698" s="27" t="s">
        <v>506</v>
      </c>
    </row>
    <row r="1699" ht="25.5">
      <c r="A1699" s="1" t="s">
        <v>511</v>
      </c>
      <c r="E1699" s="32" t="s">
        <v>9685</v>
      </c>
    </row>
    <row r="1700" ht="25.5">
      <c r="A1700" s="1" t="s">
        <v>513</v>
      </c>
      <c r="E1700" s="27" t="s">
        <v>6051</v>
      </c>
    </row>
    <row r="1701">
      <c r="A1701" s="1" t="s">
        <v>504</v>
      </c>
      <c r="B1701" s="1">
        <v>418</v>
      </c>
      <c r="C1701" s="26" t="s">
        <v>9686</v>
      </c>
      <c r="D1701" t="s">
        <v>506</v>
      </c>
      <c r="E1701" s="27" t="s">
        <v>9687</v>
      </c>
      <c r="F1701" s="28" t="s">
        <v>564</v>
      </c>
      <c r="G1701" s="29">
        <v>94.120000000000005</v>
      </c>
      <c r="H1701" s="28">
        <v>1.8E-05</v>
      </c>
      <c r="I1701" s="30">
        <f>ROUND(G1701*H1701,P4)</f>
        <v>0</v>
      </c>
      <c r="L1701" s="30">
        <v>0</v>
      </c>
      <c r="M1701" s="24">
        <f>ROUND(G1701*L1701,P4)</f>
        <v>0</v>
      </c>
      <c r="N1701" s="25" t="s">
        <v>6049</v>
      </c>
      <c r="O1701" s="31">
        <f>M1701*AA1701</f>
        <v>0</v>
      </c>
      <c r="P1701" s="1">
        <v>3</v>
      </c>
      <c r="AA1701" s="1">
        <f>IF(P1701=1,$O$3,IF(P1701=2,$O$4,$O$5))</f>
        <v>0</v>
      </c>
    </row>
    <row r="1702">
      <c r="A1702" s="1" t="s">
        <v>510</v>
      </c>
      <c r="E1702" s="27" t="s">
        <v>506</v>
      </c>
    </row>
    <row r="1703" ht="76.5">
      <c r="A1703" s="1" t="s">
        <v>511</v>
      </c>
      <c r="E1703" s="32" t="s">
        <v>9688</v>
      </c>
    </row>
    <row r="1704" ht="25.5">
      <c r="A1704" s="1" t="s">
        <v>513</v>
      </c>
      <c r="E1704" s="27" t="s">
        <v>6051</v>
      </c>
    </row>
    <row r="1705">
      <c r="A1705" s="1" t="s">
        <v>504</v>
      </c>
      <c r="B1705" s="1">
        <v>419</v>
      </c>
      <c r="C1705" s="26" t="s">
        <v>9689</v>
      </c>
      <c r="D1705" t="s">
        <v>506</v>
      </c>
      <c r="E1705" s="27" t="s">
        <v>9690</v>
      </c>
      <c r="F1705" s="28" t="s">
        <v>1626</v>
      </c>
      <c r="G1705" s="29">
        <v>38.719999999999999</v>
      </c>
      <c r="H1705" s="28">
        <v>0.00059999999999999995</v>
      </c>
      <c r="I1705" s="30">
        <f>ROUND(G1705*H1705,P4)</f>
        <v>0</v>
      </c>
      <c r="L1705" s="30">
        <v>0</v>
      </c>
      <c r="M1705" s="24">
        <f>ROUND(G1705*L1705,P4)</f>
        <v>0</v>
      </c>
      <c r="N1705" s="25" t="s">
        <v>6049</v>
      </c>
      <c r="O1705" s="31">
        <f>M1705*AA1705</f>
        <v>0</v>
      </c>
      <c r="P1705" s="1">
        <v>3</v>
      </c>
      <c r="AA1705" s="1">
        <f>IF(P1705=1,$O$3,IF(P1705=2,$O$4,$O$5))</f>
        <v>0</v>
      </c>
    </row>
    <row r="1706">
      <c r="A1706" s="1" t="s">
        <v>510</v>
      </c>
      <c r="E1706" s="27" t="s">
        <v>506</v>
      </c>
    </row>
    <row r="1707" ht="38.25">
      <c r="A1707" s="1" t="s">
        <v>511</v>
      </c>
      <c r="E1707" s="32" t="s">
        <v>9574</v>
      </c>
    </row>
    <row r="1708" ht="25.5">
      <c r="A1708" s="1" t="s">
        <v>513</v>
      </c>
      <c r="E1708" s="27" t="s">
        <v>6051</v>
      </c>
    </row>
    <row r="1709">
      <c r="A1709" s="1" t="s">
        <v>504</v>
      </c>
      <c r="B1709" s="1">
        <v>420</v>
      </c>
      <c r="C1709" s="26" t="s">
        <v>9691</v>
      </c>
      <c r="D1709" t="s">
        <v>506</v>
      </c>
      <c r="E1709" s="27" t="s">
        <v>9692</v>
      </c>
      <c r="F1709" s="28" t="s">
        <v>1626</v>
      </c>
      <c r="G1709" s="29">
        <v>42.591999999999999</v>
      </c>
      <c r="H1709" s="28">
        <v>0.0065399999999999998</v>
      </c>
      <c r="I1709" s="30">
        <f>ROUND(G1709*H1709,P4)</f>
        <v>0</v>
      </c>
      <c r="L1709" s="30">
        <v>0</v>
      </c>
      <c r="M1709" s="24">
        <f>ROUND(G1709*L1709,P4)</f>
        <v>0</v>
      </c>
      <c r="N1709" s="25" t="s">
        <v>506</v>
      </c>
      <c r="O1709" s="31">
        <f>M1709*AA1709</f>
        <v>0</v>
      </c>
      <c r="P1709" s="1">
        <v>3</v>
      </c>
      <c r="AA1709" s="1">
        <f>IF(P1709=1,$O$3,IF(P1709=2,$O$4,$O$5))</f>
        <v>0</v>
      </c>
    </row>
    <row r="1710">
      <c r="A1710" s="1" t="s">
        <v>510</v>
      </c>
      <c r="E1710" s="27" t="s">
        <v>506</v>
      </c>
    </row>
    <row r="1711" ht="25.5">
      <c r="A1711" s="1" t="s">
        <v>511</v>
      </c>
      <c r="E1711" s="32" t="s">
        <v>9693</v>
      </c>
    </row>
    <row r="1712">
      <c r="A1712" s="1" t="s">
        <v>513</v>
      </c>
      <c r="E1712" s="27" t="s">
        <v>506</v>
      </c>
    </row>
    <row r="1713">
      <c r="A1713" s="1" t="s">
        <v>504</v>
      </c>
      <c r="B1713" s="1">
        <v>421</v>
      </c>
      <c r="C1713" s="26" t="s">
        <v>9694</v>
      </c>
      <c r="D1713" t="s">
        <v>506</v>
      </c>
      <c r="E1713" s="27" t="s">
        <v>9695</v>
      </c>
      <c r="F1713" s="28" t="s">
        <v>564</v>
      </c>
      <c r="G1713" s="29">
        <v>84.859999999999999</v>
      </c>
      <c r="H1713" s="28">
        <v>1.5E-05</v>
      </c>
      <c r="I1713" s="30">
        <f>ROUND(G1713*H1713,P4)</f>
        <v>0</v>
      </c>
      <c r="L1713" s="30">
        <v>0</v>
      </c>
      <c r="M1713" s="24">
        <f>ROUND(G1713*L1713,P4)</f>
        <v>0</v>
      </c>
      <c r="N1713" s="25" t="s">
        <v>6049</v>
      </c>
      <c r="O1713" s="31">
        <f>M1713*AA1713</f>
        <v>0</v>
      </c>
      <c r="P1713" s="1">
        <v>3</v>
      </c>
      <c r="AA1713" s="1">
        <f>IF(P1713=1,$O$3,IF(P1713=2,$O$4,$O$5))</f>
        <v>0</v>
      </c>
    </row>
    <row r="1714">
      <c r="A1714" s="1" t="s">
        <v>510</v>
      </c>
      <c r="E1714" s="27" t="s">
        <v>506</v>
      </c>
    </row>
    <row r="1715" ht="76.5">
      <c r="A1715" s="1" t="s">
        <v>511</v>
      </c>
      <c r="E1715" s="32" t="s">
        <v>9696</v>
      </c>
    </row>
    <row r="1716" ht="25.5">
      <c r="A1716" s="1" t="s">
        <v>513</v>
      </c>
      <c r="E1716" s="27" t="s">
        <v>6051</v>
      </c>
    </row>
    <row r="1717">
      <c r="A1717" s="1" t="s">
        <v>504</v>
      </c>
      <c r="B1717" s="1">
        <v>422</v>
      </c>
      <c r="C1717" s="26" t="s">
        <v>9697</v>
      </c>
      <c r="D1717" t="s">
        <v>506</v>
      </c>
      <c r="E1717" s="27" t="s">
        <v>9698</v>
      </c>
      <c r="F1717" s="28" t="s">
        <v>564</v>
      </c>
      <c r="G1717" s="29">
        <v>86.557000000000002</v>
      </c>
      <c r="H1717" s="28">
        <v>0.00022000000000000001</v>
      </c>
      <c r="I1717" s="30">
        <f>ROUND(G1717*H1717,P4)</f>
        <v>0</v>
      </c>
      <c r="L1717" s="30">
        <v>0</v>
      </c>
      <c r="M1717" s="24">
        <f>ROUND(G1717*L1717,P4)</f>
        <v>0</v>
      </c>
      <c r="N1717" s="25" t="s">
        <v>6049</v>
      </c>
      <c r="O1717" s="31">
        <f>M1717*AA1717</f>
        <v>0</v>
      </c>
      <c r="P1717" s="1">
        <v>3</v>
      </c>
      <c r="AA1717" s="1">
        <f>IF(P1717=1,$O$3,IF(P1717=2,$O$4,$O$5))</f>
        <v>0</v>
      </c>
    </row>
    <row r="1718">
      <c r="A1718" s="1" t="s">
        <v>510</v>
      </c>
      <c r="E1718" s="27" t="s">
        <v>506</v>
      </c>
    </row>
    <row r="1719" ht="25.5">
      <c r="A1719" s="1" t="s">
        <v>511</v>
      </c>
      <c r="E1719" s="32" t="s">
        <v>9699</v>
      </c>
    </row>
    <row r="1720" ht="25.5">
      <c r="A1720" s="1" t="s">
        <v>513</v>
      </c>
      <c r="E1720" s="27" t="s">
        <v>6051</v>
      </c>
    </row>
    <row r="1721">
      <c r="A1721" s="1" t="s">
        <v>504</v>
      </c>
      <c r="B1721" s="1">
        <v>423</v>
      </c>
      <c r="C1721" s="26" t="s">
        <v>9700</v>
      </c>
      <c r="D1721" t="s">
        <v>506</v>
      </c>
      <c r="E1721" s="27" t="s">
        <v>9701</v>
      </c>
      <c r="F1721" s="28" t="s">
        <v>1626</v>
      </c>
      <c r="G1721" s="29">
        <v>119.72</v>
      </c>
      <c r="H1721" s="28">
        <v>0</v>
      </c>
      <c r="I1721" s="30">
        <f>ROUND(G1721*H1721,P4)</f>
        <v>0</v>
      </c>
      <c r="L1721" s="30">
        <v>0</v>
      </c>
      <c r="M1721" s="24">
        <f>ROUND(G1721*L1721,P4)</f>
        <v>0</v>
      </c>
      <c r="N1721" s="25" t="s">
        <v>6049</v>
      </c>
      <c r="O1721" s="31">
        <f>M1721*AA1721</f>
        <v>0</v>
      </c>
      <c r="P1721" s="1">
        <v>3</v>
      </c>
      <c r="AA1721" s="1">
        <f>IF(P1721=1,$O$3,IF(P1721=2,$O$4,$O$5))</f>
        <v>0</v>
      </c>
    </row>
    <row r="1722">
      <c r="A1722" s="1" t="s">
        <v>510</v>
      </c>
      <c r="E1722" s="27" t="s">
        <v>506</v>
      </c>
    </row>
    <row r="1723" ht="76.5">
      <c r="A1723" s="1" t="s">
        <v>511</v>
      </c>
      <c r="E1723" s="32" t="s">
        <v>9677</v>
      </c>
    </row>
    <row r="1724" ht="25.5">
      <c r="A1724" s="1" t="s">
        <v>513</v>
      </c>
      <c r="E1724" s="27" t="s">
        <v>6051</v>
      </c>
    </row>
    <row r="1725">
      <c r="A1725" s="1" t="s">
        <v>501</v>
      </c>
      <c r="C1725" s="22" t="s">
        <v>9702</v>
      </c>
      <c r="E1725" s="23" t="s">
        <v>9703</v>
      </c>
      <c r="L1725" s="24">
        <f>SUMIFS(L1726:L1733,A1726:A1733,"P")</f>
        <v>0</v>
      </c>
      <c r="M1725" s="24">
        <f>SUMIFS(M1726:M1733,A1726:A1733,"P")</f>
        <v>0</v>
      </c>
      <c r="N1725" s="25"/>
    </row>
    <row r="1726">
      <c r="A1726" s="1" t="s">
        <v>504</v>
      </c>
      <c r="B1726" s="1">
        <v>424</v>
      </c>
      <c r="C1726" s="26" t="s">
        <v>9704</v>
      </c>
      <c r="D1726" t="s">
        <v>506</v>
      </c>
      <c r="E1726" s="27" t="s">
        <v>9705</v>
      </c>
      <c r="F1726" s="28" t="s">
        <v>1626</v>
      </c>
      <c r="G1726" s="29">
        <v>8.4900000000000002</v>
      </c>
      <c r="H1726" s="28">
        <v>0.00020000000000000001</v>
      </c>
      <c r="I1726" s="30">
        <f>ROUND(G1726*H1726,P4)</f>
        <v>0</v>
      </c>
      <c r="L1726" s="30">
        <v>0</v>
      </c>
      <c r="M1726" s="24">
        <f>ROUND(G1726*L1726,P4)</f>
        <v>0</v>
      </c>
      <c r="N1726" s="25" t="s">
        <v>6049</v>
      </c>
      <c r="O1726" s="31">
        <f>M1726*AA1726</f>
        <v>0</v>
      </c>
      <c r="P1726" s="1">
        <v>3</v>
      </c>
      <c r="AA1726" s="1">
        <f>IF(P1726=1,$O$3,IF(P1726=2,$O$4,$O$5))</f>
        <v>0</v>
      </c>
    </row>
    <row r="1727">
      <c r="A1727" s="1" t="s">
        <v>510</v>
      </c>
      <c r="E1727" s="27" t="s">
        <v>506</v>
      </c>
    </row>
    <row r="1728" ht="25.5">
      <c r="A1728" s="1" t="s">
        <v>511</v>
      </c>
      <c r="E1728" s="32" t="s">
        <v>9706</v>
      </c>
    </row>
    <row r="1729" ht="25.5">
      <c r="A1729" s="1" t="s">
        <v>513</v>
      </c>
      <c r="E1729" s="27" t="s">
        <v>6051</v>
      </c>
    </row>
    <row r="1730">
      <c r="A1730" s="1" t="s">
        <v>504</v>
      </c>
      <c r="B1730" s="1">
        <v>425</v>
      </c>
      <c r="C1730" s="26" t="s">
        <v>9707</v>
      </c>
      <c r="D1730" t="s">
        <v>506</v>
      </c>
      <c r="E1730" s="27" t="s">
        <v>9708</v>
      </c>
      <c r="F1730" s="28" t="s">
        <v>1626</v>
      </c>
      <c r="G1730" s="29">
        <v>10.494</v>
      </c>
      <c r="H1730" s="28">
        <v>0.00021000000000000001</v>
      </c>
      <c r="I1730" s="30">
        <f>ROUND(G1730*H1730,P4)</f>
        <v>0</v>
      </c>
      <c r="L1730" s="30">
        <v>0</v>
      </c>
      <c r="M1730" s="24">
        <f>ROUND(G1730*L1730,P4)</f>
        <v>0</v>
      </c>
      <c r="N1730" s="25" t="s">
        <v>506</v>
      </c>
      <c r="O1730" s="31">
        <f>M1730*AA1730</f>
        <v>0</v>
      </c>
      <c r="P1730" s="1">
        <v>3</v>
      </c>
      <c r="AA1730" s="1">
        <f>IF(P1730=1,$O$3,IF(P1730=2,$O$4,$O$5))</f>
        <v>0</v>
      </c>
    </row>
    <row r="1731">
      <c r="A1731" s="1" t="s">
        <v>510</v>
      </c>
      <c r="E1731" s="27" t="s">
        <v>506</v>
      </c>
    </row>
    <row r="1732" ht="51">
      <c r="A1732" s="1" t="s">
        <v>511</v>
      </c>
      <c r="E1732" s="32" t="s">
        <v>9709</v>
      </c>
    </row>
    <row r="1733">
      <c r="A1733" s="1" t="s">
        <v>513</v>
      </c>
      <c r="E1733" s="27" t="s">
        <v>506</v>
      </c>
    </row>
    <row r="1734">
      <c r="A1734" s="1" t="s">
        <v>501</v>
      </c>
      <c r="C1734" s="22" t="s">
        <v>9710</v>
      </c>
      <c r="E1734" s="23" t="s">
        <v>9711</v>
      </c>
      <c r="L1734" s="24">
        <f>SUMIFS(L1735:L1806,A1735:A1806,"P")</f>
        <v>0</v>
      </c>
      <c r="M1734" s="24">
        <f>SUMIFS(M1735:M1806,A1735:A1806,"P")</f>
        <v>0</v>
      </c>
      <c r="N1734" s="25"/>
    </row>
    <row r="1735">
      <c r="A1735" s="1" t="s">
        <v>504</v>
      </c>
      <c r="B1735" s="1">
        <v>426</v>
      </c>
      <c r="C1735" s="26" t="s">
        <v>9712</v>
      </c>
      <c r="D1735" t="s">
        <v>506</v>
      </c>
      <c r="E1735" s="27" t="s">
        <v>9713</v>
      </c>
      <c r="F1735" s="28" t="s">
        <v>1626</v>
      </c>
      <c r="G1735" s="29">
        <v>400.05200000000002</v>
      </c>
      <c r="H1735" s="28">
        <v>0</v>
      </c>
      <c r="I1735" s="30">
        <f>ROUND(G1735*H1735,P4)</f>
        <v>0</v>
      </c>
      <c r="L1735" s="30">
        <v>0</v>
      </c>
      <c r="M1735" s="24">
        <f>ROUND(G1735*L1735,P4)</f>
        <v>0</v>
      </c>
      <c r="N1735" s="25" t="s">
        <v>6049</v>
      </c>
      <c r="O1735" s="31">
        <f>M1735*AA1735</f>
        <v>0</v>
      </c>
      <c r="P1735" s="1">
        <v>3</v>
      </c>
      <c r="AA1735" s="1">
        <f>IF(P1735=1,$O$3,IF(P1735=2,$O$4,$O$5))</f>
        <v>0</v>
      </c>
    </row>
    <row r="1736">
      <c r="A1736" s="1" t="s">
        <v>510</v>
      </c>
      <c r="E1736" s="27" t="s">
        <v>506</v>
      </c>
    </row>
    <row r="1737" ht="38.25">
      <c r="A1737" s="1" t="s">
        <v>511</v>
      </c>
      <c r="E1737" s="32" t="s">
        <v>9714</v>
      </c>
    </row>
    <row r="1738" ht="25.5">
      <c r="A1738" s="1" t="s">
        <v>513</v>
      </c>
      <c r="E1738" s="27" t="s">
        <v>6051</v>
      </c>
    </row>
    <row r="1739">
      <c r="A1739" s="1" t="s">
        <v>504</v>
      </c>
      <c r="B1739" s="1">
        <v>427</v>
      </c>
      <c r="C1739" s="26" t="s">
        <v>9715</v>
      </c>
      <c r="D1739" t="s">
        <v>506</v>
      </c>
      <c r="E1739" s="27" t="s">
        <v>9716</v>
      </c>
      <c r="F1739" s="28" t="s">
        <v>1626</v>
      </c>
      <c r="G1739" s="29">
        <v>400.05200000000002</v>
      </c>
      <c r="H1739" s="28">
        <v>0.00029999999999999997</v>
      </c>
      <c r="I1739" s="30">
        <f>ROUND(G1739*H1739,P4)</f>
        <v>0</v>
      </c>
      <c r="L1739" s="30">
        <v>0</v>
      </c>
      <c r="M1739" s="24">
        <f>ROUND(G1739*L1739,P4)</f>
        <v>0</v>
      </c>
      <c r="N1739" s="25" t="s">
        <v>6049</v>
      </c>
      <c r="O1739" s="31">
        <f>M1739*AA1739</f>
        <v>0</v>
      </c>
      <c r="P1739" s="1">
        <v>3</v>
      </c>
      <c r="AA1739" s="1">
        <f>IF(P1739=1,$O$3,IF(P1739=2,$O$4,$O$5))</f>
        <v>0</v>
      </c>
    </row>
    <row r="1740">
      <c r="A1740" s="1" t="s">
        <v>510</v>
      </c>
      <c r="E1740" s="27" t="s">
        <v>506</v>
      </c>
    </row>
    <row r="1741" ht="25.5">
      <c r="A1741" s="1" t="s">
        <v>511</v>
      </c>
      <c r="E1741" s="32" t="s">
        <v>9717</v>
      </c>
    </row>
    <row r="1742" ht="25.5">
      <c r="A1742" s="1" t="s">
        <v>513</v>
      </c>
      <c r="E1742" s="27" t="s">
        <v>6051</v>
      </c>
    </row>
    <row r="1743">
      <c r="A1743" s="1" t="s">
        <v>504</v>
      </c>
      <c r="B1743" s="1">
        <v>428</v>
      </c>
      <c r="C1743" s="26" t="s">
        <v>9718</v>
      </c>
      <c r="D1743" t="s">
        <v>506</v>
      </c>
      <c r="E1743" s="27" t="s">
        <v>9719</v>
      </c>
      <c r="F1743" s="28" t="s">
        <v>1626</v>
      </c>
      <c r="G1743" s="29">
        <v>7.4640000000000004</v>
      </c>
      <c r="H1743" s="28">
        <v>0.0015</v>
      </c>
      <c r="I1743" s="30">
        <f>ROUND(G1743*H1743,P4)</f>
        <v>0</v>
      </c>
      <c r="L1743" s="30">
        <v>0</v>
      </c>
      <c r="M1743" s="24">
        <f>ROUND(G1743*L1743,P4)</f>
        <v>0</v>
      </c>
      <c r="N1743" s="25" t="s">
        <v>6049</v>
      </c>
      <c r="O1743" s="31">
        <f>M1743*AA1743</f>
        <v>0</v>
      </c>
      <c r="P1743" s="1">
        <v>3</v>
      </c>
      <c r="AA1743" s="1">
        <f>IF(P1743=1,$O$3,IF(P1743=2,$O$4,$O$5))</f>
        <v>0</v>
      </c>
    </row>
    <row r="1744">
      <c r="A1744" s="1" t="s">
        <v>510</v>
      </c>
      <c r="E1744" s="27" t="s">
        <v>506</v>
      </c>
    </row>
    <row r="1745" ht="165.75">
      <c r="A1745" s="1" t="s">
        <v>511</v>
      </c>
      <c r="E1745" s="32" t="s">
        <v>9720</v>
      </c>
    </row>
    <row r="1746" ht="25.5">
      <c r="A1746" s="1" t="s">
        <v>513</v>
      </c>
      <c r="E1746" s="27" t="s">
        <v>6051</v>
      </c>
    </row>
    <row r="1747" ht="25.5">
      <c r="A1747" s="1" t="s">
        <v>504</v>
      </c>
      <c r="B1747" s="1">
        <v>429</v>
      </c>
      <c r="C1747" s="26" t="s">
        <v>9721</v>
      </c>
      <c r="D1747" t="s">
        <v>506</v>
      </c>
      <c r="E1747" s="27" t="s">
        <v>9722</v>
      </c>
      <c r="F1747" s="28" t="s">
        <v>564</v>
      </c>
      <c r="G1747" s="29">
        <v>99.780000000000001</v>
      </c>
      <c r="H1747" s="28">
        <v>0.00020000000000000001</v>
      </c>
      <c r="I1747" s="30">
        <f>ROUND(G1747*H1747,P4)</f>
        <v>0</v>
      </c>
      <c r="L1747" s="30">
        <v>0</v>
      </c>
      <c r="M1747" s="24">
        <f>ROUND(G1747*L1747,P4)</f>
        <v>0</v>
      </c>
      <c r="N1747" s="25" t="s">
        <v>506</v>
      </c>
      <c r="O1747" s="31">
        <f>M1747*AA1747</f>
        <v>0</v>
      </c>
      <c r="P1747" s="1">
        <v>3</v>
      </c>
      <c r="AA1747" s="1">
        <f>IF(P1747=1,$O$3,IF(P1747=2,$O$4,$O$5))</f>
        <v>0</v>
      </c>
    </row>
    <row r="1748">
      <c r="A1748" s="1" t="s">
        <v>510</v>
      </c>
      <c r="E1748" s="27" t="s">
        <v>506</v>
      </c>
    </row>
    <row r="1749" ht="153">
      <c r="A1749" s="1" t="s">
        <v>511</v>
      </c>
      <c r="E1749" s="32" t="s">
        <v>9723</v>
      </c>
    </row>
    <row r="1750">
      <c r="A1750" s="1" t="s">
        <v>513</v>
      </c>
      <c r="E1750" s="27" t="s">
        <v>506</v>
      </c>
    </row>
    <row r="1751">
      <c r="A1751" s="1" t="s">
        <v>504</v>
      </c>
      <c r="B1751" s="1">
        <v>430</v>
      </c>
      <c r="C1751" s="26" t="s">
        <v>9724</v>
      </c>
      <c r="D1751" t="s">
        <v>506</v>
      </c>
      <c r="E1751" s="27" t="s">
        <v>9725</v>
      </c>
      <c r="F1751" s="28" t="s">
        <v>564</v>
      </c>
      <c r="G1751" s="29">
        <v>109.758</v>
      </c>
      <c r="H1751" s="28">
        <v>2.0000000000000002E-05</v>
      </c>
      <c r="I1751" s="30">
        <f>ROUND(G1751*H1751,P4)</f>
        <v>0</v>
      </c>
      <c r="L1751" s="30">
        <v>0</v>
      </c>
      <c r="M1751" s="24">
        <f>ROUND(G1751*L1751,P4)</f>
        <v>0</v>
      </c>
      <c r="N1751" s="25" t="s">
        <v>6049</v>
      </c>
      <c r="O1751" s="31">
        <f>M1751*AA1751</f>
        <v>0</v>
      </c>
      <c r="P1751" s="1">
        <v>3</v>
      </c>
      <c r="AA1751" s="1">
        <f>IF(P1751=1,$O$3,IF(P1751=2,$O$4,$O$5))</f>
        <v>0</v>
      </c>
    </row>
    <row r="1752">
      <c r="A1752" s="1" t="s">
        <v>510</v>
      </c>
      <c r="E1752" s="27" t="s">
        <v>506</v>
      </c>
    </row>
    <row r="1753" ht="25.5">
      <c r="A1753" s="1" t="s">
        <v>511</v>
      </c>
      <c r="E1753" s="32" t="s">
        <v>9726</v>
      </c>
    </row>
    <row r="1754" ht="25.5">
      <c r="A1754" s="1" t="s">
        <v>513</v>
      </c>
      <c r="E1754" s="27" t="s">
        <v>6051</v>
      </c>
    </row>
    <row r="1755" ht="25.5">
      <c r="A1755" s="1" t="s">
        <v>504</v>
      </c>
      <c r="B1755" s="1">
        <v>431</v>
      </c>
      <c r="C1755" s="26" t="s">
        <v>9727</v>
      </c>
      <c r="D1755" t="s">
        <v>506</v>
      </c>
      <c r="E1755" s="27" t="s">
        <v>9728</v>
      </c>
      <c r="F1755" s="28" t="s">
        <v>1626</v>
      </c>
      <c r="G1755" s="29">
        <v>97.103999999999999</v>
      </c>
      <c r="H1755" s="28">
        <v>0.0053039999999999997</v>
      </c>
      <c r="I1755" s="30">
        <f>ROUND(G1755*H1755,P4)</f>
        <v>0</v>
      </c>
      <c r="L1755" s="30">
        <v>0</v>
      </c>
      <c r="M1755" s="24">
        <f>ROUND(G1755*L1755,P4)</f>
        <v>0</v>
      </c>
      <c r="N1755" s="25" t="s">
        <v>6049</v>
      </c>
      <c r="O1755" s="31">
        <f>M1755*AA1755</f>
        <v>0</v>
      </c>
      <c r="P1755" s="1">
        <v>3</v>
      </c>
      <c r="AA1755" s="1">
        <f>IF(P1755=1,$O$3,IF(P1755=2,$O$4,$O$5))</f>
        <v>0</v>
      </c>
    </row>
    <row r="1756">
      <c r="A1756" s="1" t="s">
        <v>510</v>
      </c>
      <c r="E1756" s="27" t="s">
        <v>506</v>
      </c>
    </row>
    <row r="1757" ht="267.75">
      <c r="A1757" s="1" t="s">
        <v>511</v>
      </c>
      <c r="E1757" s="32" t="s">
        <v>9729</v>
      </c>
    </row>
    <row r="1758" ht="25.5">
      <c r="A1758" s="1" t="s">
        <v>513</v>
      </c>
      <c r="E1758" s="27" t="s">
        <v>6051</v>
      </c>
    </row>
    <row r="1759" ht="25.5">
      <c r="A1759" s="1" t="s">
        <v>504</v>
      </c>
      <c r="B1759" s="1">
        <v>432</v>
      </c>
      <c r="C1759" s="26" t="s">
        <v>9730</v>
      </c>
      <c r="D1759" t="s">
        <v>506</v>
      </c>
      <c r="E1759" s="27" t="s">
        <v>9731</v>
      </c>
      <c r="F1759" s="28" t="s">
        <v>1626</v>
      </c>
      <c r="G1759" s="29">
        <v>106.81399999999999</v>
      </c>
      <c r="H1759" s="28">
        <v>0.012319999999999999</v>
      </c>
      <c r="I1759" s="30">
        <f>ROUND(G1759*H1759,P4)</f>
        <v>0</v>
      </c>
      <c r="L1759" s="30">
        <v>0</v>
      </c>
      <c r="M1759" s="24">
        <f>ROUND(G1759*L1759,P4)</f>
        <v>0</v>
      </c>
      <c r="N1759" s="25" t="s">
        <v>6049</v>
      </c>
      <c r="O1759" s="31">
        <f>M1759*AA1759</f>
        <v>0</v>
      </c>
      <c r="P1759" s="1">
        <v>3</v>
      </c>
      <c r="AA1759" s="1">
        <f>IF(P1759=1,$O$3,IF(P1759=2,$O$4,$O$5))</f>
        <v>0</v>
      </c>
    </row>
    <row r="1760">
      <c r="A1760" s="1" t="s">
        <v>510</v>
      </c>
      <c r="E1760" s="27" t="s">
        <v>506</v>
      </c>
    </row>
    <row r="1761" ht="25.5">
      <c r="A1761" s="1" t="s">
        <v>511</v>
      </c>
      <c r="E1761" s="32" t="s">
        <v>9732</v>
      </c>
    </row>
    <row r="1762" ht="25.5">
      <c r="A1762" s="1" t="s">
        <v>513</v>
      </c>
      <c r="E1762" s="27" t="s">
        <v>6051</v>
      </c>
    </row>
    <row r="1763" ht="25.5">
      <c r="A1763" s="1" t="s">
        <v>504</v>
      </c>
      <c r="B1763" s="1">
        <v>433</v>
      </c>
      <c r="C1763" s="26" t="s">
        <v>9733</v>
      </c>
      <c r="D1763" t="s">
        <v>506</v>
      </c>
      <c r="E1763" s="27" t="s">
        <v>9734</v>
      </c>
      <c r="F1763" s="28" t="s">
        <v>1626</v>
      </c>
      <c r="G1763" s="29">
        <v>8.9510000000000005</v>
      </c>
      <c r="H1763" s="28">
        <v>0</v>
      </c>
      <c r="I1763" s="30">
        <f>ROUND(G1763*H1763,P4)</f>
        <v>0</v>
      </c>
      <c r="L1763" s="30">
        <v>0</v>
      </c>
      <c r="M1763" s="24">
        <f>ROUND(G1763*L1763,P4)</f>
        <v>0</v>
      </c>
      <c r="N1763" s="25" t="s">
        <v>6049</v>
      </c>
      <c r="O1763" s="31">
        <f>M1763*AA1763</f>
        <v>0</v>
      </c>
      <c r="P1763" s="1">
        <v>3</v>
      </c>
      <c r="AA1763" s="1">
        <f>IF(P1763=1,$O$3,IF(P1763=2,$O$4,$O$5))</f>
        <v>0</v>
      </c>
    </row>
    <row r="1764">
      <c r="A1764" s="1" t="s">
        <v>510</v>
      </c>
      <c r="E1764" s="27" t="s">
        <v>506</v>
      </c>
    </row>
    <row r="1765" ht="63.75">
      <c r="A1765" s="1" t="s">
        <v>511</v>
      </c>
      <c r="E1765" s="32" t="s">
        <v>9735</v>
      </c>
    </row>
    <row r="1766" ht="25.5">
      <c r="A1766" s="1" t="s">
        <v>513</v>
      </c>
      <c r="E1766" s="27" t="s">
        <v>6051</v>
      </c>
    </row>
    <row r="1767">
      <c r="A1767" s="1" t="s">
        <v>504</v>
      </c>
      <c r="B1767" s="1">
        <v>434</v>
      </c>
      <c r="C1767" s="26" t="s">
        <v>9736</v>
      </c>
      <c r="D1767" t="s">
        <v>506</v>
      </c>
      <c r="E1767" s="27" t="s">
        <v>9737</v>
      </c>
      <c r="F1767" s="28" t="s">
        <v>1626</v>
      </c>
      <c r="G1767" s="29">
        <v>3</v>
      </c>
      <c r="H1767" s="28">
        <v>0.00057899999999999998</v>
      </c>
      <c r="I1767" s="30">
        <f>ROUND(G1767*H1767,P4)</f>
        <v>0</v>
      </c>
      <c r="L1767" s="30">
        <v>0</v>
      </c>
      <c r="M1767" s="24">
        <f>ROUND(G1767*L1767,P4)</f>
        <v>0</v>
      </c>
      <c r="N1767" s="25" t="s">
        <v>6049</v>
      </c>
      <c r="O1767" s="31">
        <f>M1767*AA1767</f>
        <v>0</v>
      </c>
      <c r="P1767" s="1">
        <v>3</v>
      </c>
      <c r="AA1767" s="1">
        <f>IF(P1767=1,$O$3,IF(P1767=2,$O$4,$O$5))</f>
        <v>0</v>
      </c>
    </row>
    <row r="1768">
      <c r="A1768" s="1" t="s">
        <v>510</v>
      </c>
      <c r="E1768" s="27" t="s">
        <v>506</v>
      </c>
    </row>
    <row r="1769" ht="25.5">
      <c r="A1769" s="1" t="s">
        <v>511</v>
      </c>
      <c r="E1769" s="32" t="s">
        <v>9738</v>
      </c>
    </row>
    <row r="1770" ht="25.5">
      <c r="A1770" s="1" t="s">
        <v>513</v>
      </c>
      <c r="E1770" s="27" t="s">
        <v>6051</v>
      </c>
    </row>
    <row r="1771">
      <c r="A1771" s="1" t="s">
        <v>504</v>
      </c>
      <c r="B1771" s="1">
        <v>435</v>
      </c>
      <c r="C1771" s="26" t="s">
        <v>9739</v>
      </c>
      <c r="D1771" t="s">
        <v>506</v>
      </c>
      <c r="E1771" s="27" t="s">
        <v>9740</v>
      </c>
      <c r="F1771" s="28" t="s">
        <v>1626</v>
      </c>
      <c r="G1771" s="29">
        <v>3.2999999999999998</v>
      </c>
      <c r="H1771" s="28">
        <v>0.0074999999999999997</v>
      </c>
      <c r="I1771" s="30">
        <f>ROUND(G1771*H1771,P4)</f>
        <v>0</v>
      </c>
      <c r="L1771" s="30">
        <v>0</v>
      </c>
      <c r="M1771" s="24">
        <f>ROUND(G1771*L1771,P4)</f>
        <v>0</v>
      </c>
      <c r="N1771" s="25" t="s">
        <v>506</v>
      </c>
      <c r="O1771" s="31">
        <f>M1771*AA1771</f>
        <v>0</v>
      </c>
      <c r="P1771" s="1">
        <v>3</v>
      </c>
      <c r="AA1771" s="1">
        <f>IF(P1771=1,$O$3,IF(P1771=2,$O$4,$O$5))</f>
        <v>0</v>
      </c>
    </row>
    <row r="1772">
      <c r="A1772" s="1" t="s">
        <v>510</v>
      </c>
      <c r="E1772" s="27" t="s">
        <v>506</v>
      </c>
    </row>
    <row r="1773" ht="38.25">
      <c r="A1773" s="1" t="s">
        <v>511</v>
      </c>
      <c r="E1773" s="32" t="s">
        <v>9741</v>
      </c>
    </row>
    <row r="1774">
      <c r="A1774" s="1" t="s">
        <v>513</v>
      </c>
      <c r="E1774" s="27" t="s">
        <v>506</v>
      </c>
    </row>
    <row r="1775" ht="25.5">
      <c r="A1775" s="1" t="s">
        <v>504</v>
      </c>
      <c r="B1775" s="1">
        <v>436</v>
      </c>
      <c r="C1775" s="26" t="s">
        <v>9742</v>
      </c>
      <c r="D1775" t="s">
        <v>506</v>
      </c>
      <c r="E1775" s="27" t="s">
        <v>9743</v>
      </c>
      <c r="F1775" s="28" t="s">
        <v>519</v>
      </c>
      <c r="G1775" s="29">
        <v>3</v>
      </c>
      <c r="H1775" s="28">
        <v>0.00020000000000000001</v>
      </c>
      <c r="I1775" s="30">
        <f>ROUND(G1775*H1775,P4)</f>
        <v>0</v>
      </c>
      <c r="L1775" s="30">
        <v>0</v>
      </c>
      <c r="M1775" s="24">
        <f>ROUND(G1775*L1775,P4)</f>
        <v>0</v>
      </c>
      <c r="N1775" s="25" t="s">
        <v>6049</v>
      </c>
      <c r="O1775" s="31">
        <f>M1775*AA1775</f>
        <v>0</v>
      </c>
      <c r="P1775" s="1">
        <v>3</v>
      </c>
      <c r="AA1775" s="1">
        <f>IF(P1775=1,$O$3,IF(P1775=2,$O$4,$O$5))</f>
        <v>0</v>
      </c>
    </row>
    <row r="1776">
      <c r="A1776" s="1" t="s">
        <v>510</v>
      </c>
      <c r="E1776" s="27" t="s">
        <v>506</v>
      </c>
    </row>
    <row r="1777" ht="25.5">
      <c r="A1777" s="1" t="s">
        <v>511</v>
      </c>
      <c r="E1777" s="32" t="s">
        <v>9744</v>
      </c>
    </row>
    <row r="1778" ht="25.5">
      <c r="A1778" s="1" t="s">
        <v>513</v>
      </c>
      <c r="E1778" s="27" t="s">
        <v>6051</v>
      </c>
    </row>
    <row r="1779">
      <c r="A1779" s="1" t="s">
        <v>504</v>
      </c>
      <c r="B1779" s="1">
        <v>437</v>
      </c>
      <c r="C1779" s="26" t="s">
        <v>9745</v>
      </c>
      <c r="D1779" t="s">
        <v>506</v>
      </c>
      <c r="E1779" s="27" t="s">
        <v>9746</v>
      </c>
      <c r="F1779" s="28" t="s">
        <v>519</v>
      </c>
      <c r="G1779" s="29">
        <v>3</v>
      </c>
      <c r="H1779" s="28">
        <v>6.9999999999999994E-05</v>
      </c>
      <c r="I1779" s="30">
        <f>ROUND(G1779*H1779,P4)</f>
        <v>0</v>
      </c>
      <c r="L1779" s="30">
        <v>0</v>
      </c>
      <c r="M1779" s="24">
        <f>ROUND(G1779*L1779,P4)</f>
        <v>0</v>
      </c>
      <c r="N1779" s="25" t="s">
        <v>6049</v>
      </c>
      <c r="O1779" s="31">
        <f>M1779*AA1779</f>
        <v>0</v>
      </c>
      <c r="P1779" s="1">
        <v>3</v>
      </c>
      <c r="AA1779" s="1">
        <f>IF(P1779=1,$O$3,IF(P1779=2,$O$4,$O$5))</f>
        <v>0</v>
      </c>
    </row>
    <row r="1780">
      <c r="A1780" s="1" t="s">
        <v>510</v>
      </c>
      <c r="E1780" s="27" t="s">
        <v>506</v>
      </c>
    </row>
    <row r="1781" ht="25.5">
      <c r="A1781" s="1" t="s">
        <v>511</v>
      </c>
      <c r="E1781" s="32" t="s">
        <v>9744</v>
      </c>
    </row>
    <row r="1782" ht="25.5">
      <c r="A1782" s="1" t="s">
        <v>513</v>
      </c>
      <c r="E1782" s="27" t="s">
        <v>6051</v>
      </c>
    </row>
    <row r="1783">
      <c r="A1783" s="1" t="s">
        <v>504</v>
      </c>
      <c r="B1783" s="1">
        <v>438</v>
      </c>
      <c r="C1783" s="26" t="s">
        <v>9747</v>
      </c>
      <c r="D1783" t="s">
        <v>506</v>
      </c>
      <c r="E1783" s="27" t="s">
        <v>9748</v>
      </c>
      <c r="F1783" s="28" t="s">
        <v>519</v>
      </c>
      <c r="G1783" s="29">
        <v>12</v>
      </c>
      <c r="H1783" s="28">
        <v>0</v>
      </c>
      <c r="I1783" s="30">
        <f>ROUND(G1783*H1783,P4)</f>
        <v>0</v>
      </c>
      <c r="L1783" s="30">
        <v>0</v>
      </c>
      <c r="M1783" s="24">
        <f>ROUND(G1783*L1783,P4)</f>
        <v>0</v>
      </c>
      <c r="N1783" s="25" t="s">
        <v>6049</v>
      </c>
      <c r="O1783" s="31">
        <f>M1783*AA1783</f>
        <v>0</v>
      </c>
      <c r="P1783" s="1">
        <v>3</v>
      </c>
      <c r="AA1783" s="1">
        <f>IF(P1783=1,$O$3,IF(P1783=2,$O$4,$O$5))</f>
        <v>0</v>
      </c>
    </row>
    <row r="1784">
      <c r="A1784" s="1" t="s">
        <v>510</v>
      </c>
      <c r="E1784" s="27" t="s">
        <v>506</v>
      </c>
    </row>
    <row r="1785" ht="25.5">
      <c r="A1785" s="1" t="s">
        <v>511</v>
      </c>
      <c r="E1785" s="32" t="s">
        <v>538</v>
      </c>
    </row>
    <row r="1786" ht="25.5">
      <c r="A1786" s="1" t="s">
        <v>513</v>
      </c>
      <c r="E1786" s="27" t="s">
        <v>6051</v>
      </c>
    </row>
    <row r="1787">
      <c r="A1787" s="1" t="s">
        <v>504</v>
      </c>
      <c r="B1787" s="1">
        <v>439</v>
      </c>
      <c r="C1787" s="26" t="s">
        <v>9749</v>
      </c>
      <c r="D1787" t="s">
        <v>506</v>
      </c>
      <c r="E1787" s="27" t="s">
        <v>9750</v>
      </c>
      <c r="F1787" s="28" t="s">
        <v>519</v>
      </c>
      <c r="G1787" s="29">
        <v>6</v>
      </c>
      <c r="H1787" s="28">
        <v>0</v>
      </c>
      <c r="I1787" s="30">
        <f>ROUND(G1787*H1787,P4)</f>
        <v>0</v>
      </c>
      <c r="L1787" s="30">
        <v>0</v>
      </c>
      <c r="M1787" s="24">
        <f>ROUND(G1787*L1787,P4)</f>
        <v>0</v>
      </c>
      <c r="N1787" s="25" t="s">
        <v>6049</v>
      </c>
      <c r="O1787" s="31">
        <f>M1787*AA1787</f>
        <v>0</v>
      </c>
      <c r="P1787" s="1">
        <v>3</v>
      </c>
      <c r="AA1787" s="1">
        <f>IF(P1787=1,$O$3,IF(P1787=2,$O$4,$O$5))</f>
        <v>0</v>
      </c>
    </row>
    <row r="1788">
      <c r="A1788" s="1" t="s">
        <v>510</v>
      </c>
      <c r="E1788" s="27" t="s">
        <v>506</v>
      </c>
    </row>
    <row r="1789" ht="25.5">
      <c r="A1789" s="1" t="s">
        <v>511</v>
      </c>
      <c r="E1789" s="32" t="s">
        <v>657</v>
      </c>
    </row>
    <row r="1790" ht="25.5">
      <c r="A1790" s="1" t="s">
        <v>513</v>
      </c>
      <c r="E1790" s="27" t="s">
        <v>6051</v>
      </c>
    </row>
    <row r="1791" ht="25.5">
      <c r="A1791" s="1" t="s">
        <v>504</v>
      </c>
      <c r="B1791" s="1">
        <v>440</v>
      </c>
      <c r="C1791" s="26" t="s">
        <v>9751</v>
      </c>
      <c r="D1791" t="s">
        <v>506</v>
      </c>
      <c r="E1791" s="27" t="s">
        <v>9752</v>
      </c>
      <c r="F1791" s="28" t="s">
        <v>519</v>
      </c>
      <c r="G1791" s="29">
        <v>3</v>
      </c>
      <c r="H1791" s="28">
        <v>0</v>
      </c>
      <c r="I1791" s="30">
        <f>ROUND(G1791*H1791,P4)</f>
        <v>0</v>
      </c>
      <c r="L1791" s="30">
        <v>0</v>
      </c>
      <c r="M1791" s="24">
        <f>ROUND(G1791*L1791,P4)</f>
        <v>0</v>
      </c>
      <c r="N1791" s="25" t="s">
        <v>6049</v>
      </c>
      <c r="O1791" s="31">
        <f>M1791*AA1791</f>
        <v>0</v>
      </c>
      <c r="P1791" s="1">
        <v>3</v>
      </c>
      <c r="AA1791" s="1">
        <f>IF(P1791=1,$O$3,IF(P1791=2,$O$4,$O$5))</f>
        <v>0</v>
      </c>
    </row>
    <row r="1792">
      <c r="A1792" s="1" t="s">
        <v>510</v>
      </c>
      <c r="E1792" s="27" t="s">
        <v>506</v>
      </c>
    </row>
    <row r="1793" ht="25.5">
      <c r="A1793" s="1" t="s">
        <v>511</v>
      </c>
      <c r="E1793" s="32" t="s">
        <v>671</v>
      </c>
    </row>
    <row r="1794" ht="25.5">
      <c r="A1794" s="1" t="s">
        <v>513</v>
      </c>
      <c r="E1794" s="27" t="s">
        <v>6051</v>
      </c>
    </row>
    <row r="1795">
      <c r="A1795" s="1" t="s">
        <v>504</v>
      </c>
      <c r="B1795" s="1">
        <v>441</v>
      </c>
      <c r="C1795" s="26" t="s">
        <v>9753</v>
      </c>
      <c r="D1795" t="s">
        <v>506</v>
      </c>
      <c r="E1795" s="27" t="s">
        <v>9754</v>
      </c>
      <c r="F1795" s="28" t="s">
        <v>1626</v>
      </c>
      <c r="G1795" s="29">
        <v>400.05200000000002</v>
      </c>
      <c r="H1795" s="28">
        <v>4.5000000000000003E-05</v>
      </c>
      <c r="I1795" s="30">
        <f>ROUND(G1795*H1795,P4)</f>
        <v>0</v>
      </c>
      <c r="L1795" s="30">
        <v>0</v>
      </c>
      <c r="M1795" s="24">
        <f>ROUND(G1795*L1795,P4)</f>
        <v>0</v>
      </c>
      <c r="N1795" s="25" t="s">
        <v>6049</v>
      </c>
      <c r="O1795" s="31">
        <f>M1795*AA1795</f>
        <v>0</v>
      </c>
      <c r="P1795" s="1">
        <v>3</v>
      </c>
      <c r="AA1795" s="1">
        <f>IF(P1795=1,$O$3,IF(P1795=2,$O$4,$O$5))</f>
        <v>0</v>
      </c>
    </row>
    <row r="1796">
      <c r="A1796" s="1" t="s">
        <v>510</v>
      </c>
      <c r="E1796" s="27" t="s">
        <v>506</v>
      </c>
    </row>
    <row r="1797" ht="38.25">
      <c r="A1797" s="1" t="s">
        <v>511</v>
      </c>
      <c r="E1797" s="32" t="s">
        <v>9714</v>
      </c>
    </row>
    <row r="1798" ht="25.5">
      <c r="A1798" s="1" t="s">
        <v>513</v>
      </c>
      <c r="E1798" s="27" t="s">
        <v>6051</v>
      </c>
    </row>
    <row r="1799" ht="25.5">
      <c r="A1799" s="1" t="s">
        <v>504</v>
      </c>
      <c r="B1799" s="1">
        <v>442</v>
      </c>
      <c r="C1799" s="26" t="s">
        <v>9755</v>
      </c>
      <c r="D1799" t="s">
        <v>506</v>
      </c>
      <c r="E1799" s="27" t="s">
        <v>9756</v>
      </c>
      <c r="F1799" s="28" t="s">
        <v>1626</v>
      </c>
      <c r="G1799" s="29">
        <v>302.94799999999998</v>
      </c>
      <c r="H1799" s="28">
        <v>0.0050000000000000001</v>
      </c>
      <c r="I1799" s="30">
        <f>ROUND(G1799*H1799,P4)</f>
        <v>0</v>
      </c>
      <c r="L1799" s="30">
        <v>0</v>
      </c>
      <c r="M1799" s="24">
        <f>ROUND(G1799*L1799,P4)</f>
        <v>0</v>
      </c>
      <c r="N1799" s="25" t="s">
        <v>6049</v>
      </c>
      <c r="O1799" s="31">
        <f>M1799*AA1799</f>
        <v>0</v>
      </c>
      <c r="P1799" s="1">
        <v>3</v>
      </c>
      <c r="AA1799" s="1">
        <f>IF(P1799=1,$O$3,IF(P1799=2,$O$4,$O$5))</f>
        <v>0</v>
      </c>
    </row>
    <row r="1800">
      <c r="A1800" s="1" t="s">
        <v>510</v>
      </c>
      <c r="E1800" s="27" t="s">
        <v>506</v>
      </c>
    </row>
    <row r="1801" ht="331.5">
      <c r="A1801" s="1" t="s">
        <v>511</v>
      </c>
      <c r="E1801" s="32" t="s">
        <v>8781</v>
      </c>
    </row>
    <row r="1802" ht="25.5">
      <c r="A1802" s="1" t="s">
        <v>513</v>
      </c>
      <c r="E1802" s="27" t="s">
        <v>6051</v>
      </c>
    </row>
    <row r="1803">
      <c r="A1803" s="1" t="s">
        <v>504</v>
      </c>
      <c r="B1803" s="1">
        <v>443</v>
      </c>
      <c r="C1803" s="26" t="s">
        <v>9757</v>
      </c>
      <c r="D1803" t="s">
        <v>506</v>
      </c>
      <c r="E1803" s="27" t="s">
        <v>9758</v>
      </c>
      <c r="F1803" s="28" t="s">
        <v>519</v>
      </c>
      <c r="G1803" s="29">
        <v>19328.081999999999</v>
      </c>
      <c r="H1803" s="28">
        <v>0.00050000000000000001</v>
      </c>
      <c r="I1803" s="30">
        <f>ROUND(G1803*H1803,P4)</f>
        <v>0</v>
      </c>
      <c r="L1803" s="30">
        <v>0</v>
      </c>
      <c r="M1803" s="24">
        <f>ROUND(G1803*L1803,P4)</f>
        <v>0</v>
      </c>
      <c r="N1803" s="25" t="s">
        <v>506</v>
      </c>
      <c r="O1803" s="31">
        <f>M1803*AA1803</f>
        <v>0</v>
      </c>
      <c r="P1803" s="1">
        <v>3</v>
      </c>
      <c r="AA1803" s="1">
        <f>IF(P1803=1,$O$3,IF(P1803=2,$O$4,$O$5))</f>
        <v>0</v>
      </c>
    </row>
    <row r="1804">
      <c r="A1804" s="1" t="s">
        <v>510</v>
      </c>
      <c r="E1804" s="27" t="s">
        <v>506</v>
      </c>
    </row>
    <row r="1805" ht="25.5">
      <c r="A1805" s="1" t="s">
        <v>511</v>
      </c>
      <c r="E1805" s="32" t="s">
        <v>9759</v>
      </c>
    </row>
    <row r="1806">
      <c r="A1806" s="1" t="s">
        <v>513</v>
      </c>
      <c r="E1806" s="27" t="s">
        <v>506</v>
      </c>
    </row>
    <row r="1807">
      <c r="A1807" s="1" t="s">
        <v>501</v>
      </c>
      <c r="C1807" s="22" t="s">
        <v>6184</v>
      </c>
      <c r="E1807" s="23" t="s">
        <v>6185</v>
      </c>
      <c r="L1807" s="24">
        <f>SUMIFS(L1808:L1831,A1808:A1831,"P")</f>
        <v>0</v>
      </c>
      <c r="M1807" s="24">
        <f>SUMIFS(M1808:M1831,A1808:A1831,"P")</f>
        <v>0</v>
      </c>
      <c r="N1807" s="25"/>
    </row>
    <row r="1808" ht="25.5">
      <c r="A1808" s="1" t="s">
        <v>504</v>
      </c>
      <c r="B1808" s="1">
        <v>444</v>
      </c>
      <c r="C1808" s="26" t="s">
        <v>9760</v>
      </c>
      <c r="D1808" t="s">
        <v>506</v>
      </c>
      <c r="E1808" s="27" t="s">
        <v>9761</v>
      </c>
      <c r="F1808" s="28" t="s">
        <v>1626</v>
      </c>
      <c r="G1808" s="29">
        <v>8.9399999999999995</v>
      </c>
      <c r="H1808" s="28">
        <v>2.3E-05</v>
      </c>
      <c r="I1808" s="30">
        <f>ROUND(G1808*H1808,P4)</f>
        <v>0</v>
      </c>
      <c r="L1808" s="30">
        <v>0</v>
      </c>
      <c r="M1808" s="24">
        <f>ROUND(G1808*L1808,P4)</f>
        <v>0</v>
      </c>
      <c r="N1808" s="25" t="s">
        <v>6049</v>
      </c>
      <c r="O1808" s="31">
        <f>M1808*AA1808</f>
        <v>0</v>
      </c>
      <c r="P1808" s="1">
        <v>3</v>
      </c>
      <c r="AA1808" s="1">
        <f>IF(P1808=1,$O$3,IF(P1808=2,$O$4,$O$5))</f>
        <v>0</v>
      </c>
    </row>
    <row r="1809">
      <c r="A1809" s="1" t="s">
        <v>510</v>
      </c>
      <c r="E1809" s="27" t="s">
        <v>506</v>
      </c>
    </row>
    <row r="1810" ht="25.5">
      <c r="A1810" s="1" t="s">
        <v>511</v>
      </c>
      <c r="E1810" s="32" t="s">
        <v>9480</v>
      </c>
    </row>
    <row r="1811" ht="25.5">
      <c r="A1811" s="1" t="s">
        <v>513</v>
      </c>
      <c r="E1811" s="27" t="s">
        <v>6051</v>
      </c>
    </row>
    <row r="1812">
      <c r="A1812" s="1" t="s">
        <v>504</v>
      </c>
      <c r="B1812" s="1">
        <v>445</v>
      </c>
      <c r="C1812" s="26" t="s">
        <v>9762</v>
      </c>
      <c r="D1812" t="s">
        <v>506</v>
      </c>
      <c r="E1812" s="27" t="s">
        <v>9763</v>
      </c>
      <c r="F1812" s="28" t="s">
        <v>1626</v>
      </c>
      <c r="G1812" s="29">
        <v>8.9399999999999995</v>
      </c>
      <c r="H1812" s="28">
        <v>0</v>
      </c>
      <c r="I1812" s="30">
        <f>ROUND(G1812*H1812,P4)</f>
        <v>0</v>
      </c>
      <c r="L1812" s="30">
        <v>0</v>
      </c>
      <c r="M1812" s="24">
        <f>ROUND(G1812*L1812,P4)</f>
        <v>0</v>
      </c>
      <c r="N1812" s="25" t="s">
        <v>6049</v>
      </c>
      <c r="O1812" s="31">
        <f>M1812*AA1812</f>
        <v>0</v>
      </c>
      <c r="P1812" s="1">
        <v>3</v>
      </c>
      <c r="AA1812" s="1">
        <f>IF(P1812=1,$O$3,IF(P1812=2,$O$4,$O$5))</f>
        <v>0</v>
      </c>
    </row>
    <row r="1813">
      <c r="A1813" s="1" t="s">
        <v>510</v>
      </c>
      <c r="E1813" s="27" t="s">
        <v>506</v>
      </c>
    </row>
    <row r="1814" ht="25.5">
      <c r="A1814" s="1" t="s">
        <v>511</v>
      </c>
      <c r="E1814" s="32" t="s">
        <v>9480</v>
      </c>
    </row>
    <row r="1815" ht="25.5">
      <c r="A1815" s="1" t="s">
        <v>513</v>
      </c>
      <c r="E1815" s="27" t="s">
        <v>6051</v>
      </c>
    </row>
    <row r="1816">
      <c r="A1816" s="1" t="s">
        <v>504</v>
      </c>
      <c r="B1816" s="1">
        <v>446</v>
      </c>
      <c r="C1816" s="26" t="s">
        <v>9764</v>
      </c>
      <c r="D1816" t="s">
        <v>506</v>
      </c>
      <c r="E1816" s="27" t="s">
        <v>9765</v>
      </c>
      <c r="F1816" s="28" t="s">
        <v>1626</v>
      </c>
      <c r="G1816" s="29">
        <v>8.9399999999999995</v>
      </c>
      <c r="H1816" s="28">
        <v>0.00028800000000000001</v>
      </c>
      <c r="I1816" s="30">
        <f>ROUND(G1816*H1816,P4)</f>
        <v>0</v>
      </c>
      <c r="L1816" s="30">
        <v>0</v>
      </c>
      <c r="M1816" s="24">
        <f>ROUND(G1816*L1816,P4)</f>
        <v>0</v>
      </c>
      <c r="N1816" s="25" t="s">
        <v>6049</v>
      </c>
      <c r="O1816" s="31">
        <f>M1816*AA1816</f>
        <v>0</v>
      </c>
      <c r="P1816" s="1">
        <v>3</v>
      </c>
      <c r="AA1816" s="1">
        <f>IF(P1816=1,$O$3,IF(P1816=2,$O$4,$O$5))</f>
        <v>0</v>
      </c>
    </row>
    <row r="1817">
      <c r="A1817" s="1" t="s">
        <v>510</v>
      </c>
      <c r="E1817" s="27" t="s">
        <v>506</v>
      </c>
    </row>
    <row r="1818" ht="25.5">
      <c r="A1818" s="1" t="s">
        <v>511</v>
      </c>
      <c r="E1818" s="32" t="s">
        <v>9480</v>
      </c>
    </row>
    <row r="1819" ht="25.5">
      <c r="A1819" s="1" t="s">
        <v>513</v>
      </c>
      <c r="E1819" s="27" t="s">
        <v>6051</v>
      </c>
    </row>
    <row r="1820" ht="25.5">
      <c r="A1820" s="1" t="s">
        <v>504</v>
      </c>
      <c r="B1820" s="1">
        <v>447</v>
      </c>
      <c r="C1820" s="26" t="s">
        <v>9766</v>
      </c>
      <c r="D1820" t="s">
        <v>506</v>
      </c>
      <c r="E1820" s="27" t="s">
        <v>9767</v>
      </c>
      <c r="F1820" s="28" t="s">
        <v>1626</v>
      </c>
      <c r="G1820" s="29">
        <v>10.715</v>
      </c>
      <c r="H1820" s="28">
        <v>8.0000000000000007E-05</v>
      </c>
      <c r="I1820" s="30">
        <f>ROUND(G1820*H1820,P4)</f>
        <v>0</v>
      </c>
      <c r="L1820" s="30">
        <v>0</v>
      </c>
      <c r="M1820" s="24">
        <f>ROUND(G1820*L1820,P4)</f>
        <v>0</v>
      </c>
      <c r="N1820" s="25" t="s">
        <v>6049</v>
      </c>
      <c r="O1820" s="31">
        <f>M1820*AA1820</f>
        <v>0</v>
      </c>
      <c r="P1820" s="1">
        <v>3</v>
      </c>
      <c r="AA1820" s="1">
        <f>IF(P1820=1,$O$3,IF(P1820=2,$O$4,$O$5))</f>
        <v>0</v>
      </c>
    </row>
    <row r="1821">
      <c r="A1821" s="1" t="s">
        <v>510</v>
      </c>
      <c r="E1821" s="27" t="s">
        <v>506</v>
      </c>
    </row>
    <row r="1822" ht="63.75">
      <c r="A1822" s="1" t="s">
        <v>511</v>
      </c>
      <c r="E1822" s="32" t="s">
        <v>9768</v>
      </c>
    </row>
    <row r="1823" ht="25.5">
      <c r="A1823" s="1" t="s">
        <v>513</v>
      </c>
      <c r="E1823" s="27" t="s">
        <v>6051</v>
      </c>
    </row>
    <row r="1824" ht="25.5">
      <c r="A1824" s="1" t="s">
        <v>504</v>
      </c>
      <c r="B1824" s="1">
        <v>448</v>
      </c>
      <c r="C1824" s="26" t="s">
        <v>9769</v>
      </c>
      <c r="D1824" t="s">
        <v>506</v>
      </c>
      <c r="E1824" s="27" t="s">
        <v>9770</v>
      </c>
      <c r="F1824" s="28" t="s">
        <v>1626</v>
      </c>
      <c r="G1824" s="29">
        <v>10.715</v>
      </c>
      <c r="H1824" s="28">
        <v>0.00016899999999999999</v>
      </c>
      <c r="I1824" s="30">
        <f>ROUND(G1824*H1824,P4)</f>
        <v>0</v>
      </c>
      <c r="L1824" s="30">
        <v>0</v>
      </c>
      <c r="M1824" s="24">
        <f>ROUND(G1824*L1824,P4)</f>
        <v>0</v>
      </c>
      <c r="N1824" s="25" t="s">
        <v>6049</v>
      </c>
      <c r="O1824" s="31">
        <f>M1824*AA1824</f>
        <v>0</v>
      </c>
      <c r="P1824" s="1">
        <v>3</v>
      </c>
      <c r="AA1824" s="1">
        <f>IF(P1824=1,$O$3,IF(P1824=2,$O$4,$O$5))</f>
        <v>0</v>
      </c>
    </row>
    <row r="1825">
      <c r="A1825" s="1" t="s">
        <v>510</v>
      </c>
      <c r="E1825" s="27" t="s">
        <v>506</v>
      </c>
    </row>
    <row r="1826" ht="25.5">
      <c r="A1826" s="1" t="s">
        <v>511</v>
      </c>
      <c r="E1826" s="32" t="s">
        <v>9771</v>
      </c>
    </row>
    <row r="1827" ht="25.5">
      <c r="A1827" s="1" t="s">
        <v>513</v>
      </c>
      <c r="E1827" s="27" t="s">
        <v>6051</v>
      </c>
    </row>
    <row r="1828">
      <c r="A1828" s="1" t="s">
        <v>504</v>
      </c>
      <c r="B1828" s="1">
        <v>449</v>
      </c>
      <c r="C1828" s="26" t="s">
        <v>9772</v>
      </c>
      <c r="D1828" t="s">
        <v>506</v>
      </c>
      <c r="E1828" s="27" t="s">
        <v>9773</v>
      </c>
      <c r="F1828" s="28" t="s">
        <v>1626</v>
      </c>
      <c r="G1828" s="29">
        <v>10.715</v>
      </c>
      <c r="H1828" s="28">
        <v>0.00012300000000000001</v>
      </c>
      <c r="I1828" s="30">
        <f>ROUND(G1828*H1828,P4)</f>
        <v>0</v>
      </c>
      <c r="L1828" s="30">
        <v>0</v>
      </c>
      <c r="M1828" s="24">
        <f>ROUND(G1828*L1828,P4)</f>
        <v>0</v>
      </c>
      <c r="N1828" s="25" t="s">
        <v>6049</v>
      </c>
      <c r="O1828" s="31">
        <f>M1828*AA1828</f>
        <v>0</v>
      </c>
      <c r="P1828" s="1">
        <v>3</v>
      </c>
      <c r="AA1828" s="1">
        <f>IF(P1828=1,$O$3,IF(P1828=2,$O$4,$O$5))</f>
        <v>0</v>
      </c>
    </row>
    <row r="1829">
      <c r="A1829" s="1" t="s">
        <v>510</v>
      </c>
      <c r="E1829" s="27" t="s">
        <v>506</v>
      </c>
    </row>
    <row r="1830" ht="25.5">
      <c r="A1830" s="1" t="s">
        <v>511</v>
      </c>
      <c r="E1830" s="32" t="s">
        <v>9771</v>
      </c>
    </row>
    <row r="1831" ht="25.5">
      <c r="A1831" s="1" t="s">
        <v>513</v>
      </c>
      <c r="E1831" s="27" t="s">
        <v>6051</v>
      </c>
    </row>
    <row r="1832">
      <c r="A1832" s="1" t="s">
        <v>501</v>
      </c>
      <c r="C1832" s="22" t="s">
        <v>9774</v>
      </c>
      <c r="E1832" s="23" t="s">
        <v>9775</v>
      </c>
      <c r="L1832" s="24">
        <f>SUMIFS(L1833:L1848,A1833:A1848,"P")</f>
        <v>0</v>
      </c>
      <c r="M1832" s="24">
        <f>SUMIFS(M1833:M1848,A1833:A1848,"P")</f>
        <v>0</v>
      </c>
      <c r="N1832" s="25"/>
    </row>
    <row r="1833">
      <c r="A1833" s="1" t="s">
        <v>504</v>
      </c>
      <c r="B1833" s="1">
        <v>450</v>
      </c>
      <c r="C1833" s="26" t="s">
        <v>9776</v>
      </c>
      <c r="D1833" t="s">
        <v>506</v>
      </c>
      <c r="E1833" s="27" t="s">
        <v>9777</v>
      </c>
      <c r="F1833" s="28" t="s">
        <v>1626</v>
      </c>
      <c r="G1833" s="29">
        <v>192.12</v>
      </c>
      <c r="H1833" s="28">
        <v>0</v>
      </c>
      <c r="I1833" s="30">
        <f>ROUND(G1833*H1833,P4)</f>
        <v>0</v>
      </c>
      <c r="L1833" s="30">
        <v>0</v>
      </c>
      <c r="M1833" s="24">
        <f>ROUND(G1833*L1833,P4)</f>
        <v>0</v>
      </c>
      <c r="N1833" s="25" t="s">
        <v>6049</v>
      </c>
      <c r="O1833" s="31">
        <f>M1833*AA1833</f>
        <v>0</v>
      </c>
      <c r="P1833" s="1">
        <v>3</v>
      </c>
      <c r="AA1833" s="1">
        <f>IF(P1833=1,$O$3,IF(P1833=2,$O$4,$O$5))</f>
        <v>0</v>
      </c>
    </row>
    <row r="1834">
      <c r="A1834" s="1" t="s">
        <v>510</v>
      </c>
      <c r="E1834" s="27" t="s">
        <v>506</v>
      </c>
    </row>
    <row r="1835" ht="178.5">
      <c r="A1835" s="1" t="s">
        <v>511</v>
      </c>
      <c r="E1835" s="32" t="s">
        <v>9778</v>
      </c>
    </row>
    <row r="1836" ht="25.5">
      <c r="A1836" s="1" t="s">
        <v>513</v>
      </c>
      <c r="E1836" s="27" t="s">
        <v>6051</v>
      </c>
    </row>
    <row r="1837">
      <c r="A1837" s="1" t="s">
        <v>504</v>
      </c>
      <c r="B1837" s="1">
        <v>451</v>
      </c>
      <c r="C1837" s="26" t="s">
        <v>9779</v>
      </c>
      <c r="D1837" t="s">
        <v>506</v>
      </c>
      <c r="E1837" s="27" t="s">
        <v>9780</v>
      </c>
      <c r="F1837" s="28" t="s">
        <v>1626</v>
      </c>
      <c r="G1837" s="29">
        <v>466.19799999999998</v>
      </c>
      <c r="H1837" s="28">
        <v>1.9999999999999999E-06</v>
      </c>
      <c r="I1837" s="30">
        <f>ROUND(G1837*H1837,P4)</f>
        <v>0</v>
      </c>
      <c r="L1837" s="30">
        <v>0</v>
      </c>
      <c r="M1837" s="24">
        <f>ROUND(G1837*L1837,P4)</f>
        <v>0</v>
      </c>
      <c r="N1837" s="25" t="s">
        <v>6049</v>
      </c>
      <c r="O1837" s="31">
        <f>M1837*AA1837</f>
        <v>0</v>
      </c>
      <c r="P1837" s="1">
        <v>3</v>
      </c>
      <c r="AA1837" s="1">
        <f>IF(P1837=1,$O$3,IF(P1837=2,$O$4,$O$5))</f>
        <v>0</v>
      </c>
    </row>
    <row r="1838">
      <c r="A1838" s="1" t="s">
        <v>510</v>
      </c>
      <c r="E1838" s="27" t="s">
        <v>506</v>
      </c>
    </row>
    <row r="1839" ht="409.5">
      <c r="A1839" s="1" t="s">
        <v>511</v>
      </c>
      <c r="E1839" s="32" t="s">
        <v>9781</v>
      </c>
    </row>
    <row r="1840" ht="25.5">
      <c r="A1840" s="1" t="s">
        <v>513</v>
      </c>
      <c r="E1840" s="27" t="s">
        <v>6051</v>
      </c>
    </row>
    <row r="1841" ht="25.5">
      <c r="A1841" s="1" t="s">
        <v>504</v>
      </c>
      <c r="B1841" s="1">
        <v>452</v>
      </c>
      <c r="C1841" s="26" t="s">
        <v>9782</v>
      </c>
      <c r="D1841" t="s">
        <v>506</v>
      </c>
      <c r="E1841" s="27" t="s">
        <v>9783</v>
      </c>
      <c r="F1841" s="28" t="s">
        <v>1626</v>
      </c>
      <c r="G1841" s="29">
        <v>466.19799999999998</v>
      </c>
      <c r="H1841" s="28">
        <v>0.000205</v>
      </c>
      <c r="I1841" s="30">
        <f>ROUND(G1841*H1841,P4)</f>
        <v>0</v>
      </c>
      <c r="L1841" s="30">
        <v>0</v>
      </c>
      <c r="M1841" s="24">
        <f>ROUND(G1841*L1841,P4)</f>
        <v>0</v>
      </c>
      <c r="N1841" s="25" t="s">
        <v>6049</v>
      </c>
      <c r="O1841" s="31">
        <f>M1841*AA1841</f>
        <v>0</v>
      </c>
      <c r="P1841" s="1">
        <v>3</v>
      </c>
      <c r="AA1841" s="1">
        <f>IF(P1841=1,$O$3,IF(P1841=2,$O$4,$O$5))</f>
        <v>0</v>
      </c>
    </row>
    <row r="1842">
      <c r="A1842" s="1" t="s">
        <v>510</v>
      </c>
      <c r="E1842" s="27" t="s">
        <v>506</v>
      </c>
    </row>
    <row r="1843" ht="409.5">
      <c r="A1843" s="1" t="s">
        <v>511</v>
      </c>
      <c r="E1843" s="32" t="s">
        <v>9781</v>
      </c>
    </row>
    <row r="1844" ht="25.5">
      <c r="A1844" s="1" t="s">
        <v>513</v>
      </c>
      <c r="E1844" s="27" t="s">
        <v>6051</v>
      </c>
    </row>
    <row r="1845" ht="25.5">
      <c r="A1845" s="1" t="s">
        <v>504</v>
      </c>
      <c r="B1845" s="1">
        <v>453</v>
      </c>
      <c r="C1845" s="26" t="s">
        <v>9784</v>
      </c>
      <c r="D1845" t="s">
        <v>506</v>
      </c>
      <c r="E1845" s="27" t="s">
        <v>9785</v>
      </c>
      <c r="F1845" s="28" t="s">
        <v>1626</v>
      </c>
      <c r="G1845" s="29">
        <v>658.31799999999998</v>
      </c>
      <c r="H1845" s="28">
        <v>0.00028600000000000001</v>
      </c>
      <c r="I1845" s="30">
        <f>ROUND(G1845*H1845,P4)</f>
        <v>0</v>
      </c>
      <c r="L1845" s="30">
        <v>0</v>
      </c>
      <c r="M1845" s="24">
        <f>ROUND(G1845*L1845,P4)</f>
        <v>0</v>
      </c>
      <c r="N1845" s="25" t="s">
        <v>6049</v>
      </c>
      <c r="O1845" s="31">
        <f>M1845*AA1845</f>
        <v>0</v>
      </c>
      <c r="P1845" s="1">
        <v>3</v>
      </c>
      <c r="AA1845" s="1">
        <f>IF(P1845=1,$O$3,IF(P1845=2,$O$4,$O$5))</f>
        <v>0</v>
      </c>
    </row>
    <row r="1846">
      <c r="A1846" s="1" t="s">
        <v>510</v>
      </c>
      <c r="E1846" s="27" t="s">
        <v>506</v>
      </c>
    </row>
    <row r="1847" ht="409.5">
      <c r="A1847" s="1" t="s">
        <v>511</v>
      </c>
      <c r="E1847" s="32" t="s">
        <v>9786</v>
      </c>
    </row>
    <row r="1848" ht="25.5">
      <c r="A1848" s="1" t="s">
        <v>513</v>
      </c>
      <c r="E1848" s="27" t="s">
        <v>6051</v>
      </c>
    </row>
    <row r="1849">
      <c r="A1849" s="1" t="s">
        <v>501</v>
      </c>
      <c r="C1849" s="22" t="s">
        <v>9787</v>
      </c>
      <c r="E1849" s="23" t="s">
        <v>9788</v>
      </c>
      <c r="L1849" s="24">
        <f>SUMIFS(L1850:L1857,A1850:A1857,"P")</f>
        <v>0</v>
      </c>
      <c r="M1849" s="24">
        <f>SUMIFS(M1850:M1857,A1850:A1857,"P")</f>
        <v>0</v>
      </c>
      <c r="N1849" s="25"/>
    </row>
    <row r="1850" ht="25.5">
      <c r="A1850" s="1" t="s">
        <v>504</v>
      </c>
      <c r="B1850" s="1">
        <v>454</v>
      </c>
      <c r="C1850" s="26" t="s">
        <v>9789</v>
      </c>
      <c r="D1850" t="s">
        <v>506</v>
      </c>
      <c r="E1850" s="27" t="s">
        <v>9790</v>
      </c>
      <c r="F1850" s="28" t="s">
        <v>1626</v>
      </c>
      <c r="G1850" s="29">
        <v>16</v>
      </c>
      <c r="H1850" s="28">
        <v>0</v>
      </c>
      <c r="I1850" s="30">
        <f>ROUND(G1850*H1850,P4)</f>
        <v>0</v>
      </c>
      <c r="L1850" s="30">
        <v>0</v>
      </c>
      <c r="M1850" s="24">
        <f>ROUND(G1850*L1850,P4)</f>
        <v>0</v>
      </c>
      <c r="N1850" s="25" t="s">
        <v>6049</v>
      </c>
      <c r="O1850" s="31">
        <f>M1850*AA1850</f>
        <v>0</v>
      </c>
      <c r="P1850" s="1">
        <v>3</v>
      </c>
      <c r="AA1850" s="1">
        <f>IF(P1850=1,$O$3,IF(P1850=2,$O$4,$O$5))</f>
        <v>0</v>
      </c>
    </row>
    <row r="1851">
      <c r="A1851" s="1" t="s">
        <v>510</v>
      </c>
      <c r="E1851" s="27" t="s">
        <v>506</v>
      </c>
    </row>
    <row r="1852" ht="38.25">
      <c r="A1852" s="1" t="s">
        <v>511</v>
      </c>
      <c r="E1852" s="32" t="s">
        <v>9791</v>
      </c>
    </row>
    <row r="1853" ht="25.5">
      <c r="A1853" s="1" t="s">
        <v>513</v>
      </c>
      <c r="E1853" s="27" t="s">
        <v>6051</v>
      </c>
    </row>
    <row r="1854">
      <c r="A1854" s="1" t="s">
        <v>504</v>
      </c>
      <c r="B1854" s="1">
        <v>455</v>
      </c>
      <c r="C1854" s="26" t="s">
        <v>9792</v>
      </c>
      <c r="D1854" t="s">
        <v>506</v>
      </c>
      <c r="E1854" s="27" t="s">
        <v>9793</v>
      </c>
      <c r="F1854" s="28" t="s">
        <v>1626</v>
      </c>
      <c r="G1854" s="29">
        <v>16</v>
      </c>
      <c r="H1854" s="28">
        <v>0.0012999999999999999</v>
      </c>
      <c r="I1854" s="30">
        <f>ROUND(G1854*H1854,P4)</f>
        <v>0</v>
      </c>
      <c r="L1854" s="30">
        <v>0</v>
      </c>
      <c r="M1854" s="24">
        <f>ROUND(G1854*L1854,P4)</f>
        <v>0</v>
      </c>
      <c r="N1854" s="25" t="s">
        <v>6049</v>
      </c>
      <c r="O1854" s="31">
        <f>M1854*AA1854</f>
        <v>0</v>
      </c>
      <c r="P1854" s="1">
        <v>3</v>
      </c>
      <c r="AA1854" s="1">
        <f>IF(P1854=1,$O$3,IF(P1854=2,$O$4,$O$5))</f>
        <v>0</v>
      </c>
    </row>
    <row r="1855">
      <c r="A1855" s="1" t="s">
        <v>510</v>
      </c>
      <c r="E1855" s="27" t="s">
        <v>506</v>
      </c>
    </row>
    <row r="1856" ht="25.5">
      <c r="A1856" s="1" t="s">
        <v>511</v>
      </c>
      <c r="E1856" s="32" t="s">
        <v>710</v>
      </c>
    </row>
    <row r="1857" ht="25.5">
      <c r="A1857" s="1" t="s">
        <v>513</v>
      </c>
      <c r="E1857" s="27" t="s">
        <v>6051</v>
      </c>
    </row>
    <row r="1858">
      <c r="A1858" s="1" t="s">
        <v>501</v>
      </c>
      <c r="C1858" s="22" t="s">
        <v>7663</v>
      </c>
      <c r="E1858" s="23" t="s">
        <v>7664</v>
      </c>
      <c r="L1858" s="24">
        <f>SUMIFS(L1859:L1942,A1859:A1942,"P")</f>
        <v>0</v>
      </c>
      <c r="M1858" s="24">
        <f>SUMIFS(M1859:M1942,A1859:A1942,"P")</f>
        <v>0</v>
      </c>
      <c r="N1858" s="25"/>
    </row>
    <row r="1859" ht="25.5">
      <c r="A1859" s="1" t="s">
        <v>504</v>
      </c>
      <c r="B1859" s="1">
        <v>456</v>
      </c>
      <c r="C1859" s="26" t="s">
        <v>9794</v>
      </c>
      <c r="D1859" t="s">
        <v>506</v>
      </c>
      <c r="E1859" s="27" t="s">
        <v>9795</v>
      </c>
      <c r="F1859" s="28" t="s">
        <v>1626</v>
      </c>
      <c r="G1859" s="29">
        <v>0.28799999999999998</v>
      </c>
      <c r="H1859" s="28">
        <v>0</v>
      </c>
      <c r="I1859" s="30">
        <f>ROUND(G1859*H1859,P4)</f>
        <v>0</v>
      </c>
      <c r="L1859" s="30">
        <v>0</v>
      </c>
      <c r="M1859" s="24">
        <f>ROUND(G1859*L1859,P4)</f>
        <v>0</v>
      </c>
      <c r="N1859" s="25" t="s">
        <v>6049</v>
      </c>
      <c r="O1859" s="31">
        <f>M1859*AA1859</f>
        <v>0</v>
      </c>
      <c r="P1859" s="1">
        <v>3</v>
      </c>
      <c r="AA1859" s="1">
        <f>IF(P1859=1,$O$3,IF(P1859=2,$O$4,$O$5))</f>
        <v>0</v>
      </c>
    </row>
    <row r="1860">
      <c r="A1860" s="1" t="s">
        <v>510</v>
      </c>
      <c r="E1860" s="27" t="s">
        <v>506</v>
      </c>
    </row>
    <row r="1861" ht="38.25">
      <c r="A1861" s="1" t="s">
        <v>511</v>
      </c>
      <c r="E1861" s="32" t="s">
        <v>9796</v>
      </c>
    </row>
    <row r="1862" ht="25.5">
      <c r="A1862" s="1" t="s">
        <v>513</v>
      </c>
      <c r="E1862" s="27" t="s">
        <v>6051</v>
      </c>
    </row>
    <row r="1863" ht="25.5">
      <c r="A1863" s="1" t="s">
        <v>504</v>
      </c>
      <c r="B1863" s="1">
        <v>457</v>
      </c>
      <c r="C1863" s="26" t="s">
        <v>9797</v>
      </c>
      <c r="D1863" t="s">
        <v>506</v>
      </c>
      <c r="E1863" s="27" t="s">
        <v>9798</v>
      </c>
      <c r="F1863" s="28" t="s">
        <v>1626</v>
      </c>
      <c r="G1863" s="29">
        <v>6.5099999999999998</v>
      </c>
      <c r="H1863" s="28">
        <v>0</v>
      </c>
      <c r="I1863" s="30">
        <f>ROUND(G1863*H1863,P4)</f>
        <v>0</v>
      </c>
      <c r="L1863" s="30">
        <v>0</v>
      </c>
      <c r="M1863" s="24">
        <f>ROUND(G1863*L1863,P4)</f>
        <v>0</v>
      </c>
      <c r="N1863" s="25" t="s">
        <v>6049</v>
      </c>
      <c r="O1863" s="31">
        <f>M1863*AA1863</f>
        <v>0</v>
      </c>
      <c r="P1863" s="1">
        <v>3</v>
      </c>
      <c r="AA1863" s="1">
        <f>IF(P1863=1,$O$3,IF(P1863=2,$O$4,$O$5))</f>
        <v>0</v>
      </c>
    </row>
    <row r="1864">
      <c r="A1864" s="1" t="s">
        <v>510</v>
      </c>
      <c r="E1864" s="27" t="s">
        <v>506</v>
      </c>
    </row>
    <row r="1865" ht="102">
      <c r="A1865" s="1" t="s">
        <v>511</v>
      </c>
      <c r="E1865" s="32" t="s">
        <v>9799</v>
      </c>
    </row>
    <row r="1866" ht="25.5">
      <c r="A1866" s="1" t="s">
        <v>513</v>
      </c>
      <c r="E1866" s="27" t="s">
        <v>6051</v>
      </c>
    </row>
    <row r="1867" ht="25.5">
      <c r="A1867" s="1" t="s">
        <v>504</v>
      </c>
      <c r="B1867" s="1">
        <v>458</v>
      </c>
      <c r="C1867" s="26" t="s">
        <v>9800</v>
      </c>
      <c r="D1867" t="s">
        <v>506</v>
      </c>
      <c r="E1867" s="27" t="s">
        <v>9801</v>
      </c>
      <c r="F1867" s="28" t="s">
        <v>1626</v>
      </c>
      <c r="G1867" s="29">
        <v>6.9100000000000001</v>
      </c>
      <c r="H1867" s="28">
        <v>0</v>
      </c>
      <c r="I1867" s="30">
        <f>ROUND(G1867*H1867,P4)</f>
        <v>0</v>
      </c>
      <c r="L1867" s="30">
        <v>0</v>
      </c>
      <c r="M1867" s="24">
        <f>ROUND(G1867*L1867,P4)</f>
        <v>0</v>
      </c>
      <c r="N1867" s="25" t="s">
        <v>6049</v>
      </c>
      <c r="O1867" s="31">
        <f>M1867*AA1867</f>
        <v>0</v>
      </c>
      <c r="P1867" s="1">
        <v>3</v>
      </c>
      <c r="AA1867" s="1">
        <f>IF(P1867=1,$O$3,IF(P1867=2,$O$4,$O$5))</f>
        <v>0</v>
      </c>
    </row>
    <row r="1868">
      <c r="A1868" s="1" t="s">
        <v>510</v>
      </c>
      <c r="E1868" s="27" t="s">
        <v>506</v>
      </c>
    </row>
    <row r="1869" ht="38.25">
      <c r="A1869" s="1" t="s">
        <v>511</v>
      </c>
      <c r="E1869" s="32" t="s">
        <v>9802</v>
      </c>
    </row>
    <row r="1870" ht="25.5">
      <c r="A1870" s="1" t="s">
        <v>513</v>
      </c>
      <c r="E1870" s="27" t="s">
        <v>6051</v>
      </c>
    </row>
    <row r="1871" ht="25.5">
      <c r="A1871" s="1" t="s">
        <v>504</v>
      </c>
      <c r="B1871" s="1">
        <v>459</v>
      </c>
      <c r="C1871" s="26" t="s">
        <v>9803</v>
      </c>
      <c r="D1871" t="s">
        <v>506</v>
      </c>
      <c r="E1871" s="27" t="s">
        <v>9804</v>
      </c>
      <c r="F1871" s="28" t="s">
        <v>1626</v>
      </c>
      <c r="G1871" s="29">
        <v>0.28799999999999998</v>
      </c>
      <c r="H1871" s="28">
        <v>0</v>
      </c>
      <c r="I1871" s="30">
        <f>ROUND(G1871*H1871,P4)</f>
        <v>0</v>
      </c>
      <c r="L1871" s="30">
        <v>0</v>
      </c>
      <c r="M1871" s="24">
        <f>ROUND(G1871*L1871,P4)</f>
        <v>0</v>
      </c>
      <c r="N1871" s="25" t="s">
        <v>6049</v>
      </c>
      <c r="O1871" s="31">
        <f>M1871*AA1871</f>
        <v>0</v>
      </c>
      <c r="P1871" s="1">
        <v>3</v>
      </c>
      <c r="AA1871" s="1">
        <f>IF(P1871=1,$O$3,IF(P1871=2,$O$4,$O$5))</f>
        <v>0</v>
      </c>
    </row>
    <row r="1872">
      <c r="A1872" s="1" t="s">
        <v>510</v>
      </c>
      <c r="E1872" s="27" t="s">
        <v>506</v>
      </c>
    </row>
    <row r="1873" ht="38.25">
      <c r="A1873" s="1" t="s">
        <v>511</v>
      </c>
      <c r="E1873" s="32" t="s">
        <v>9796</v>
      </c>
    </row>
    <row r="1874" ht="25.5">
      <c r="A1874" s="1" t="s">
        <v>513</v>
      </c>
      <c r="E1874" s="27" t="s">
        <v>6051</v>
      </c>
    </row>
    <row r="1875">
      <c r="A1875" s="1" t="s">
        <v>504</v>
      </c>
      <c r="B1875" s="1">
        <v>460</v>
      </c>
      <c r="C1875" s="26" t="s">
        <v>9805</v>
      </c>
      <c r="D1875" t="s">
        <v>597</v>
      </c>
      <c r="E1875" s="27" t="s">
        <v>9806</v>
      </c>
      <c r="F1875" s="28" t="s">
        <v>4979</v>
      </c>
      <c r="G1875" s="29">
        <v>0.104</v>
      </c>
      <c r="H1875" s="28">
        <v>0.001</v>
      </c>
      <c r="I1875" s="30">
        <f>ROUND(G1875*H1875,P4)</f>
        <v>0</v>
      </c>
      <c r="L1875" s="30">
        <v>0</v>
      </c>
      <c r="M1875" s="24">
        <f>ROUND(G1875*L1875,P4)</f>
        <v>0</v>
      </c>
      <c r="N1875" s="25" t="s">
        <v>6049</v>
      </c>
      <c r="O1875" s="31">
        <f>M1875*AA1875</f>
        <v>0</v>
      </c>
      <c r="P1875" s="1">
        <v>3</v>
      </c>
      <c r="AA1875" s="1">
        <f>IF(P1875=1,$O$3,IF(P1875=2,$O$4,$O$5))</f>
        <v>0</v>
      </c>
    </row>
    <row r="1876">
      <c r="A1876" s="1" t="s">
        <v>510</v>
      </c>
      <c r="E1876" s="27" t="s">
        <v>506</v>
      </c>
    </row>
    <row r="1877" ht="25.5">
      <c r="A1877" s="1" t="s">
        <v>511</v>
      </c>
      <c r="E1877" s="32" t="s">
        <v>9807</v>
      </c>
    </row>
    <row r="1878" ht="25.5">
      <c r="A1878" s="1" t="s">
        <v>513</v>
      </c>
      <c r="E1878" s="27" t="s">
        <v>6051</v>
      </c>
    </row>
    <row r="1879" ht="25.5">
      <c r="A1879" s="1" t="s">
        <v>504</v>
      </c>
      <c r="B1879" s="1">
        <v>461</v>
      </c>
      <c r="C1879" s="26" t="s">
        <v>9808</v>
      </c>
      <c r="D1879" t="s">
        <v>506</v>
      </c>
      <c r="E1879" s="27" t="s">
        <v>9809</v>
      </c>
      <c r="F1879" s="28" t="s">
        <v>1626</v>
      </c>
      <c r="G1879" s="29">
        <v>0.28799999999999998</v>
      </c>
      <c r="H1879" s="28">
        <v>0</v>
      </c>
      <c r="I1879" s="30">
        <f>ROUND(G1879*H1879,P4)</f>
        <v>0</v>
      </c>
      <c r="L1879" s="30">
        <v>0</v>
      </c>
      <c r="M1879" s="24">
        <f>ROUND(G1879*L1879,P4)</f>
        <v>0</v>
      </c>
      <c r="N1879" s="25" t="s">
        <v>6049</v>
      </c>
      <c r="O1879" s="31">
        <f>M1879*AA1879</f>
        <v>0</v>
      </c>
      <c r="P1879" s="1">
        <v>3</v>
      </c>
      <c r="AA1879" s="1">
        <f>IF(P1879=1,$O$3,IF(P1879=2,$O$4,$O$5))</f>
        <v>0</v>
      </c>
    </row>
    <row r="1880">
      <c r="A1880" s="1" t="s">
        <v>510</v>
      </c>
      <c r="E1880" s="27" t="s">
        <v>506</v>
      </c>
    </row>
    <row r="1881" ht="38.25">
      <c r="A1881" s="1" t="s">
        <v>511</v>
      </c>
      <c r="E1881" s="32" t="s">
        <v>9796</v>
      </c>
    </row>
    <row r="1882" ht="25.5">
      <c r="A1882" s="1" t="s">
        <v>513</v>
      </c>
      <c r="E1882" s="27" t="s">
        <v>6051</v>
      </c>
    </row>
    <row r="1883">
      <c r="A1883" s="1" t="s">
        <v>504</v>
      </c>
      <c r="B1883" s="1">
        <v>462</v>
      </c>
      <c r="C1883" s="26" t="s">
        <v>9810</v>
      </c>
      <c r="D1883" t="s">
        <v>597</v>
      </c>
      <c r="E1883" s="27" t="s">
        <v>9811</v>
      </c>
      <c r="F1883" s="28" t="s">
        <v>4979</v>
      </c>
      <c r="G1883" s="29">
        <v>0.050000000000000003</v>
      </c>
      <c r="H1883" s="28">
        <v>0.001</v>
      </c>
      <c r="I1883" s="30">
        <f>ROUND(G1883*H1883,P4)</f>
        <v>0</v>
      </c>
      <c r="L1883" s="30">
        <v>0</v>
      </c>
      <c r="M1883" s="24">
        <f>ROUND(G1883*L1883,P4)</f>
        <v>0</v>
      </c>
      <c r="N1883" s="25" t="s">
        <v>6049</v>
      </c>
      <c r="O1883" s="31">
        <f>M1883*AA1883</f>
        <v>0</v>
      </c>
      <c r="P1883" s="1">
        <v>3</v>
      </c>
      <c r="AA1883" s="1">
        <f>IF(P1883=1,$O$3,IF(P1883=2,$O$4,$O$5))</f>
        <v>0</v>
      </c>
    </row>
    <row r="1884">
      <c r="A1884" s="1" t="s">
        <v>510</v>
      </c>
      <c r="E1884" s="27" t="s">
        <v>506</v>
      </c>
    </row>
    <row r="1885" ht="25.5">
      <c r="A1885" s="1" t="s">
        <v>511</v>
      </c>
      <c r="E1885" s="32" t="s">
        <v>9812</v>
      </c>
    </row>
    <row r="1886" ht="25.5">
      <c r="A1886" s="1" t="s">
        <v>513</v>
      </c>
      <c r="E1886" s="27" t="s">
        <v>6051</v>
      </c>
    </row>
    <row r="1887" ht="25.5">
      <c r="A1887" s="1" t="s">
        <v>504</v>
      </c>
      <c r="B1887" s="1">
        <v>463</v>
      </c>
      <c r="C1887" s="26" t="s">
        <v>9813</v>
      </c>
      <c r="D1887" t="s">
        <v>506</v>
      </c>
      <c r="E1887" s="27" t="s">
        <v>9814</v>
      </c>
      <c r="F1887" s="28" t="s">
        <v>1626</v>
      </c>
      <c r="G1887" s="29">
        <v>6.5099999999999998</v>
      </c>
      <c r="H1887" s="28">
        <v>0</v>
      </c>
      <c r="I1887" s="30">
        <f>ROUND(G1887*H1887,P4)</f>
        <v>0</v>
      </c>
      <c r="L1887" s="30">
        <v>0</v>
      </c>
      <c r="M1887" s="24">
        <f>ROUND(G1887*L1887,P4)</f>
        <v>0</v>
      </c>
      <c r="N1887" s="25" t="s">
        <v>6049</v>
      </c>
      <c r="O1887" s="31">
        <f>M1887*AA1887</f>
        <v>0</v>
      </c>
      <c r="P1887" s="1">
        <v>3</v>
      </c>
      <c r="AA1887" s="1">
        <f>IF(P1887=1,$O$3,IF(P1887=2,$O$4,$O$5))</f>
        <v>0</v>
      </c>
    </row>
    <row r="1888">
      <c r="A1888" s="1" t="s">
        <v>510</v>
      </c>
      <c r="E1888" s="27" t="s">
        <v>506</v>
      </c>
    </row>
    <row r="1889" ht="102">
      <c r="A1889" s="1" t="s">
        <v>511</v>
      </c>
      <c r="E1889" s="32" t="s">
        <v>9799</v>
      </c>
    </row>
    <row r="1890" ht="25.5">
      <c r="A1890" s="1" t="s">
        <v>513</v>
      </c>
      <c r="E1890" s="27" t="s">
        <v>6051</v>
      </c>
    </row>
    <row r="1891">
      <c r="A1891" s="1" t="s">
        <v>504</v>
      </c>
      <c r="B1891" s="1">
        <v>464</v>
      </c>
      <c r="C1891" s="26" t="s">
        <v>9805</v>
      </c>
      <c r="D1891" t="s">
        <v>601</v>
      </c>
      <c r="E1891" s="27" t="s">
        <v>9806</v>
      </c>
      <c r="F1891" s="28" t="s">
        <v>4979</v>
      </c>
      <c r="G1891" s="29">
        <v>2.012</v>
      </c>
      <c r="H1891" s="28">
        <v>0.001</v>
      </c>
      <c r="I1891" s="30">
        <f>ROUND(G1891*H1891,P4)</f>
        <v>0</v>
      </c>
      <c r="L1891" s="30">
        <v>0</v>
      </c>
      <c r="M1891" s="24">
        <f>ROUND(G1891*L1891,P4)</f>
        <v>0</v>
      </c>
      <c r="N1891" s="25" t="s">
        <v>6049</v>
      </c>
      <c r="O1891" s="31">
        <f>M1891*AA1891</f>
        <v>0</v>
      </c>
      <c r="P1891" s="1">
        <v>3</v>
      </c>
      <c r="AA1891" s="1">
        <f>IF(P1891=1,$O$3,IF(P1891=2,$O$4,$O$5))</f>
        <v>0</v>
      </c>
    </row>
    <row r="1892">
      <c r="A1892" s="1" t="s">
        <v>510</v>
      </c>
      <c r="E1892" s="27" t="s">
        <v>506</v>
      </c>
    </row>
    <row r="1893" ht="25.5">
      <c r="A1893" s="1" t="s">
        <v>511</v>
      </c>
      <c r="E1893" s="32" t="s">
        <v>9815</v>
      </c>
    </row>
    <row r="1894" ht="25.5">
      <c r="A1894" s="1" t="s">
        <v>513</v>
      </c>
      <c r="E1894" s="27" t="s">
        <v>6051</v>
      </c>
    </row>
    <row r="1895" ht="25.5">
      <c r="A1895" s="1" t="s">
        <v>504</v>
      </c>
      <c r="B1895" s="1">
        <v>465</v>
      </c>
      <c r="C1895" s="26" t="s">
        <v>9816</v>
      </c>
      <c r="D1895" t="s">
        <v>506</v>
      </c>
      <c r="E1895" s="27" t="s">
        <v>9817</v>
      </c>
      <c r="F1895" s="28" t="s">
        <v>1626</v>
      </c>
      <c r="G1895" s="29">
        <v>6.5099999999999998</v>
      </c>
      <c r="H1895" s="28">
        <v>0</v>
      </c>
      <c r="I1895" s="30">
        <f>ROUND(G1895*H1895,P4)</f>
        <v>0</v>
      </c>
      <c r="L1895" s="30">
        <v>0</v>
      </c>
      <c r="M1895" s="24">
        <f>ROUND(G1895*L1895,P4)</f>
        <v>0</v>
      </c>
      <c r="N1895" s="25" t="s">
        <v>6049</v>
      </c>
      <c r="O1895" s="31">
        <f>M1895*AA1895</f>
        <v>0</v>
      </c>
      <c r="P1895" s="1">
        <v>3</v>
      </c>
      <c r="AA1895" s="1">
        <f>IF(P1895=1,$O$3,IF(P1895=2,$O$4,$O$5))</f>
        <v>0</v>
      </c>
    </row>
    <row r="1896">
      <c r="A1896" s="1" t="s">
        <v>510</v>
      </c>
      <c r="E1896" s="27" t="s">
        <v>506</v>
      </c>
    </row>
    <row r="1897" ht="102">
      <c r="A1897" s="1" t="s">
        <v>511</v>
      </c>
      <c r="E1897" s="32" t="s">
        <v>9799</v>
      </c>
    </row>
    <row r="1898" ht="25.5">
      <c r="A1898" s="1" t="s">
        <v>513</v>
      </c>
      <c r="E1898" s="27" t="s">
        <v>6051</v>
      </c>
    </row>
    <row r="1899">
      <c r="A1899" s="1" t="s">
        <v>504</v>
      </c>
      <c r="B1899" s="1">
        <v>466</v>
      </c>
      <c r="C1899" s="26" t="s">
        <v>9810</v>
      </c>
      <c r="D1899" t="s">
        <v>601</v>
      </c>
      <c r="E1899" s="27" t="s">
        <v>9811</v>
      </c>
      <c r="F1899" s="28" t="s">
        <v>4979</v>
      </c>
      <c r="G1899" s="29">
        <v>0.96999999999999997</v>
      </c>
      <c r="H1899" s="28">
        <v>0.001</v>
      </c>
      <c r="I1899" s="30">
        <f>ROUND(G1899*H1899,P4)</f>
        <v>0</v>
      </c>
      <c r="L1899" s="30">
        <v>0</v>
      </c>
      <c r="M1899" s="24">
        <f>ROUND(G1899*L1899,P4)</f>
        <v>0</v>
      </c>
      <c r="N1899" s="25" t="s">
        <v>6049</v>
      </c>
      <c r="O1899" s="31">
        <f>M1899*AA1899</f>
        <v>0</v>
      </c>
      <c r="P1899" s="1">
        <v>3</v>
      </c>
      <c r="AA1899" s="1">
        <f>IF(P1899=1,$O$3,IF(P1899=2,$O$4,$O$5))</f>
        <v>0</v>
      </c>
    </row>
    <row r="1900">
      <c r="A1900" s="1" t="s">
        <v>510</v>
      </c>
      <c r="E1900" s="27" t="s">
        <v>506</v>
      </c>
    </row>
    <row r="1901" ht="25.5">
      <c r="A1901" s="1" t="s">
        <v>511</v>
      </c>
      <c r="E1901" s="32" t="s">
        <v>9818</v>
      </c>
    </row>
    <row r="1902" ht="25.5">
      <c r="A1902" s="1" t="s">
        <v>513</v>
      </c>
      <c r="E1902" s="27" t="s">
        <v>6051</v>
      </c>
    </row>
    <row r="1903" ht="25.5">
      <c r="A1903" s="1" t="s">
        <v>504</v>
      </c>
      <c r="B1903" s="1">
        <v>467</v>
      </c>
      <c r="C1903" s="26" t="s">
        <v>9819</v>
      </c>
      <c r="D1903" t="s">
        <v>506</v>
      </c>
      <c r="E1903" s="27" t="s">
        <v>9820</v>
      </c>
      <c r="F1903" s="28" t="s">
        <v>1626</v>
      </c>
      <c r="G1903" s="29">
        <v>6.9100000000000001</v>
      </c>
      <c r="H1903" s="28">
        <v>0</v>
      </c>
      <c r="I1903" s="30">
        <f>ROUND(G1903*H1903,P4)</f>
        <v>0</v>
      </c>
      <c r="L1903" s="30">
        <v>0</v>
      </c>
      <c r="M1903" s="24">
        <f>ROUND(G1903*L1903,P4)</f>
        <v>0</v>
      </c>
      <c r="N1903" s="25" t="s">
        <v>6049</v>
      </c>
      <c r="O1903" s="31">
        <f>M1903*AA1903</f>
        <v>0</v>
      </c>
      <c r="P1903" s="1">
        <v>3</v>
      </c>
      <c r="AA1903" s="1">
        <f>IF(P1903=1,$O$3,IF(P1903=2,$O$4,$O$5))</f>
        <v>0</v>
      </c>
    </row>
    <row r="1904">
      <c r="A1904" s="1" t="s">
        <v>510</v>
      </c>
      <c r="E1904" s="27" t="s">
        <v>506</v>
      </c>
    </row>
    <row r="1905" ht="38.25">
      <c r="A1905" s="1" t="s">
        <v>511</v>
      </c>
      <c r="E1905" s="32" t="s">
        <v>9802</v>
      </c>
    </row>
    <row r="1906" ht="25.5">
      <c r="A1906" s="1" t="s">
        <v>513</v>
      </c>
      <c r="E1906" s="27" t="s">
        <v>6051</v>
      </c>
    </row>
    <row r="1907">
      <c r="A1907" s="1" t="s">
        <v>504</v>
      </c>
      <c r="B1907" s="1">
        <v>468</v>
      </c>
      <c r="C1907" s="26" t="s">
        <v>9805</v>
      </c>
      <c r="D1907" t="s">
        <v>604</v>
      </c>
      <c r="E1907" s="27" t="s">
        <v>9806</v>
      </c>
      <c r="F1907" s="28" t="s">
        <v>4979</v>
      </c>
      <c r="G1907" s="29">
        <v>1.845</v>
      </c>
      <c r="H1907" s="28">
        <v>0.001</v>
      </c>
      <c r="I1907" s="30">
        <f>ROUND(G1907*H1907,P4)</f>
        <v>0</v>
      </c>
      <c r="L1907" s="30">
        <v>0</v>
      </c>
      <c r="M1907" s="24">
        <f>ROUND(G1907*L1907,P4)</f>
        <v>0</v>
      </c>
      <c r="N1907" s="25" t="s">
        <v>6049</v>
      </c>
      <c r="O1907" s="31">
        <f>M1907*AA1907</f>
        <v>0</v>
      </c>
      <c r="P1907" s="1">
        <v>3</v>
      </c>
      <c r="AA1907" s="1">
        <f>IF(P1907=1,$O$3,IF(P1907=2,$O$4,$O$5))</f>
        <v>0</v>
      </c>
    </row>
    <row r="1908">
      <c r="A1908" s="1" t="s">
        <v>510</v>
      </c>
      <c r="E1908" s="27" t="s">
        <v>506</v>
      </c>
    </row>
    <row r="1909" ht="25.5">
      <c r="A1909" s="1" t="s">
        <v>511</v>
      </c>
      <c r="E1909" s="32" t="s">
        <v>9821</v>
      </c>
    </row>
    <row r="1910" ht="25.5">
      <c r="A1910" s="1" t="s">
        <v>513</v>
      </c>
      <c r="E1910" s="27" t="s">
        <v>6051</v>
      </c>
    </row>
    <row r="1911" ht="25.5">
      <c r="A1911" s="1" t="s">
        <v>504</v>
      </c>
      <c r="B1911" s="1">
        <v>469</v>
      </c>
      <c r="C1911" s="26" t="s">
        <v>9822</v>
      </c>
      <c r="D1911" t="s">
        <v>506</v>
      </c>
      <c r="E1911" s="27" t="s">
        <v>9823</v>
      </c>
      <c r="F1911" s="28" t="s">
        <v>1626</v>
      </c>
      <c r="G1911" s="29">
        <v>6.9100000000000001</v>
      </c>
      <c r="H1911" s="28">
        <v>0</v>
      </c>
      <c r="I1911" s="30">
        <f>ROUND(G1911*H1911,P4)</f>
        <v>0</v>
      </c>
      <c r="L1911" s="30">
        <v>0</v>
      </c>
      <c r="M1911" s="24">
        <f>ROUND(G1911*L1911,P4)</f>
        <v>0</v>
      </c>
      <c r="N1911" s="25" t="s">
        <v>6049</v>
      </c>
      <c r="O1911" s="31">
        <f>M1911*AA1911</f>
        <v>0</v>
      </c>
      <c r="P1911" s="1">
        <v>3</v>
      </c>
      <c r="AA1911" s="1">
        <f>IF(P1911=1,$O$3,IF(P1911=2,$O$4,$O$5))</f>
        <v>0</v>
      </c>
    </row>
    <row r="1912">
      <c r="A1912" s="1" t="s">
        <v>510</v>
      </c>
      <c r="E1912" s="27" t="s">
        <v>506</v>
      </c>
    </row>
    <row r="1913" ht="38.25">
      <c r="A1913" s="1" t="s">
        <v>511</v>
      </c>
      <c r="E1913" s="32" t="s">
        <v>9802</v>
      </c>
    </row>
    <row r="1914" ht="25.5">
      <c r="A1914" s="1" t="s">
        <v>513</v>
      </c>
      <c r="E1914" s="27" t="s">
        <v>6051</v>
      </c>
    </row>
    <row r="1915">
      <c r="A1915" s="1" t="s">
        <v>504</v>
      </c>
      <c r="B1915" s="1">
        <v>470</v>
      </c>
      <c r="C1915" s="26" t="s">
        <v>9810</v>
      </c>
      <c r="D1915" t="s">
        <v>604</v>
      </c>
      <c r="E1915" s="27" t="s">
        <v>9811</v>
      </c>
      <c r="F1915" s="28" t="s">
        <v>4979</v>
      </c>
      <c r="G1915" s="29">
        <v>0.89100000000000001</v>
      </c>
      <c r="H1915" s="28">
        <v>0.001</v>
      </c>
      <c r="I1915" s="30">
        <f>ROUND(G1915*H1915,P4)</f>
        <v>0</v>
      </c>
      <c r="L1915" s="30">
        <v>0</v>
      </c>
      <c r="M1915" s="24">
        <f>ROUND(G1915*L1915,P4)</f>
        <v>0</v>
      </c>
      <c r="N1915" s="25" t="s">
        <v>6049</v>
      </c>
      <c r="O1915" s="31">
        <f>M1915*AA1915</f>
        <v>0</v>
      </c>
      <c r="P1915" s="1">
        <v>3</v>
      </c>
      <c r="AA1915" s="1">
        <f>IF(P1915=1,$O$3,IF(P1915=2,$O$4,$O$5))</f>
        <v>0</v>
      </c>
    </row>
    <row r="1916">
      <c r="A1916" s="1" t="s">
        <v>510</v>
      </c>
      <c r="E1916" s="27" t="s">
        <v>506</v>
      </c>
    </row>
    <row r="1917" ht="25.5">
      <c r="A1917" s="1" t="s">
        <v>511</v>
      </c>
      <c r="E1917" s="32" t="s">
        <v>9824</v>
      </c>
    </row>
    <row r="1918" ht="25.5">
      <c r="A1918" s="1" t="s">
        <v>513</v>
      </c>
      <c r="E1918" s="27" t="s">
        <v>6051</v>
      </c>
    </row>
    <row r="1919" ht="25.5">
      <c r="A1919" s="1" t="s">
        <v>504</v>
      </c>
      <c r="B1919" s="1">
        <v>471</v>
      </c>
      <c r="C1919" s="26" t="s">
        <v>9825</v>
      </c>
      <c r="D1919" t="s">
        <v>506</v>
      </c>
      <c r="E1919" s="27" t="s">
        <v>9826</v>
      </c>
      <c r="F1919" s="28" t="s">
        <v>1626</v>
      </c>
      <c r="G1919" s="29">
        <v>0.28799999999999998</v>
      </c>
      <c r="H1919" s="28">
        <v>0.00081499999999999997</v>
      </c>
      <c r="I1919" s="30">
        <f>ROUND(G1919*H1919,P4)</f>
        <v>0</v>
      </c>
      <c r="L1919" s="30">
        <v>0</v>
      </c>
      <c r="M1919" s="24">
        <f>ROUND(G1919*L1919,P4)</f>
        <v>0</v>
      </c>
      <c r="N1919" s="25" t="s">
        <v>6049</v>
      </c>
      <c r="O1919" s="31">
        <f>M1919*AA1919</f>
        <v>0</v>
      </c>
      <c r="P1919" s="1">
        <v>3</v>
      </c>
      <c r="AA1919" s="1">
        <f>IF(P1919=1,$O$3,IF(P1919=2,$O$4,$O$5))</f>
        <v>0</v>
      </c>
    </row>
    <row r="1920">
      <c r="A1920" s="1" t="s">
        <v>510</v>
      </c>
      <c r="E1920" s="27" t="s">
        <v>506</v>
      </c>
    </row>
    <row r="1921" ht="38.25">
      <c r="A1921" s="1" t="s">
        <v>511</v>
      </c>
      <c r="E1921" s="32" t="s">
        <v>9796</v>
      </c>
    </row>
    <row r="1922" ht="25.5">
      <c r="A1922" s="1" t="s">
        <v>513</v>
      </c>
      <c r="E1922" s="27" t="s">
        <v>6051</v>
      </c>
    </row>
    <row r="1923">
      <c r="A1923" s="1" t="s">
        <v>504</v>
      </c>
      <c r="B1923" s="1">
        <v>472</v>
      </c>
      <c r="C1923" s="26" t="s">
        <v>9827</v>
      </c>
      <c r="D1923" t="s">
        <v>597</v>
      </c>
      <c r="E1923" s="27" t="s">
        <v>9828</v>
      </c>
      <c r="F1923" s="28" t="s">
        <v>4979</v>
      </c>
      <c r="G1923" s="29">
        <v>0.22500000000000001</v>
      </c>
      <c r="H1923" s="28">
        <v>0.001</v>
      </c>
      <c r="I1923" s="30">
        <f>ROUND(G1923*H1923,P4)</f>
        <v>0</v>
      </c>
      <c r="L1923" s="30">
        <v>0</v>
      </c>
      <c r="M1923" s="24">
        <f>ROUND(G1923*L1923,P4)</f>
        <v>0</v>
      </c>
      <c r="N1923" s="25" t="s">
        <v>6049</v>
      </c>
      <c r="O1923" s="31">
        <f>M1923*AA1923</f>
        <v>0</v>
      </c>
      <c r="P1923" s="1">
        <v>3</v>
      </c>
      <c r="AA1923" s="1">
        <f>IF(P1923=1,$O$3,IF(P1923=2,$O$4,$O$5))</f>
        <v>0</v>
      </c>
    </row>
    <row r="1924">
      <c r="A1924" s="1" t="s">
        <v>510</v>
      </c>
      <c r="E1924" s="27" t="s">
        <v>506</v>
      </c>
    </row>
    <row r="1925" ht="25.5">
      <c r="A1925" s="1" t="s">
        <v>511</v>
      </c>
      <c r="E1925" s="32" t="s">
        <v>9829</v>
      </c>
    </row>
    <row r="1926" ht="25.5">
      <c r="A1926" s="1" t="s">
        <v>513</v>
      </c>
      <c r="E1926" s="27" t="s">
        <v>6051</v>
      </c>
    </row>
    <row r="1927" ht="25.5">
      <c r="A1927" s="1" t="s">
        <v>504</v>
      </c>
      <c r="B1927" s="1">
        <v>473</v>
      </c>
      <c r="C1927" s="26" t="s">
        <v>9830</v>
      </c>
      <c r="D1927" t="s">
        <v>506</v>
      </c>
      <c r="E1927" s="27" t="s">
        <v>9831</v>
      </c>
      <c r="F1927" s="28" t="s">
        <v>1626</v>
      </c>
      <c r="G1927" s="29">
        <v>6.5099999999999998</v>
      </c>
      <c r="H1927" s="28">
        <v>0.00066</v>
      </c>
      <c r="I1927" s="30">
        <f>ROUND(G1927*H1927,P4)</f>
        <v>0</v>
      </c>
      <c r="L1927" s="30">
        <v>0</v>
      </c>
      <c r="M1927" s="24">
        <f>ROUND(G1927*L1927,P4)</f>
        <v>0</v>
      </c>
      <c r="N1927" s="25" t="s">
        <v>6049</v>
      </c>
      <c r="O1927" s="31">
        <f>M1927*AA1927</f>
        <v>0</v>
      </c>
      <c r="P1927" s="1">
        <v>3</v>
      </c>
      <c r="AA1927" s="1">
        <f>IF(P1927=1,$O$3,IF(P1927=2,$O$4,$O$5))</f>
        <v>0</v>
      </c>
    </row>
    <row r="1928">
      <c r="A1928" s="1" t="s">
        <v>510</v>
      </c>
      <c r="E1928" s="27" t="s">
        <v>506</v>
      </c>
    </row>
    <row r="1929" ht="102">
      <c r="A1929" s="1" t="s">
        <v>511</v>
      </c>
      <c r="E1929" s="32" t="s">
        <v>9799</v>
      </c>
    </row>
    <row r="1930" ht="25.5">
      <c r="A1930" s="1" t="s">
        <v>513</v>
      </c>
      <c r="E1930" s="27" t="s">
        <v>6051</v>
      </c>
    </row>
    <row r="1931">
      <c r="A1931" s="1" t="s">
        <v>504</v>
      </c>
      <c r="B1931" s="1">
        <v>474</v>
      </c>
      <c r="C1931" s="26" t="s">
        <v>9827</v>
      </c>
      <c r="D1931" t="s">
        <v>601</v>
      </c>
      <c r="E1931" s="27" t="s">
        <v>9828</v>
      </c>
      <c r="F1931" s="28" t="s">
        <v>4979</v>
      </c>
      <c r="G1931" s="29">
        <v>4.1139999999999999</v>
      </c>
      <c r="H1931" s="28">
        <v>0.001</v>
      </c>
      <c r="I1931" s="30">
        <f>ROUND(G1931*H1931,P4)</f>
        <v>0</v>
      </c>
      <c r="L1931" s="30">
        <v>0</v>
      </c>
      <c r="M1931" s="24">
        <f>ROUND(G1931*L1931,P4)</f>
        <v>0</v>
      </c>
      <c r="N1931" s="25" t="s">
        <v>6049</v>
      </c>
      <c r="O1931" s="31">
        <f>M1931*AA1931</f>
        <v>0</v>
      </c>
      <c r="P1931" s="1">
        <v>3</v>
      </c>
      <c r="AA1931" s="1">
        <f>IF(P1931=1,$O$3,IF(P1931=2,$O$4,$O$5))</f>
        <v>0</v>
      </c>
    </row>
    <row r="1932">
      <c r="A1932" s="1" t="s">
        <v>510</v>
      </c>
      <c r="E1932" s="27" t="s">
        <v>506</v>
      </c>
    </row>
    <row r="1933" ht="25.5">
      <c r="A1933" s="1" t="s">
        <v>511</v>
      </c>
      <c r="E1933" s="32" t="s">
        <v>9832</v>
      </c>
    </row>
    <row r="1934" ht="25.5">
      <c r="A1934" s="1" t="s">
        <v>513</v>
      </c>
      <c r="E1934" s="27" t="s">
        <v>6051</v>
      </c>
    </row>
    <row r="1935" ht="25.5">
      <c r="A1935" s="1" t="s">
        <v>504</v>
      </c>
      <c r="B1935" s="1">
        <v>475</v>
      </c>
      <c r="C1935" s="26" t="s">
        <v>9833</v>
      </c>
      <c r="D1935" t="s">
        <v>506</v>
      </c>
      <c r="E1935" s="27" t="s">
        <v>9834</v>
      </c>
      <c r="F1935" s="28" t="s">
        <v>1626</v>
      </c>
      <c r="G1935" s="29">
        <v>6.9100000000000001</v>
      </c>
      <c r="H1935" s="28">
        <v>0.00055800000000000001</v>
      </c>
      <c r="I1935" s="30">
        <f>ROUND(G1935*H1935,P4)</f>
        <v>0</v>
      </c>
      <c r="L1935" s="30">
        <v>0</v>
      </c>
      <c r="M1935" s="24">
        <f>ROUND(G1935*L1935,P4)</f>
        <v>0</v>
      </c>
      <c r="N1935" s="25" t="s">
        <v>6049</v>
      </c>
      <c r="O1935" s="31">
        <f>M1935*AA1935</f>
        <v>0</v>
      </c>
      <c r="P1935" s="1">
        <v>3</v>
      </c>
      <c r="AA1935" s="1">
        <f>IF(P1935=1,$O$3,IF(P1935=2,$O$4,$O$5))</f>
        <v>0</v>
      </c>
    </row>
    <row r="1936">
      <c r="A1936" s="1" t="s">
        <v>510</v>
      </c>
      <c r="E1936" s="27" t="s">
        <v>506</v>
      </c>
    </row>
    <row r="1937" ht="38.25">
      <c r="A1937" s="1" t="s">
        <v>511</v>
      </c>
      <c r="E1937" s="32" t="s">
        <v>9802</v>
      </c>
    </row>
    <row r="1938" ht="25.5">
      <c r="A1938" s="1" t="s">
        <v>513</v>
      </c>
      <c r="E1938" s="27" t="s">
        <v>6051</v>
      </c>
    </row>
    <row r="1939">
      <c r="A1939" s="1" t="s">
        <v>504</v>
      </c>
      <c r="B1939" s="1">
        <v>476</v>
      </c>
      <c r="C1939" s="26" t="s">
        <v>9827</v>
      </c>
      <c r="D1939" t="s">
        <v>604</v>
      </c>
      <c r="E1939" s="27" t="s">
        <v>9828</v>
      </c>
      <c r="F1939" s="28" t="s">
        <v>4979</v>
      </c>
      <c r="G1939" s="29">
        <v>3.6970000000000001</v>
      </c>
      <c r="H1939" s="28">
        <v>0.001</v>
      </c>
      <c r="I1939" s="30">
        <f>ROUND(G1939*H1939,P4)</f>
        <v>0</v>
      </c>
      <c r="L1939" s="30">
        <v>0</v>
      </c>
      <c r="M1939" s="24">
        <f>ROUND(G1939*L1939,P4)</f>
        <v>0</v>
      </c>
      <c r="N1939" s="25" t="s">
        <v>6049</v>
      </c>
      <c r="O1939" s="31">
        <f>M1939*AA1939</f>
        <v>0</v>
      </c>
      <c r="P1939" s="1">
        <v>3</v>
      </c>
      <c r="AA1939" s="1">
        <f>IF(P1939=1,$O$3,IF(P1939=2,$O$4,$O$5))</f>
        <v>0</v>
      </c>
    </row>
    <row r="1940">
      <c r="A1940" s="1" t="s">
        <v>510</v>
      </c>
      <c r="E1940" s="27" t="s">
        <v>506</v>
      </c>
    </row>
    <row r="1941" ht="25.5">
      <c r="A1941" s="1" t="s">
        <v>511</v>
      </c>
      <c r="E1941" s="32" t="s">
        <v>9835</v>
      </c>
    </row>
    <row r="1942" ht="25.5">
      <c r="A1942" s="1" t="s">
        <v>513</v>
      </c>
      <c r="E1942" s="27" t="s">
        <v>6051</v>
      </c>
    </row>
    <row r="1943">
      <c r="A1943" s="1" t="s">
        <v>501</v>
      </c>
      <c r="C1943" s="22" t="s">
        <v>3502</v>
      </c>
      <c r="E1943" s="23" t="s">
        <v>3503</v>
      </c>
      <c r="L1943" s="24">
        <f>SUMIFS(L1944:L2067,A1944:A2067,"P")</f>
        <v>0</v>
      </c>
      <c r="M1943" s="24">
        <f>SUMIFS(M1944:M2067,A1944:A2067,"P")</f>
        <v>0</v>
      </c>
      <c r="N1943" s="25"/>
    </row>
    <row r="1944" ht="25.5">
      <c r="A1944" s="1" t="s">
        <v>504</v>
      </c>
      <c r="B1944" s="1">
        <v>477</v>
      </c>
      <c r="C1944" s="26" t="s">
        <v>9836</v>
      </c>
      <c r="D1944" t="s">
        <v>506</v>
      </c>
      <c r="E1944" s="27" t="s">
        <v>9837</v>
      </c>
      <c r="F1944" s="28" t="s">
        <v>564</v>
      </c>
      <c r="G1944" s="29">
        <v>18</v>
      </c>
      <c r="H1944" s="28">
        <v>0</v>
      </c>
      <c r="I1944" s="30">
        <f>ROUND(G1944*H1944,P4)</f>
        <v>0</v>
      </c>
      <c r="L1944" s="30">
        <v>0</v>
      </c>
      <c r="M1944" s="24">
        <f>ROUND(G1944*L1944,P4)</f>
        <v>0</v>
      </c>
      <c r="N1944" s="25" t="s">
        <v>6049</v>
      </c>
      <c r="O1944" s="31">
        <f>M1944*AA1944</f>
        <v>0</v>
      </c>
      <c r="P1944" s="1">
        <v>3</v>
      </c>
      <c r="AA1944" s="1">
        <f>IF(P1944=1,$O$3,IF(P1944=2,$O$4,$O$5))</f>
        <v>0</v>
      </c>
    </row>
    <row r="1945">
      <c r="A1945" s="1" t="s">
        <v>510</v>
      </c>
      <c r="E1945" s="27" t="s">
        <v>506</v>
      </c>
    </row>
    <row r="1946" ht="25.5">
      <c r="A1946" s="1" t="s">
        <v>511</v>
      </c>
      <c r="E1946" s="32" t="s">
        <v>863</v>
      </c>
    </row>
    <row r="1947" ht="25.5">
      <c r="A1947" s="1" t="s">
        <v>513</v>
      </c>
      <c r="E1947" s="27" t="s">
        <v>6051</v>
      </c>
    </row>
    <row r="1948">
      <c r="A1948" s="1" t="s">
        <v>504</v>
      </c>
      <c r="B1948" s="1">
        <v>478</v>
      </c>
      <c r="C1948" s="26" t="s">
        <v>9838</v>
      </c>
      <c r="D1948" t="s">
        <v>506</v>
      </c>
      <c r="E1948" s="27" t="s">
        <v>9839</v>
      </c>
      <c r="F1948" s="28" t="s">
        <v>564</v>
      </c>
      <c r="G1948" s="29">
        <v>18.27</v>
      </c>
      <c r="H1948" s="28">
        <v>0.00027</v>
      </c>
      <c r="I1948" s="30">
        <f>ROUND(G1948*H1948,P4)</f>
        <v>0</v>
      </c>
      <c r="L1948" s="30">
        <v>0</v>
      </c>
      <c r="M1948" s="24">
        <f>ROUND(G1948*L1948,P4)</f>
        <v>0</v>
      </c>
      <c r="N1948" s="25" t="s">
        <v>6049</v>
      </c>
      <c r="O1948" s="31">
        <f>M1948*AA1948</f>
        <v>0</v>
      </c>
      <c r="P1948" s="1">
        <v>3</v>
      </c>
      <c r="AA1948" s="1">
        <f>IF(P1948=1,$O$3,IF(P1948=2,$O$4,$O$5))</f>
        <v>0</v>
      </c>
    </row>
    <row r="1949">
      <c r="A1949" s="1" t="s">
        <v>510</v>
      </c>
      <c r="E1949" s="27" t="s">
        <v>506</v>
      </c>
    </row>
    <row r="1950" ht="25.5">
      <c r="A1950" s="1" t="s">
        <v>511</v>
      </c>
      <c r="E1950" s="32" t="s">
        <v>9840</v>
      </c>
    </row>
    <row r="1951" ht="25.5">
      <c r="A1951" s="1" t="s">
        <v>513</v>
      </c>
      <c r="E1951" s="27" t="s">
        <v>6051</v>
      </c>
    </row>
    <row r="1952" ht="25.5">
      <c r="A1952" s="1" t="s">
        <v>504</v>
      </c>
      <c r="B1952" s="1">
        <v>479</v>
      </c>
      <c r="C1952" s="26" t="s">
        <v>9841</v>
      </c>
      <c r="D1952" t="s">
        <v>506</v>
      </c>
      <c r="E1952" s="27" t="s">
        <v>9842</v>
      </c>
      <c r="F1952" s="28" t="s">
        <v>564</v>
      </c>
      <c r="G1952" s="29">
        <v>13</v>
      </c>
      <c r="H1952" s="28">
        <v>6.0000000000000002E-06</v>
      </c>
      <c r="I1952" s="30">
        <f>ROUND(G1952*H1952,P4)</f>
        <v>0</v>
      </c>
      <c r="L1952" s="30">
        <v>0</v>
      </c>
      <c r="M1952" s="24">
        <f>ROUND(G1952*L1952,P4)</f>
        <v>0</v>
      </c>
      <c r="N1952" s="25" t="s">
        <v>6049</v>
      </c>
      <c r="O1952" s="31">
        <f>M1952*AA1952</f>
        <v>0</v>
      </c>
      <c r="P1952" s="1">
        <v>3</v>
      </c>
      <c r="AA1952" s="1">
        <f>IF(P1952=1,$O$3,IF(P1952=2,$O$4,$O$5))</f>
        <v>0</v>
      </c>
    </row>
    <row r="1953">
      <c r="A1953" s="1" t="s">
        <v>510</v>
      </c>
      <c r="E1953" s="27" t="s">
        <v>506</v>
      </c>
    </row>
    <row r="1954" ht="25.5">
      <c r="A1954" s="1" t="s">
        <v>511</v>
      </c>
      <c r="E1954" s="32" t="s">
        <v>809</v>
      </c>
    </row>
    <row r="1955" ht="25.5">
      <c r="A1955" s="1" t="s">
        <v>513</v>
      </c>
      <c r="E1955" s="27" t="s">
        <v>6051</v>
      </c>
    </row>
    <row r="1956">
      <c r="A1956" s="1" t="s">
        <v>504</v>
      </c>
      <c r="B1956" s="1">
        <v>480</v>
      </c>
      <c r="C1956" s="26" t="s">
        <v>9843</v>
      </c>
      <c r="D1956" t="s">
        <v>506</v>
      </c>
      <c r="E1956" s="27" t="s">
        <v>9844</v>
      </c>
      <c r="F1956" s="28" t="s">
        <v>564</v>
      </c>
      <c r="G1956" s="29">
        <v>13.195</v>
      </c>
      <c r="H1956" s="28">
        <v>0.0014</v>
      </c>
      <c r="I1956" s="30">
        <f>ROUND(G1956*H1956,P4)</f>
        <v>0</v>
      </c>
      <c r="L1956" s="30">
        <v>0</v>
      </c>
      <c r="M1956" s="24">
        <f>ROUND(G1956*L1956,P4)</f>
        <v>0</v>
      </c>
      <c r="N1956" s="25" t="s">
        <v>6049</v>
      </c>
      <c r="O1956" s="31">
        <f>M1956*AA1956</f>
        <v>0</v>
      </c>
      <c r="P1956" s="1">
        <v>3</v>
      </c>
      <c r="AA1956" s="1">
        <f>IF(P1956=1,$O$3,IF(P1956=2,$O$4,$O$5))</f>
        <v>0</v>
      </c>
    </row>
    <row r="1957">
      <c r="A1957" s="1" t="s">
        <v>510</v>
      </c>
      <c r="E1957" s="27" t="s">
        <v>506</v>
      </c>
    </row>
    <row r="1958" ht="25.5">
      <c r="A1958" s="1" t="s">
        <v>511</v>
      </c>
      <c r="E1958" s="32" t="s">
        <v>9845</v>
      </c>
    </row>
    <row r="1959" ht="25.5">
      <c r="A1959" s="1" t="s">
        <v>513</v>
      </c>
      <c r="E1959" s="27" t="s">
        <v>6051</v>
      </c>
    </row>
    <row r="1960" ht="25.5">
      <c r="A1960" s="1" t="s">
        <v>504</v>
      </c>
      <c r="B1960" s="1">
        <v>481</v>
      </c>
      <c r="C1960" s="26" t="s">
        <v>9846</v>
      </c>
      <c r="D1960" t="s">
        <v>506</v>
      </c>
      <c r="E1960" s="27" t="s">
        <v>9847</v>
      </c>
      <c r="F1960" s="28" t="s">
        <v>564</v>
      </c>
      <c r="G1960" s="29">
        <v>49</v>
      </c>
      <c r="H1960" s="28">
        <v>6.0000000000000002E-06</v>
      </c>
      <c r="I1960" s="30">
        <f>ROUND(G1960*H1960,P4)</f>
        <v>0</v>
      </c>
      <c r="L1960" s="30">
        <v>0</v>
      </c>
      <c r="M1960" s="24">
        <f>ROUND(G1960*L1960,P4)</f>
        <v>0</v>
      </c>
      <c r="N1960" s="25" t="s">
        <v>6049</v>
      </c>
      <c r="O1960" s="31">
        <f>M1960*AA1960</f>
        <v>0</v>
      </c>
      <c r="P1960" s="1">
        <v>3</v>
      </c>
      <c r="AA1960" s="1">
        <f>IF(P1960=1,$O$3,IF(P1960=2,$O$4,$O$5))</f>
        <v>0</v>
      </c>
    </row>
    <row r="1961">
      <c r="A1961" s="1" t="s">
        <v>510</v>
      </c>
      <c r="E1961" s="27" t="s">
        <v>506</v>
      </c>
    </row>
    <row r="1962" ht="25.5">
      <c r="A1962" s="1" t="s">
        <v>511</v>
      </c>
      <c r="E1962" s="32" t="s">
        <v>9848</v>
      </c>
    </row>
    <row r="1963" ht="25.5">
      <c r="A1963" s="1" t="s">
        <v>513</v>
      </c>
      <c r="E1963" s="27" t="s">
        <v>6051</v>
      </c>
    </row>
    <row r="1964">
      <c r="A1964" s="1" t="s">
        <v>504</v>
      </c>
      <c r="B1964" s="1">
        <v>482</v>
      </c>
      <c r="C1964" s="26" t="s">
        <v>9849</v>
      </c>
      <c r="D1964" t="s">
        <v>506</v>
      </c>
      <c r="E1964" s="27" t="s">
        <v>9850</v>
      </c>
      <c r="F1964" s="28" t="s">
        <v>564</v>
      </c>
      <c r="G1964" s="29">
        <v>49.734999999999999</v>
      </c>
      <c r="H1964" s="28">
        <v>0.0015399999999999999</v>
      </c>
      <c r="I1964" s="30">
        <f>ROUND(G1964*H1964,P4)</f>
        <v>0</v>
      </c>
      <c r="L1964" s="30">
        <v>0</v>
      </c>
      <c r="M1964" s="24">
        <f>ROUND(G1964*L1964,P4)</f>
        <v>0</v>
      </c>
      <c r="N1964" s="25" t="s">
        <v>6049</v>
      </c>
      <c r="O1964" s="31">
        <f>M1964*AA1964</f>
        <v>0</v>
      </c>
      <c r="P1964" s="1">
        <v>3</v>
      </c>
      <c r="AA1964" s="1">
        <f>IF(P1964=1,$O$3,IF(P1964=2,$O$4,$O$5))</f>
        <v>0</v>
      </c>
    </row>
    <row r="1965">
      <c r="A1965" s="1" t="s">
        <v>510</v>
      </c>
      <c r="E1965" s="27" t="s">
        <v>506</v>
      </c>
    </row>
    <row r="1966" ht="25.5">
      <c r="A1966" s="1" t="s">
        <v>511</v>
      </c>
      <c r="E1966" s="32" t="s">
        <v>9851</v>
      </c>
    </row>
    <row r="1967" ht="25.5">
      <c r="A1967" s="1" t="s">
        <v>513</v>
      </c>
      <c r="E1967" s="27" t="s">
        <v>6051</v>
      </c>
    </row>
    <row r="1968" ht="25.5">
      <c r="A1968" s="1" t="s">
        <v>504</v>
      </c>
      <c r="B1968" s="1">
        <v>483</v>
      </c>
      <c r="C1968" s="26" t="s">
        <v>9852</v>
      </c>
      <c r="D1968" t="s">
        <v>506</v>
      </c>
      <c r="E1968" s="27" t="s">
        <v>9853</v>
      </c>
      <c r="F1968" s="28" t="s">
        <v>564</v>
      </c>
      <c r="G1968" s="29">
        <v>25</v>
      </c>
      <c r="H1968" s="28">
        <v>1.1E-05</v>
      </c>
      <c r="I1968" s="30">
        <f>ROUND(G1968*H1968,P4)</f>
        <v>0</v>
      </c>
      <c r="L1968" s="30">
        <v>0</v>
      </c>
      <c r="M1968" s="24">
        <f>ROUND(G1968*L1968,P4)</f>
        <v>0</v>
      </c>
      <c r="N1968" s="25" t="s">
        <v>6049</v>
      </c>
      <c r="O1968" s="31">
        <f>M1968*AA1968</f>
        <v>0</v>
      </c>
      <c r="P1968" s="1">
        <v>3</v>
      </c>
      <c r="AA1968" s="1">
        <f>IF(P1968=1,$O$3,IF(P1968=2,$O$4,$O$5))</f>
        <v>0</v>
      </c>
    </row>
    <row r="1969">
      <c r="A1969" s="1" t="s">
        <v>510</v>
      </c>
      <c r="E1969" s="27" t="s">
        <v>506</v>
      </c>
    </row>
    <row r="1970" ht="25.5">
      <c r="A1970" s="1" t="s">
        <v>511</v>
      </c>
      <c r="E1970" s="32" t="s">
        <v>2326</v>
      </c>
    </row>
    <row r="1971" ht="25.5">
      <c r="A1971" s="1" t="s">
        <v>513</v>
      </c>
      <c r="E1971" s="27" t="s">
        <v>6051</v>
      </c>
    </row>
    <row r="1972">
      <c r="A1972" s="1" t="s">
        <v>504</v>
      </c>
      <c r="B1972" s="1">
        <v>484</v>
      </c>
      <c r="C1972" s="26" t="s">
        <v>9854</v>
      </c>
      <c r="D1972" t="s">
        <v>506</v>
      </c>
      <c r="E1972" s="27" t="s">
        <v>9855</v>
      </c>
      <c r="F1972" s="28" t="s">
        <v>564</v>
      </c>
      <c r="G1972" s="29">
        <v>25.375</v>
      </c>
      <c r="H1972" s="28">
        <v>0.0025899999999999999</v>
      </c>
      <c r="I1972" s="30">
        <f>ROUND(G1972*H1972,P4)</f>
        <v>0</v>
      </c>
      <c r="L1972" s="30">
        <v>0</v>
      </c>
      <c r="M1972" s="24">
        <f>ROUND(G1972*L1972,P4)</f>
        <v>0</v>
      </c>
      <c r="N1972" s="25" t="s">
        <v>6049</v>
      </c>
      <c r="O1972" s="31">
        <f>M1972*AA1972</f>
        <v>0</v>
      </c>
      <c r="P1972" s="1">
        <v>3</v>
      </c>
      <c r="AA1972" s="1">
        <f>IF(P1972=1,$O$3,IF(P1972=2,$O$4,$O$5))</f>
        <v>0</v>
      </c>
    </row>
    <row r="1973">
      <c r="A1973" s="1" t="s">
        <v>510</v>
      </c>
      <c r="E1973" s="27" t="s">
        <v>506</v>
      </c>
    </row>
    <row r="1974" ht="25.5">
      <c r="A1974" s="1" t="s">
        <v>511</v>
      </c>
      <c r="E1974" s="32" t="s">
        <v>9856</v>
      </c>
    </row>
    <row r="1975" ht="25.5">
      <c r="A1975" s="1" t="s">
        <v>513</v>
      </c>
      <c r="E1975" s="27" t="s">
        <v>6051</v>
      </c>
    </row>
    <row r="1976" ht="25.5">
      <c r="A1976" s="1" t="s">
        <v>504</v>
      </c>
      <c r="B1976" s="1">
        <v>485</v>
      </c>
      <c r="C1976" s="26" t="s">
        <v>9857</v>
      </c>
      <c r="D1976" t="s">
        <v>506</v>
      </c>
      <c r="E1976" s="27" t="s">
        <v>9858</v>
      </c>
      <c r="F1976" s="28" t="s">
        <v>564</v>
      </c>
      <c r="G1976" s="29">
        <v>14</v>
      </c>
      <c r="H1976" s="28">
        <v>1.2999999999999999E-05</v>
      </c>
      <c r="I1976" s="30">
        <f>ROUND(G1976*H1976,P4)</f>
        <v>0</v>
      </c>
      <c r="L1976" s="30">
        <v>0</v>
      </c>
      <c r="M1976" s="24">
        <f>ROUND(G1976*L1976,P4)</f>
        <v>0</v>
      </c>
      <c r="N1976" s="25" t="s">
        <v>6049</v>
      </c>
      <c r="O1976" s="31">
        <f>M1976*AA1976</f>
        <v>0</v>
      </c>
      <c r="P1976" s="1">
        <v>3</v>
      </c>
      <c r="AA1976" s="1">
        <f>IF(P1976=1,$O$3,IF(P1976=2,$O$4,$O$5))</f>
        <v>0</v>
      </c>
    </row>
    <row r="1977">
      <c r="A1977" s="1" t="s">
        <v>510</v>
      </c>
      <c r="E1977" s="27" t="s">
        <v>506</v>
      </c>
    </row>
    <row r="1978" ht="25.5">
      <c r="A1978" s="1" t="s">
        <v>511</v>
      </c>
      <c r="E1978" s="32" t="s">
        <v>1687</v>
      </c>
    </row>
    <row r="1979" ht="25.5">
      <c r="A1979" s="1" t="s">
        <v>513</v>
      </c>
      <c r="E1979" s="27" t="s">
        <v>6051</v>
      </c>
    </row>
    <row r="1980">
      <c r="A1980" s="1" t="s">
        <v>504</v>
      </c>
      <c r="B1980" s="1">
        <v>486</v>
      </c>
      <c r="C1980" s="26" t="s">
        <v>9859</v>
      </c>
      <c r="D1980" t="s">
        <v>506</v>
      </c>
      <c r="E1980" s="27" t="s">
        <v>9860</v>
      </c>
      <c r="F1980" s="28" t="s">
        <v>564</v>
      </c>
      <c r="G1980" s="29">
        <v>14.210000000000001</v>
      </c>
      <c r="H1980" s="28">
        <v>0.0046899999999999997</v>
      </c>
      <c r="I1980" s="30">
        <f>ROUND(G1980*H1980,P4)</f>
        <v>0</v>
      </c>
      <c r="L1980" s="30">
        <v>0</v>
      </c>
      <c r="M1980" s="24">
        <f>ROUND(G1980*L1980,P4)</f>
        <v>0</v>
      </c>
      <c r="N1980" s="25" t="s">
        <v>6049</v>
      </c>
      <c r="O1980" s="31">
        <f>M1980*AA1980</f>
        <v>0</v>
      </c>
      <c r="P1980" s="1">
        <v>3</v>
      </c>
      <c r="AA1980" s="1">
        <f>IF(P1980=1,$O$3,IF(P1980=2,$O$4,$O$5))</f>
        <v>0</v>
      </c>
    </row>
    <row r="1981">
      <c r="A1981" s="1" t="s">
        <v>510</v>
      </c>
      <c r="E1981" s="27" t="s">
        <v>506</v>
      </c>
    </row>
    <row r="1982" ht="25.5">
      <c r="A1982" s="1" t="s">
        <v>511</v>
      </c>
      <c r="E1982" s="32" t="s">
        <v>9861</v>
      </c>
    </row>
    <row r="1983" ht="25.5">
      <c r="A1983" s="1" t="s">
        <v>513</v>
      </c>
      <c r="E1983" s="27" t="s">
        <v>6051</v>
      </c>
    </row>
    <row r="1984" ht="25.5">
      <c r="A1984" s="1" t="s">
        <v>504</v>
      </c>
      <c r="B1984" s="1">
        <v>487</v>
      </c>
      <c r="C1984" s="26" t="s">
        <v>9862</v>
      </c>
      <c r="D1984" t="s">
        <v>506</v>
      </c>
      <c r="E1984" s="27" t="s">
        <v>9863</v>
      </c>
      <c r="F1984" s="28" t="s">
        <v>519</v>
      </c>
      <c r="G1984" s="29">
        <v>28</v>
      </c>
      <c r="H1984" s="28">
        <v>9.9999999999999995E-07</v>
      </c>
      <c r="I1984" s="30">
        <f>ROUND(G1984*H1984,P4)</f>
        <v>0</v>
      </c>
      <c r="L1984" s="30">
        <v>0</v>
      </c>
      <c r="M1984" s="24">
        <f>ROUND(G1984*L1984,P4)</f>
        <v>0</v>
      </c>
      <c r="N1984" s="25" t="s">
        <v>6049</v>
      </c>
      <c r="O1984" s="31">
        <f>M1984*AA1984</f>
        <v>0</v>
      </c>
      <c r="P1984" s="1">
        <v>3</v>
      </c>
      <c r="AA1984" s="1">
        <f>IF(P1984=1,$O$3,IF(P1984=2,$O$4,$O$5))</f>
        <v>0</v>
      </c>
    </row>
    <row r="1985">
      <c r="A1985" s="1" t="s">
        <v>510</v>
      </c>
      <c r="E1985" s="27" t="s">
        <v>506</v>
      </c>
    </row>
    <row r="1986" ht="25.5">
      <c r="A1986" s="1" t="s">
        <v>511</v>
      </c>
      <c r="E1986" s="32" t="s">
        <v>9864</v>
      </c>
    </row>
    <row r="1987" ht="25.5">
      <c r="A1987" s="1" t="s">
        <v>513</v>
      </c>
      <c r="E1987" s="27" t="s">
        <v>6051</v>
      </c>
    </row>
    <row r="1988">
      <c r="A1988" s="1" t="s">
        <v>504</v>
      </c>
      <c r="B1988" s="1">
        <v>488</v>
      </c>
      <c r="C1988" s="26" t="s">
        <v>9865</v>
      </c>
      <c r="D1988" t="s">
        <v>506</v>
      </c>
      <c r="E1988" s="27" t="s">
        <v>9866</v>
      </c>
      <c r="F1988" s="28" t="s">
        <v>519</v>
      </c>
      <c r="G1988" s="29">
        <v>28</v>
      </c>
      <c r="H1988" s="28">
        <v>0.00027999999999999998</v>
      </c>
      <c r="I1988" s="30">
        <f>ROUND(G1988*H1988,P4)</f>
        <v>0</v>
      </c>
      <c r="L1988" s="30">
        <v>0</v>
      </c>
      <c r="M1988" s="24">
        <f>ROUND(G1988*L1988,P4)</f>
        <v>0</v>
      </c>
      <c r="N1988" s="25" t="s">
        <v>6049</v>
      </c>
      <c r="O1988" s="31">
        <f>M1988*AA1988</f>
        <v>0</v>
      </c>
      <c r="P1988" s="1">
        <v>3</v>
      </c>
      <c r="AA1988" s="1">
        <f>IF(P1988=1,$O$3,IF(P1988=2,$O$4,$O$5))</f>
        <v>0</v>
      </c>
    </row>
    <row r="1989">
      <c r="A1989" s="1" t="s">
        <v>510</v>
      </c>
      <c r="E1989" s="27" t="s">
        <v>506</v>
      </c>
    </row>
    <row r="1990" ht="25.5">
      <c r="A1990" s="1" t="s">
        <v>511</v>
      </c>
      <c r="E1990" s="32" t="s">
        <v>9864</v>
      </c>
    </row>
    <row r="1991" ht="25.5">
      <c r="A1991" s="1" t="s">
        <v>513</v>
      </c>
      <c r="E1991" s="27" t="s">
        <v>6051</v>
      </c>
    </row>
    <row r="1992" ht="25.5">
      <c r="A1992" s="1" t="s">
        <v>504</v>
      </c>
      <c r="B1992" s="1">
        <v>489</v>
      </c>
      <c r="C1992" s="26" t="s">
        <v>9867</v>
      </c>
      <c r="D1992" t="s">
        <v>506</v>
      </c>
      <c r="E1992" s="27" t="s">
        <v>9868</v>
      </c>
      <c r="F1992" s="28" t="s">
        <v>519</v>
      </c>
      <c r="G1992" s="29">
        <v>4</v>
      </c>
      <c r="H1992" s="28">
        <v>9.9999999999999995E-07</v>
      </c>
      <c r="I1992" s="30">
        <f>ROUND(G1992*H1992,P4)</f>
        <v>0</v>
      </c>
      <c r="L1992" s="30">
        <v>0</v>
      </c>
      <c r="M1992" s="24">
        <f>ROUND(G1992*L1992,P4)</f>
        <v>0</v>
      </c>
      <c r="N1992" s="25" t="s">
        <v>6049</v>
      </c>
      <c r="O1992" s="31">
        <f>M1992*AA1992</f>
        <v>0</v>
      </c>
      <c r="P1992" s="1">
        <v>3</v>
      </c>
      <c r="AA1992" s="1">
        <f>IF(P1992=1,$O$3,IF(P1992=2,$O$4,$O$5))</f>
        <v>0</v>
      </c>
    </row>
    <row r="1993">
      <c r="A1993" s="1" t="s">
        <v>510</v>
      </c>
      <c r="E1993" s="27" t="s">
        <v>506</v>
      </c>
    </row>
    <row r="1994" ht="25.5">
      <c r="A1994" s="1" t="s">
        <v>511</v>
      </c>
      <c r="E1994" s="32" t="s">
        <v>9869</v>
      </c>
    </row>
    <row r="1995" ht="25.5">
      <c r="A1995" s="1" t="s">
        <v>513</v>
      </c>
      <c r="E1995" s="27" t="s">
        <v>6051</v>
      </c>
    </row>
    <row r="1996">
      <c r="A1996" s="1" t="s">
        <v>504</v>
      </c>
      <c r="B1996" s="1">
        <v>490</v>
      </c>
      <c r="C1996" s="26" t="s">
        <v>9870</v>
      </c>
      <c r="D1996" t="s">
        <v>506</v>
      </c>
      <c r="E1996" s="27" t="s">
        <v>9871</v>
      </c>
      <c r="F1996" s="28" t="s">
        <v>519</v>
      </c>
      <c r="G1996" s="29">
        <v>4</v>
      </c>
      <c r="H1996" s="28">
        <v>0.00035</v>
      </c>
      <c r="I1996" s="30">
        <f>ROUND(G1996*H1996,P4)</f>
        <v>0</v>
      </c>
      <c r="L1996" s="30">
        <v>0</v>
      </c>
      <c r="M1996" s="24">
        <f>ROUND(G1996*L1996,P4)</f>
        <v>0</v>
      </c>
      <c r="N1996" s="25" t="s">
        <v>6049</v>
      </c>
      <c r="O1996" s="31">
        <f>M1996*AA1996</f>
        <v>0</v>
      </c>
      <c r="P1996" s="1">
        <v>3</v>
      </c>
      <c r="AA1996" s="1">
        <f>IF(P1996=1,$O$3,IF(P1996=2,$O$4,$O$5))</f>
        <v>0</v>
      </c>
    </row>
    <row r="1997">
      <c r="A1997" s="1" t="s">
        <v>510</v>
      </c>
      <c r="E1997" s="27" t="s">
        <v>506</v>
      </c>
    </row>
    <row r="1998" ht="25.5">
      <c r="A1998" s="1" t="s">
        <v>511</v>
      </c>
      <c r="E1998" s="32" t="s">
        <v>9869</v>
      </c>
    </row>
    <row r="1999" ht="25.5">
      <c r="A1999" s="1" t="s">
        <v>513</v>
      </c>
      <c r="E1999" s="27" t="s">
        <v>6051</v>
      </c>
    </row>
    <row r="2000" ht="25.5">
      <c r="A2000" s="1" t="s">
        <v>504</v>
      </c>
      <c r="B2000" s="1">
        <v>491</v>
      </c>
      <c r="C2000" s="26" t="s">
        <v>9872</v>
      </c>
      <c r="D2000" t="s">
        <v>506</v>
      </c>
      <c r="E2000" s="27" t="s">
        <v>9873</v>
      </c>
      <c r="F2000" s="28" t="s">
        <v>519</v>
      </c>
      <c r="G2000" s="29">
        <v>4</v>
      </c>
      <c r="H2000" s="28">
        <v>9.9999999999999995E-07</v>
      </c>
      <c r="I2000" s="30">
        <f>ROUND(G2000*H2000,P4)</f>
        <v>0</v>
      </c>
      <c r="L2000" s="30">
        <v>0</v>
      </c>
      <c r="M2000" s="24">
        <f>ROUND(G2000*L2000,P4)</f>
        <v>0</v>
      </c>
      <c r="N2000" s="25" t="s">
        <v>6049</v>
      </c>
      <c r="O2000" s="31">
        <f>M2000*AA2000</f>
        <v>0</v>
      </c>
      <c r="P2000" s="1">
        <v>3</v>
      </c>
      <c r="AA2000" s="1">
        <f>IF(P2000=1,$O$3,IF(P2000=2,$O$4,$O$5))</f>
        <v>0</v>
      </c>
    </row>
    <row r="2001">
      <c r="A2001" s="1" t="s">
        <v>510</v>
      </c>
      <c r="E2001" s="27" t="s">
        <v>506</v>
      </c>
    </row>
    <row r="2002" ht="25.5">
      <c r="A2002" s="1" t="s">
        <v>511</v>
      </c>
      <c r="E2002" s="32" t="s">
        <v>9874</v>
      </c>
    </row>
    <row r="2003" ht="25.5">
      <c r="A2003" s="1" t="s">
        <v>513</v>
      </c>
      <c r="E2003" s="27" t="s">
        <v>6051</v>
      </c>
    </row>
    <row r="2004">
      <c r="A2004" s="1" t="s">
        <v>504</v>
      </c>
      <c r="B2004" s="1">
        <v>492</v>
      </c>
      <c r="C2004" s="26" t="s">
        <v>9875</v>
      </c>
      <c r="D2004" t="s">
        <v>506</v>
      </c>
      <c r="E2004" s="27" t="s">
        <v>9876</v>
      </c>
      <c r="F2004" s="28" t="s">
        <v>519</v>
      </c>
      <c r="G2004" s="29">
        <v>4</v>
      </c>
      <c r="H2004" s="28">
        <v>0.00064999999999999997</v>
      </c>
      <c r="I2004" s="30">
        <f>ROUND(G2004*H2004,P4)</f>
        <v>0</v>
      </c>
      <c r="L2004" s="30">
        <v>0</v>
      </c>
      <c r="M2004" s="24">
        <f>ROUND(G2004*L2004,P4)</f>
        <v>0</v>
      </c>
      <c r="N2004" s="25" t="s">
        <v>6049</v>
      </c>
      <c r="O2004" s="31">
        <f>M2004*AA2004</f>
        <v>0</v>
      </c>
      <c r="P2004" s="1">
        <v>3</v>
      </c>
      <c r="AA2004" s="1">
        <f>IF(P2004=1,$O$3,IF(P2004=2,$O$4,$O$5))</f>
        <v>0</v>
      </c>
    </row>
    <row r="2005">
      <c r="A2005" s="1" t="s">
        <v>510</v>
      </c>
      <c r="E2005" s="27" t="s">
        <v>506</v>
      </c>
    </row>
    <row r="2006" ht="25.5">
      <c r="A2006" s="1" t="s">
        <v>511</v>
      </c>
      <c r="E2006" s="32" t="s">
        <v>9874</v>
      </c>
    </row>
    <row r="2007" ht="25.5">
      <c r="A2007" s="1" t="s">
        <v>513</v>
      </c>
      <c r="E2007" s="27" t="s">
        <v>6051</v>
      </c>
    </row>
    <row r="2008" ht="25.5">
      <c r="A2008" s="1" t="s">
        <v>504</v>
      </c>
      <c r="B2008" s="1">
        <v>493</v>
      </c>
      <c r="C2008" s="26" t="s">
        <v>9877</v>
      </c>
      <c r="D2008" t="s">
        <v>506</v>
      </c>
      <c r="E2008" s="27" t="s">
        <v>9878</v>
      </c>
      <c r="F2008" s="28" t="s">
        <v>519</v>
      </c>
      <c r="G2008" s="29">
        <v>9</v>
      </c>
      <c r="H2008" s="28">
        <v>9.9999999999999995E-07</v>
      </c>
      <c r="I2008" s="30">
        <f>ROUND(G2008*H2008,P4)</f>
        <v>0</v>
      </c>
      <c r="L2008" s="30">
        <v>0</v>
      </c>
      <c r="M2008" s="24">
        <f>ROUND(G2008*L2008,P4)</f>
        <v>0</v>
      </c>
      <c r="N2008" s="25" t="s">
        <v>6049</v>
      </c>
      <c r="O2008" s="31">
        <f>M2008*AA2008</f>
        <v>0</v>
      </c>
      <c r="P2008" s="1">
        <v>3</v>
      </c>
      <c r="AA2008" s="1">
        <f>IF(P2008=1,$O$3,IF(P2008=2,$O$4,$O$5))</f>
        <v>0</v>
      </c>
    </row>
    <row r="2009">
      <c r="A2009" s="1" t="s">
        <v>510</v>
      </c>
      <c r="E2009" s="27" t="s">
        <v>506</v>
      </c>
    </row>
    <row r="2010" ht="38.25">
      <c r="A2010" s="1" t="s">
        <v>511</v>
      </c>
      <c r="E2010" s="32" t="s">
        <v>9879</v>
      </c>
    </row>
    <row r="2011" ht="25.5">
      <c r="A2011" s="1" t="s">
        <v>513</v>
      </c>
      <c r="E2011" s="27" t="s">
        <v>6051</v>
      </c>
    </row>
    <row r="2012">
      <c r="A2012" s="1" t="s">
        <v>504</v>
      </c>
      <c r="B2012" s="1">
        <v>494</v>
      </c>
      <c r="C2012" s="26" t="s">
        <v>9880</v>
      </c>
      <c r="D2012" t="s">
        <v>506</v>
      </c>
      <c r="E2012" s="27" t="s">
        <v>9881</v>
      </c>
      <c r="F2012" s="28" t="s">
        <v>519</v>
      </c>
      <c r="G2012" s="29">
        <v>7</v>
      </c>
      <c r="H2012" s="28">
        <v>0.0012800000000000001</v>
      </c>
      <c r="I2012" s="30">
        <f>ROUND(G2012*H2012,P4)</f>
        <v>0</v>
      </c>
      <c r="L2012" s="30">
        <v>0</v>
      </c>
      <c r="M2012" s="24">
        <f>ROUND(G2012*L2012,P4)</f>
        <v>0</v>
      </c>
      <c r="N2012" s="25" t="s">
        <v>6049</v>
      </c>
      <c r="O2012" s="31">
        <f>M2012*AA2012</f>
        <v>0</v>
      </c>
      <c r="P2012" s="1">
        <v>3</v>
      </c>
      <c r="AA2012" s="1">
        <f>IF(P2012=1,$O$3,IF(P2012=2,$O$4,$O$5))</f>
        <v>0</v>
      </c>
    </row>
    <row r="2013">
      <c r="A2013" s="1" t="s">
        <v>510</v>
      </c>
      <c r="E2013" s="27" t="s">
        <v>506</v>
      </c>
    </row>
    <row r="2014" ht="25.5">
      <c r="A2014" s="1" t="s">
        <v>511</v>
      </c>
      <c r="E2014" s="32" t="s">
        <v>9882</v>
      </c>
    </row>
    <row r="2015" ht="25.5">
      <c r="A2015" s="1" t="s">
        <v>513</v>
      </c>
      <c r="E2015" s="27" t="s">
        <v>6051</v>
      </c>
    </row>
    <row r="2016">
      <c r="A2016" s="1" t="s">
        <v>504</v>
      </c>
      <c r="B2016" s="1">
        <v>495</v>
      </c>
      <c r="C2016" s="26" t="s">
        <v>9883</v>
      </c>
      <c r="D2016" t="s">
        <v>506</v>
      </c>
      <c r="E2016" s="27" t="s">
        <v>9884</v>
      </c>
      <c r="F2016" s="28" t="s">
        <v>519</v>
      </c>
      <c r="G2016" s="29">
        <v>2</v>
      </c>
      <c r="H2016" s="28">
        <v>0.0014300000000000001</v>
      </c>
      <c r="I2016" s="30">
        <f>ROUND(G2016*H2016,P4)</f>
        <v>0</v>
      </c>
      <c r="L2016" s="30">
        <v>0</v>
      </c>
      <c r="M2016" s="24">
        <f>ROUND(G2016*L2016,P4)</f>
        <v>0</v>
      </c>
      <c r="N2016" s="25" t="s">
        <v>6049</v>
      </c>
      <c r="O2016" s="31">
        <f>M2016*AA2016</f>
        <v>0</v>
      </c>
      <c r="P2016" s="1">
        <v>3</v>
      </c>
      <c r="AA2016" s="1">
        <f>IF(P2016=1,$O$3,IF(P2016=2,$O$4,$O$5))</f>
        <v>0</v>
      </c>
    </row>
    <row r="2017">
      <c r="A2017" s="1" t="s">
        <v>510</v>
      </c>
      <c r="E2017" s="27" t="s">
        <v>506</v>
      </c>
    </row>
    <row r="2018" ht="25.5">
      <c r="A2018" s="1" t="s">
        <v>511</v>
      </c>
      <c r="E2018" s="32" t="s">
        <v>9885</v>
      </c>
    </row>
    <row r="2019" ht="25.5">
      <c r="A2019" s="1" t="s">
        <v>513</v>
      </c>
      <c r="E2019" s="27" t="s">
        <v>6051</v>
      </c>
    </row>
    <row r="2020" ht="25.5">
      <c r="A2020" s="1" t="s">
        <v>504</v>
      </c>
      <c r="B2020" s="1">
        <v>496</v>
      </c>
      <c r="C2020" s="26" t="s">
        <v>9886</v>
      </c>
      <c r="D2020" t="s">
        <v>506</v>
      </c>
      <c r="E2020" s="27" t="s">
        <v>9887</v>
      </c>
      <c r="F2020" s="28" t="s">
        <v>519</v>
      </c>
      <c r="G2020" s="29">
        <v>1</v>
      </c>
      <c r="H2020" s="28">
        <v>1.9999999999999999E-06</v>
      </c>
      <c r="I2020" s="30">
        <f>ROUND(G2020*H2020,P4)</f>
        <v>0</v>
      </c>
      <c r="L2020" s="30">
        <v>0</v>
      </c>
      <c r="M2020" s="24">
        <f>ROUND(G2020*L2020,P4)</f>
        <v>0</v>
      </c>
      <c r="N2020" s="25" t="s">
        <v>6049</v>
      </c>
      <c r="O2020" s="31">
        <f>M2020*AA2020</f>
        <v>0</v>
      </c>
      <c r="P2020" s="1">
        <v>3</v>
      </c>
      <c r="AA2020" s="1">
        <f>IF(P2020=1,$O$3,IF(P2020=2,$O$4,$O$5))</f>
        <v>0</v>
      </c>
    </row>
    <row r="2021">
      <c r="A2021" s="1" t="s">
        <v>510</v>
      </c>
      <c r="E2021" s="27" t="s">
        <v>506</v>
      </c>
    </row>
    <row r="2022" ht="25.5">
      <c r="A2022" s="1" t="s">
        <v>511</v>
      </c>
      <c r="E2022" s="32" t="s">
        <v>9888</v>
      </c>
    </row>
    <row r="2023" ht="25.5">
      <c r="A2023" s="1" t="s">
        <v>513</v>
      </c>
      <c r="E2023" s="27" t="s">
        <v>6051</v>
      </c>
    </row>
    <row r="2024">
      <c r="A2024" s="1" t="s">
        <v>504</v>
      </c>
      <c r="B2024" s="1">
        <v>497</v>
      </c>
      <c r="C2024" s="26" t="s">
        <v>9889</v>
      </c>
      <c r="D2024" t="s">
        <v>506</v>
      </c>
      <c r="E2024" s="27" t="s">
        <v>9890</v>
      </c>
      <c r="F2024" s="28" t="s">
        <v>519</v>
      </c>
      <c r="G2024" s="29">
        <v>1</v>
      </c>
      <c r="H2024" s="28">
        <v>0.0033999999999999998</v>
      </c>
      <c r="I2024" s="30">
        <f>ROUND(G2024*H2024,P4)</f>
        <v>0</v>
      </c>
      <c r="L2024" s="30">
        <v>0</v>
      </c>
      <c r="M2024" s="24">
        <f>ROUND(G2024*L2024,P4)</f>
        <v>0</v>
      </c>
      <c r="N2024" s="25" t="s">
        <v>6049</v>
      </c>
      <c r="O2024" s="31">
        <f>M2024*AA2024</f>
        <v>0</v>
      </c>
      <c r="P2024" s="1">
        <v>3</v>
      </c>
      <c r="AA2024" s="1">
        <f>IF(P2024=1,$O$3,IF(P2024=2,$O$4,$O$5))</f>
        <v>0</v>
      </c>
    </row>
    <row r="2025">
      <c r="A2025" s="1" t="s">
        <v>510</v>
      </c>
      <c r="E2025" s="27" t="s">
        <v>506</v>
      </c>
    </row>
    <row r="2026" ht="25.5">
      <c r="A2026" s="1" t="s">
        <v>511</v>
      </c>
      <c r="E2026" s="32" t="s">
        <v>9888</v>
      </c>
    </row>
    <row r="2027" ht="25.5">
      <c r="A2027" s="1" t="s">
        <v>513</v>
      </c>
      <c r="E2027" s="27" t="s">
        <v>6051</v>
      </c>
    </row>
    <row r="2028">
      <c r="A2028" s="1" t="s">
        <v>504</v>
      </c>
      <c r="B2028" s="1">
        <v>498</v>
      </c>
      <c r="C2028" s="26" t="s">
        <v>9891</v>
      </c>
      <c r="D2028" t="s">
        <v>506</v>
      </c>
      <c r="E2028" s="27" t="s">
        <v>9892</v>
      </c>
      <c r="F2028" s="28" t="s">
        <v>519</v>
      </c>
      <c r="G2028" s="29">
        <v>2</v>
      </c>
      <c r="H2028" s="28">
        <v>0.00038000000000000002</v>
      </c>
      <c r="I2028" s="30">
        <f>ROUND(G2028*H2028,P4)</f>
        <v>0</v>
      </c>
      <c r="L2028" s="30">
        <v>0</v>
      </c>
      <c r="M2028" s="24">
        <f>ROUND(G2028*L2028,P4)</f>
        <v>0</v>
      </c>
      <c r="N2028" s="25" t="s">
        <v>6049</v>
      </c>
      <c r="O2028" s="31">
        <f>M2028*AA2028</f>
        <v>0</v>
      </c>
      <c r="P2028" s="1">
        <v>3</v>
      </c>
      <c r="AA2028" s="1">
        <f>IF(P2028=1,$O$3,IF(P2028=2,$O$4,$O$5))</f>
        <v>0</v>
      </c>
    </row>
    <row r="2029">
      <c r="A2029" s="1" t="s">
        <v>510</v>
      </c>
      <c r="E2029" s="27" t="s">
        <v>506</v>
      </c>
    </row>
    <row r="2030" ht="25.5">
      <c r="A2030" s="1" t="s">
        <v>511</v>
      </c>
      <c r="E2030" s="32" t="s">
        <v>526</v>
      </c>
    </row>
    <row r="2031" ht="25.5">
      <c r="A2031" s="1" t="s">
        <v>513</v>
      </c>
      <c r="E2031" s="27" t="s">
        <v>6051</v>
      </c>
    </row>
    <row r="2032">
      <c r="A2032" s="1" t="s">
        <v>504</v>
      </c>
      <c r="B2032" s="1">
        <v>499</v>
      </c>
      <c r="C2032" s="26" t="s">
        <v>9893</v>
      </c>
      <c r="D2032" t="s">
        <v>506</v>
      </c>
      <c r="E2032" s="27" t="s">
        <v>9894</v>
      </c>
      <c r="F2032" s="28" t="s">
        <v>564</v>
      </c>
      <c r="G2032" s="29">
        <v>18</v>
      </c>
      <c r="H2032" s="28">
        <v>0</v>
      </c>
      <c r="I2032" s="30">
        <f>ROUND(G2032*H2032,P4)</f>
        <v>0</v>
      </c>
      <c r="L2032" s="30">
        <v>0</v>
      </c>
      <c r="M2032" s="24">
        <f>ROUND(G2032*L2032,P4)</f>
        <v>0</v>
      </c>
      <c r="N2032" s="25" t="s">
        <v>6049</v>
      </c>
      <c r="O2032" s="31">
        <f>M2032*AA2032</f>
        <v>0</v>
      </c>
      <c r="P2032" s="1">
        <v>3</v>
      </c>
      <c r="AA2032" s="1">
        <f>IF(P2032=1,$O$3,IF(P2032=2,$O$4,$O$5))</f>
        <v>0</v>
      </c>
    </row>
    <row r="2033">
      <c r="A2033" s="1" t="s">
        <v>510</v>
      </c>
      <c r="E2033" s="27" t="s">
        <v>506</v>
      </c>
    </row>
    <row r="2034" ht="25.5">
      <c r="A2034" s="1" t="s">
        <v>511</v>
      </c>
      <c r="E2034" s="32" t="s">
        <v>863</v>
      </c>
    </row>
    <row r="2035" ht="25.5">
      <c r="A2035" s="1" t="s">
        <v>513</v>
      </c>
      <c r="E2035" s="27" t="s">
        <v>6051</v>
      </c>
    </row>
    <row r="2036">
      <c r="A2036" s="1" t="s">
        <v>504</v>
      </c>
      <c r="B2036" s="1">
        <v>500</v>
      </c>
      <c r="C2036" s="26" t="s">
        <v>9895</v>
      </c>
      <c r="D2036" t="s">
        <v>506</v>
      </c>
      <c r="E2036" s="27" t="s">
        <v>9896</v>
      </c>
      <c r="F2036" s="28" t="s">
        <v>564</v>
      </c>
      <c r="G2036" s="29">
        <v>18</v>
      </c>
      <c r="H2036" s="28">
        <v>0</v>
      </c>
      <c r="I2036" s="30">
        <f>ROUND(G2036*H2036,P4)</f>
        <v>0</v>
      </c>
      <c r="L2036" s="30">
        <v>0</v>
      </c>
      <c r="M2036" s="24">
        <f>ROUND(G2036*L2036,P4)</f>
        <v>0</v>
      </c>
      <c r="N2036" s="25" t="s">
        <v>6049</v>
      </c>
      <c r="O2036" s="31">
        <f>M2036*AA2036</f>
        <v>0</v>
      </c>
      <c r="P2036" s="1">
        <v>3</v>
      </c>
      <c r="AA2036" s="1">
        <f>IF(P2036=1,$O$3,IF(P2036=2,$O$4,$O$5))</f>
        <v>0</v>
      </c>
    </row>
    <row r="2037">
      <c r="A2037" s="1" t="s">
        <v>510</v>
      </c>
      <c r="E2037" s="27" t="s">
        <v>506</v>
      </c>
    </row>
    <row r="2038" ht="25.5">
      <c r="A2038" s="1" t="s">
        <v>511</v>
      </c>
      <c r="E2038" s="32" t="s">
        <v>863</v>
      </c>
    </row>
    <row r="2039" ht="25.5">
      <c r="A2039" s="1" t="s">
        <v>513</v>
      </c>
      <c r="E2039" s="27" t="s">
        <v>6051</v>
      </c>
    </row>
    <row r="2040">
      <c r="A2040" s="1" t="s">
        <v>504</v>
      </c>
      <c r="B2040" s="1">
        <v>501</v>
      </c>
      <c r="C2040" s="26" t="s">
        <v>9897</v>
      </c>
      <c r="D2040" t="s">
        <v>506</v>
      </c>
      <c r="E2040" s="27" t="s">
        <v>9898</v>
      </c>
      <c r="F2040" s="28" t="s">
        <v>564</v>
      </c>
      <c r="G2040" s="29">
        <v>62</v>
      </c>
      <c r="H2040" s="28">
        <v>0</v>
      </c>
      <c r="I2040" s="30">
        <f>ROUND(G2040*H2040,P4)</f>
        <v>0</v>
      </c>
      <c r="L2040" s="30">
        <v>0</v>
      </c>
      <c r="M2040" s="24">
        <f>ROUND(G2040*L2040,P4)</f>
        <v>0</v>
      </c>
      <c r="N2040" s="25" t="s">
        <v>6049</v>
      </c>
      <c r="O2040" s="31">
        <f>M2040*AA2040</f>
        <v>0</v>
      </c>
      <c r="P2040" s="1">
        <v>3</v>
      </c>
      <c r="AA2040" s="1">
        <f>IF(P2040=1,$O$3,IF(P2040=2,$O$4,$O$5))</f>
        <v>0</v>
      </c>
    </row>
    <row r="2041">
      <c r="A2041" s="1" t="s">
        <v>510</v>
      </c>
      <c r="E2041" s="27" t="s">
        <v>506</v>
      </c>
    </row>
    <row r="2042" ht="25.5">
      <c r="A2042" s="1" t="s">
        <v>511</v>
      </c>
      <c r="E2042" s="32" t="s">
        <v>9899</v>
      </c>
    </row>
    <row r="2043" ht="25.5">
      <c r="A2043" s="1" t="s">
        <v>513</v>
      </c>
      <c r="E2043" s="27" t="s">
        <v>6051</v>
      </c>
    </row>
    <row r="2044">
      <c r="A2044" s="1" t="s">
        <v>504</v>
      </c>
      <c r="B2044" s="1">
        <v>502</v>
      </c>
      <c r="C2044" s="26" t="s">
        <v>9900</v>
      </c>
      <c r="D2044" t="s">
        <v>506</v>
      </c>
      <c r="E2044" s="27" t="s">
        <v>9901</v>
      </c>
      <c r="F2044" s="28" t="s">
        <v>564</v>
      </c>
      <c r="G2044" s="29">
        <v>39</v>
      </c>
      <c r="H2044" s="28">
        <v>0</v>
      </c>
      <c r="I2044" s="30">
        <f>ROUND(G2044*H2044,P4)</f>
        <v>0</v>
      </c>
      <c r="L2044" s="30">
        <v>0</v>
      </c>
      <c r="M2044" s="24">
        <f>ROUND(G2044*L2044,P4)</f>
        <v>0</v>
      </c>
      <c r="N2044" s="25" t="s">
        <v>6049</v>
      </c>
      <c r="O2044" s="31">
        <f>M2044*AA2044</f>
        <v>0</v>
      </c>
      <c r="P2044" s="1">
        <v>3</v>
      </c>
      <c r="AA2044" s="1">
        <f>IF(P2044=1,$O$3,IF(P2044=2,$O$4,$O$5))</f>
        <v>0</v>
      </c>
    </row>
    <row r="2045">
      <c r="A2045" s="1" t="s">
        <v>510</v>
      </c>
      <c r="E2045" s="27" t="s">
        <v>506</v>
      </c>
    </row>
    <row r="2046" ht="25.5">
      <c r="A2046" s="1" t="s">
        <v>511</v>
      </c>
      <c r="E2046" s="32" t="s">
        <v>9902</v>
      </c>
    </row>
    <row r="2047" ht="25.5">
      <c r="A2047" s="1" t="s">
        <v>513</v>
      </c>
      <c r="E2047" s="27" t="s">
        <v>6051</v>
      </c>
    </row>
    <row r="2048" ht="38.25">
      <c r="A2048" s="1" t="s">
        <v>504</v>
      </c>
      <c r="B2048" s="1">
        <v>503</v>
      </c>
      <c r="C2048" s="26" t="s">
        <v>9903</v>
      </c>
      <c r="D2048" t="s">
        <v>506</v>
      </c>
      <c r="E2048" s="27" t="s">
        <v>9904</v>
      </c>
      <c r="F2048" s="28" t="s">
        <v>519</v>
      </c>
      <c r="G2048" s="29">
        <v>1</v>
      </c>
      <c r="H2048" s="28">
        <v>0.058858000000000001</v>
      </c>
      <c r="I2048" s="30">
        <f>ROUND(G2048*H2048,P4)</f>
        <v>0</v>
      </c>
      <c r="L2048" s="30">
        <v>0</v>
      </c>
      <c r="M2048" s="24">
        <f>ROUND(G2048*L2048,P4)</f>
        <v>0</v>
      </c>
      <c r="N2048" s="25" t="s">
        <v>6049</v>
      </c>
      <c r="O2048" s="31">
        <f>M2048*AA2048</f>
        <v>0</v>
      </c>
      <c r="P2048" s="1">
        <v>3</v>
      </c>
      <c r="AA2048" s="1">
        <f>IF(P2048=1,$O$3,IF(P2048=2,$O$4,$O$5))</f>
        <v>0</v>
      </c>
    </row>
    <row r="2049">
      <c r="A2049" s="1" t="s">
        <v>510</v>
      </c>
      <c r="E2049" s="27" t="s">
        <v>506</v>
      </c>
    </row>
    <row r="2050" ht="25.5">
      <c r="A2050" s="1" t="s">
        <v>511</v>
      </c>
      <c r="E2050" s="32" t="s">
        <v>9905</v>
      </c>
    </row>
    <row r="2051" ht="25.5">
      <c r="A2051" s="1" t="s">
        <v>513</v>
      </c>
      <c r="E2051" s="27" t="s">
        <v>6051</v>
      </c>
    </row>
    <row r="2052" ht="25.5">
      <c r="A2052" s="1" t="s">
        <v>504</v>
      </c>
      <c r="B2052" s="1">
        <v>504</v>
      </c>
      <c r="C2052" s="26" t="s">
        <v>9906</v>
      </c>
      <c r="D2052" t="s">
        <v>506</v>
      </c>
      <c r="E2052" s="27" t="s">
        <v>9907</v>
      </c>
      <c r="F2052" s="28" t="s">
        <v>519</v>
      </c>
      <c r="G2052" s="29">
        <v>1</v>
      </c>
      <c r="H2052" s="28">
        <v>0.058806999999999998</v>
      </c>
      <c r="I2052" s="30">
        <f>ROUND(G2052*H2052,P4)</f>
        <v>0</v>
      </c>
      <c r="L2052" s="30">
        <v>0</v>
      </c>
      <c r="M2052" s="24">
        <f>ROUND(G2052*L2052,P4)</f>
        <v>0</v>
      </c>
      <c r="N2052" s="25" t="s">
        <v>6049</v>
      </c>
      <c r="O2052" s="31">
        <f>M2052*AA2052</f>
        <v>0</v>
      </c>
      <c r="P2052" s="1">
        <v>3</v>
      </c>
      <c r="AA2052" s="1">
        <f>IF(P2052=1,$O$3,IF(P2052=2,$O$4,$O$5))</f>
        <v>0</v>
      </c>
    </row>
    <row r="2053">
      <c r="A2053" s="1" t="s">
        <v>510</v>
      </c>
      <c r="E2053" s="27" t="s">
        <v>506</v>
      </c>
    </row>
    <row r="2054" ht="25.5">
      <c r="A2054" s="1" t="s">
        <v>511</v>
      </c>
      <c r="E2054" s="32" t="s">
        <v>9908</v>
      </c>
    </row>
    <row r="2055" ht="25.5">
      <c r="A2055" s="1" t="s">
        <v>513</v>
      </c>
      <c r="E2055" s="27" t="s">
        <v>6051</v>
      </c>
    </row>
    <row r="2056" ht="25.5">
      <c r="A2056" s="1" t="s">
        <v>504</v>
      </c>
      <c r="B2056" s="1">
        <v>505</v>
      </c>
      <c r="C2056" s="26" t="s">
        <v>9909</v>
      </c>
      <c r="D2056" t="s">
        <v>506</v>
      </c>
      <c r="E2056" s="27" t="s">
        <v>9910</v>
      </c>
      <c r="F2056" s="28" t="s">
        <v>519</v>
      </c>
      <c r="G2056" s="29">
        <v>2</v>
      </c>
      <c r="H2056" s="28">
        <v>0.037248999999999997</v>
      </c>
      <c r="I2056" s="30">
        <f>ROUND(G2056*H2056,P4)</f>
        <v>0</v>
      </c>
      <c r="L2056" s="30">
        <v>0</v>
      </c>
      <c r="M2056" s="24">
        <f>ROUND(G2056*L2056,P4)</f>
        <v>0</v>
      </c>
      <c r="N2056" s="25" t="s">
        <v>6049</v>
      </c>
      <c r="O2056" s="31">
        <f>M2056*AA2056</f>
        <v>0</v>
      </c>
      <c r="P2056" s="1">
        <v>3</v>
      </c>
      <c r="AA2056" s="1">
        <f>IF(P2056=1,$O$3,IF(P2056=2,$O$4,$O$5))</f>
        <v>0</v>
      </c>
    </row>
    <row r="2057">
      <c r="A2057" s="1" t="s">
        <v>510</v>
      </c>
      <c r="E2057" s="27" t="s">
        <v>506</v>
      </c>
    </row>
    <row r="2058" ht="25.5">
      <c r="A2058" s="1" t="s">
        <v>511</v>
      </c>
      <c r="E2058" s="32" t="s">
        <v>526</v>
      </c>
    </row>
    <row r="2059" ht="25.5">
      <c r="A2059" s="1" t="s">
        <v>513</v>
      </c>
      <c r="E2059" s="27" t="s">
        <v>6051</v>
      </c>
    </row>
    <row r="2060">
      <c r="A2060" s="1" t="s">
        <v>504</v>
      </c>
      <c r="B2060" s="1">
        <v>506</v>
      </c>
      <c r="C2060" s="26" t="s">
        <v>7815</v>
      </c>
      <c r="D2060" t="s">
        <v>506</v>
      </c>
      <c r="E2060" s="27" t="s">
        <v>7816</v>
      </c>
      <c r="F2060" s="28" t="s">
        <v>564</v>
      </c>
      <c r="G2060" s="29">
        <v>22</v>
      </c>
      <c r="H2060" s="28">
        <v>0.000192</v>
      </c>
      <c r="I2060" s="30">
        <f>ROUND(G2060*H2060,P4)</f>
        <v>0</v>
      </c>
      <c r="L2060" s="30">
        <v>0</v>
      </c>
      <c r="M2060" s="24">
        <f>ROUND(G2060*L2060,P4)</f>
        <v>0</v>
      </c>
      <c r="N2060" s="25" t="s">
        <v>6049</v>
      </c>
      <c r="O2060" s="31">
        <f>M2060*AA2060</f>
        <v>0</v>
      </c>
      <c r="P2060" s="1">
        <v>3</v>
      </c>
      <c r="AA2060" s="1">
        <f>IF(P2060=1,$O$3,IF(P2060=2,$O$4,$O$5))</f>
        <v>0</v>
      </c>
    </row>
    <row r="2061">
      <c r="A2061" s="1" t="s">
        <v>510</v>
      </c>
      <c r="E2061" s="27" t="s">
        <v>506</v>
      </c>
    </row>
    <row r="2062" ht="25.5">
      <c r="A2062" s="1" t="s">
        <v>511</v>
      </c>
      <c r="E2062" s="32" t="s">
        <v>875</v>
      </c>
    </row>
    <row r="2063" ht="25.5">
      <c r="A2063" s="1" t="s">
        <v>513</v>
      </c>
      <c r="E2063" s="27" t="s">
        <v>6051</v>
      </c>
    </row>
    <row r="2064">
      <c r="A2064" s="1" t="s">
        <v>504</v>
      </c>
      <c r="B2064" s="1">
        <v>507</v>
      </c>
      <c r="C2064" s="26" t="s">
        <v>7818</v>
      </c>
      <c r="D2064" t="s">
        <v>506</v>
      </c>
      <c r="E2064" s="27" t="s">
        <v>7819</v>
      </c>
      <c r="F2064" s="28" t="s">
        <v>564</v>
      </c>
      <c r="G2064" s="29">
        <v>18</v>
      </c>
      <c r="H2064" s="28">
        <v>9.5000000000000005E-05</v>
      </c>
      <c r="I2064" s="30">
        <f>ROUND(G2064*H2064,P4)</f>
        <v>0</v>
      </c>
      <c r="L2064" s="30">
        <v>0</v>
      </c>
      <c r="M2064" s="24">
        <f>ROUND(G2064*L2064,P4)</f>
        <v>0</v>
      </c>
      <c r="N2064" s="25" t="s">
        <v>6049</v>
      </c>
      <c r="O2064" s="31">
        <f>M2064*AA2064</f>
        <v>0</v>
      </c>
      <c r="P2064" s="1">
        <v>3</v>
      </c>
      <c r="AA2064" s="1">
        <f>IF(P2064=1,$O$3,IF(P2064=2,$O$4,$O$5))</f>
        <v>0</v>
      </c>
    </row>
    <row r="2065">
      <c r="A2065" s="1" t="s">
        <v>510</v>
      </c>
      <c r="E2065" s="27" t="s">
        <v>506</v>
      </c>
    </row>
    <row r="2066" ht="25.5">
      <c r="A2066" s="1" t="s">
        <v>511</v>
      </c>
      <c r="E2066" s="32" t="s">
        <v>863</v>
      </c>
    </row>
    <row r="2067" ht="25.5">
      <c r="A2067" s="1" t="s">
        <v>513</v>
      </c>
      <c r="E2067" s="27" t="s">
        <v>6051</v>
      </c>
    </row>
    <row r="2068">
      <c r="A2068" s="1" t="s">
        <v>501</v>
      </c>
      <c r="C2068" s="22" t="s">
        <v>2884</v>
      </c>
      <c r="E2068" s="23" t="s">
        <v>2885</v>
      </c>
      <c r="L2068" s="24">
        <f>SUMIFS(L2069:L2160,A2069:A2160,"P")</f>
        <v>0</v>
      </c>
      <c r="M2068" s="24">
        <f>SUMIFS(M2069:M2160,A2069:A2160,"P")</f>
        <v>0</v>
      </c>
      <c r="N2068" s="25"/>
    </row>
    <row r="2069" ht="25.5">
      <c r="A2069" s="1" t="s">
        <v>504</v>
      </c>
      <c r="B2069" s="1">
        <v>508</v>
      </c>
      <c r="C2069" s="26" t="s">
        <v>9911</v>
      </c>
      <c r="D2069" t="s">
        <v>506</v>
      </c>
      <c r="E2069" s="27" t="s">
        <v>9912</v>
      </c>
      <c r="F2069" s="28" t="s">
        <v>564</v>
      </c>
      <c r="G2069" s="29">
        <v>55.5</v>
      </c>
      <c r="H2069" s="28">
        <v>0.519146</v>
      </c>
      <c r="I2069" s="30">
        <f>ROUND(G2069*H2069,P4)</f>
        <v>0</v>
      </c>
      <c r="L2069" s="30">
        <v>0</v>
      </c>
      <c r="M2069" s="24">
        <f>ROUND(G2069*L2069,P4)</f>
        <v>0</v>
      </c>
      <c r="N2069" s="25" t="s">
        <v>6049</v>
      </c>
      <c r="O2069" s="31">
        <f>M2069*AA2069</f>
        <v>0</v>
      </c>
      <c r="P2069" s="1">
        <v>3</v>
      </c>
      <c r="AA2069" s="1">
        <f>IF(P2069=1,$O$3,IF(P2069=2,$O$4,$O$5))</f>
        <v>0</v>
      </c>
    </row>
    <row r="2070">
      <c r="A2070" s="1" t="s">
        <v>510</v>
      </c>
      <c r="E2070" s="27" t="s">
        <v>506</v>
      </c>
    </row>
    <row r="2071" ht="25.5">
      <c r="A2071" s="1" t="s">
        <v>511</v>
      </c>
      <c r="E2071" s="32" t="s">
        <v>9913</v>
      </c>
    </row>
    <row r="2072" ht="25.5">
      <c r="A2072" s="1" t="s">
        <v>513</v>
      </c>
      <c r="E2072" s="27" t="s">
        <v>6051</v>
      </c>
    </row>
    <row r="2073" ht="25.5">
      <c r="A2073" s="1" t="s">
        <v>504</v>
      </c>
      <c r="B2073" s="1">
        <v>509</v>
      </c>
      <c r="C2073" s="26" t="s">
        <v>9914</v>
      </c>
      <c r="D2073" t="s">
        <v>506</v>
      </c>
      <c r="E2073" s="27" t="s">
        <v>9915</v>
      </c>
      <c r="F2073" s="28" t="s">
        <v>1626</v>
      </c>
      <c r="G2073" s="29">
        <v>301.75</v>
      </c>
      <c r="H2073" s="28">
        <v>0</v>
      </c>
      <c r="I2073" s="30">
        <f>ROUND(G2073*H2073,P4)</f>
        <v>0</v>
      </c>
      <c r="L2073" s="30">
        <v>0</v>
      </c>
      <c r="M2073" s="24">
        <f>ROUND(G2073*L2073,P4)</f>
        <v>0</v>
      </c>
      <c r="N2073" s="25" t="s">
        <v>6049</v>
      </c>
      <c r="O2073" s="31">
        <f>M2073*AA2073</f>
        <v>0</v>
      </c>
      <c r="P2073" s="1">
        <v>3</v>
      </c>
      <c r="AA2073" s="1">
        <f>IF(P2073=1,$O$3,IF(P2073=2,$O$4,$O$5))</f>
        <v>0</v>
      </c>
    </row>
    <row r="2074">
      <c r="A2074" s="1" t="s">
        <v>510</v>
      </c>
      <c r="E2074" s="27" t="s">
        <v>506</v>
      </c>
    </row>
    <row r="2075" ht="76.5">
      <c r="A2075" s="1" t="s">
        <v>511</v>
      </c>
      <c r="E2075" s="32" t="s">
        <v>9916</v>
      </c>
    </row>
    <row r="2076" ht="25.5">
      <c r="A2076" s="1" t="s">
        <v>513</v>
      </c>
      <c r="E2076" s="27" t="s">
        <v>6051</v>
      </c>
    </row>
    <row r="2077" ht="38.25">
      <c r="A2077" s="1" t="s">
        <v>504</v>
      </c>
      <c r="B2077" s="1">
        <v>510</v>
      </c>
      <c r="C2077" s="26" t="s">
        <v>9917</v>
      </c>
      <c r="D2077" t="s">
        <v>506</v>
      </c>
      <c r="E2077" s="27" t="s">
        <v>9918</v>
      </c>
      <c r="F2077" s="28" t="s">
        <v>1626</v>
      </c>
      <c r="G2077" s="29">
        <v>9052.5</v>
      </c>
      <c r="H2077" s="28">
        <v>0</v>
      </c>
      <c r="I2077" s="30">
        <f>ROUND(G2077*H2077,P4)</f>
        <v>0</v>
      </c>
      <c r="L2077" s="30">
        <v>0</v>
      </c>
      <c r="M2077" s="24">
        <f>ROUND(G2077*L2077,P4)</f>
        <v>0</v>
      </c>
      <c r="N2077" s="25" t="s">
        <v>6049</v>
      </c>
      <c r="O2077" s="31">
        <f>M2077*AA2077</f>
        <v>0</v>
      </c>
      <c r="P2077" s="1">
        <v>3</v>
      </c>
      <c r="AA2077" s="1">
        <f>IF(P2077=1,$O$3,IF(P2077=2,$O$4,$O$5))</f>
        <v>0</v>
      </c>
    </row>
    <row r="2078">
      <c r="A2078" s="1" t="s">
        <v>510</v>
      </c>
      <c r="E2078" s="27" t="s">
        <v>506</v>
      </c>
    </row>
    <row r="2079" ht="25.5">
      <c r="A2079" s="1" t="s">
        <v>511</v>
      </c>
      <c r="E2079" s="32" t="s">
        <v>9919</v>
      </c>
    </row>
    <row r="2080" ht="25.5">
      <c r="A2080" s="1" t="s">
        <v>513</v>
      </c>
      <c r="E2080" s="27" t="s">
        <v>6051</v>
      </c>
    </row>
    <row r="2081" ht="25.5">
      <c r="A2081" s="1" t="s">
        <v>504</v>
      </c>
      <c r="B2081" s="1">
        <v>511</v>
      </c>
      <c r="C2081" s="26" t="s">
        <v>9920</v>
      </c>
      <c r="D2081" t="s">
        <v>506</v>
      </c>
      <c r="E2081" s="27" t="s">
        <v>9921</v>
      </c>
      <c r="F2081" s="28" t="s">
        <v>1626</v>
      </c>
      <c r="G2081" s="29">
        <v>301.75</v>
      </c>
      <c r="H2081" s="28">
        <v>0</v>
      </c>
      <c r="I2081" s="30">
        <f>ROUND(G2081*H2081,P4)</f>
        <v>0</v>
      </c>
      <c r="L2081" s="30">
        <v>0</v>
      </c>
      <c r="M2081" s="24">
        <f>ROUND(G2081*L2081,P4)</f>
        <v>0</v>
      </c>
      <c r="N2081" s="25" t="s">
        <v>6049</v>
      </c>
      <c r="O2081" s="31">
        <f>M2081*AA2081</f>
        <v>0</v>
      </c>
      <c r="P2081" s="1">
        <v>3</v>
      </c>
      <c r="AA2081" s="1">
        <f>IF(P2081=1,$O$3,IF(P2081=2,$O$4,$O$5))</f>
        <v>0</v>
      </c>
    </row>
    <row r="2082">
      <c r="A2082" s="1" t="s">
        <v>510</v>
      </c>
      <c r="E2082" s="27" t="s">
        <v>506</v>
      </c>
    </row>
    <row r="2083" ht="25.5">
      <c r="A2083" s="1" t="s">
        <v>511</v>
      </c>
      <c r="E2083" s="32" t="s">
        <v>9922</v>
      </c>
    </row>
    <row r="2084" ht="25.5">
      <c r="A2084" s="1" t="s">
        <v>513</v>
      </c>
      <c r="E2084" s="27" t="s">
        <v>6051</v>
      </c>
    </row>
    <row r="2085" ht="25.5">
      <c r="A2085" s="1" t="s">
        <v>504</v>
      </c>
      <c r="B2085" s="1">
        <v>512</v>
      </c>
      <c r="C2085" s="26" t="s">
        <v>9923</v>
      </c>
      <c r="D2085" t="s">
        <v>506</v>
      </c>
      <c r="E2085" s="27" t="s">
        <v>9924</v>
      </c>
      <c r="F2085" s="28" t="s">
        <v>1626</v>
      </c>
      <c r="G2085" s="29">
        <v>192.12</v>
      </c>
      <c r="H2085" s="28">
        <v>0.00012999999999999999</v>
      </c>
      <c r="I2085" s="30">
        <f>ROUND(G2085*H2085,P4)</f>
        <v>0</v>
      </c>
      <c r="L2085" s="30">
        <v>0</v>
      </c>
      <c r="M2085" s="24">
        <f>ROUND(G2085*L2085,P4)</f>
        <v>0</v>
      </c>
      <c r="N2085" s="25" t="s">
        <v>6049</v>
      </c>
      <c r="O2085" s="31">
        <f>M2085*AA2085</f>
        <v>0</v>
      </c>
      <c r="P2085" s="1">
        <v>3</v>
      </c>
      <c r="AA2085" s="1">
        <f>IF(P2085=1,$O$3,IF(P2085=2,$O$4,$O$5))</f>
        <v>0</v>
      </c>
    </row>
    <row r="2086">
      <c r="A2086" s="1" t="s">
        <v>510</v>
      </c>
      <c r="E2086" s="27" t="s">
        <v>506</v>
      </c>
    </row>
    <row r="2087" ht="178.5">
      <c r="A2087" s="1" t="s">
        <v>511</v>
      </c>
      <c r="E2087" s="32" t="s">
        <v>9778</v>
      </c>
    </row>
    <row r="2088" ht="25.5">
      <c r="A2088" s="1" t="s">
        <v>513</v>
      </c>
      <c r="E2088" s="27" t="s">
        <v>6051</v>
      </c>
    </row>
    <row r="2089" ht="25.5">
      <c r="A2089" s="1" t="s">
        <v>504</v>
      </c>
      <c r="B2089" s="1">
        <v>513</v>
      </c>
      <c r="C2089" s="26" t="s">
        <v>9925</v>
      </c>
      <c r="D2089" t="s">
        <v>506</v>
      </c>
      <c r="E2089" s="27" t="s">
        <v>9926</v>
      </c>
      <c r="F2089" s="28" t="s">
        <v>1626</v>
      </c>
      <c r="G2089" s="29">
        <v>192.19999999999999</v>
      </c>
      <c r="H2089" s="28">
        <v>3.4999999999999997E-05</v>
      </c>
      <c r="I2089" s="30">
        <f>ROUND(G2089*H2089,P4)</f>
        <v>0</v>
      </c>
      <c r="L2089" s="30">
        <v>0</v>
      </c>
      <c r="M2089" s="24">
        <f>ROUND(G2089*L2089,P4)</f>
        <v>0</v>
      </c>
      <c r="N2089" s="25" t="s">
        <v>6049</v>
      </c>
      <c r="O2089" s="31">
        <f>M2089*AA2089</f>
        <v>0</v>
      </c>
      <c r="P2089" s="1">
        <v>3</v>
      </c>
      <c r="AA2089" s="1">
        <f>IF(P2089=1,$O$3,IF(P2089=2,$O$4,$O$5))</f>
        <v>0</v>
      </c>
    </row>
    <row r="2090">
      <c r="A2090" s="1" t="s">
        <v>510</v>
      </c>
      <c r="E2090" s="27" t="s">
        <v>506</v>
      </c>
    </row>
    <row r="2091" ht="25.5">
      <c r="A2091" s="1" t="s">
        <v>511</v>
      </c>
      <c r="E2091" s="32" t="s">
        <v>9927</v>
      </c>
    </row>
    <row r="2092" ht="25.5">
      <c r="A2092" s="1" t="s">
        <v>513</v>
      </c>
      <c r="E2092" s="27" t="s">
        <v>6051</v>
      </c>
    </row>
    <row r="2093" ht="25.5">
      <c r="A2093" s="1" t="s">
        <v>504</v>
      </c>
      <c r="B2093" s="1">
        <v>514</v>
      </c>
      <c r="C2093" s="26" t="s">
        <v>9928</v>
      </c>
      <c r="D2093" t="s">
        <v>506</v>
      </c>
      <c r="E2093" s="27" t="s">
        <v>9929</v>
      </c>
      <c r="F2093" s="28" t="s">
        <v>1626</v>
      </c>
      <c r="G2093" s="29">
        <v>5.5199999999999996</v>
      </c>
      <c r="H2093" s="28">
        <v>0.028642000000000001</v>
      </c>
      <c r="I2093" s="30">
        <f>ROUND(G2093*H2093,P4)</f>
        <v>0</v>
      </c>
      <c r="L2093" s="30">
        <v>0</v>
      </c>
      <c r="M2093" s="24">
        <f>ROUND(G2093*L2093,P4)</f>
        <v>0</v>
      </c>
      <c r="N2093" s="25" t="s">
        <v>506</v>
      </c>
      <c r="O2093" s="31">
        <f>M2093*AA2093</f>
        <v>0</v>
      </c>
      <c r="P2093" s="1">
        <v>3</v>
      </c>
      <c r="AA2093" s="1">
        <f>IF(P2093=1,$O$3,IF(P2093=2,$O$4,$O$5))</f>
        <v>0</v>
      </c>
    </row>
    <row r="2094">
      <c r="A2094" s="1" t="s">
        <v>510</v>
      </c>
      <c r="E2094" s="27" t="s">
        <v>506</v>
      </c>
    </row>
    <row r="2095" ht="63.75">
      <c r="A2095" s="1" t="s">
        <v>511</v>
      </c>
      <c r="E2095" s="32" t="s">
        <v>9930</v>
      </c>
    </row>
    <row r="2096">
      <c r="A2096" s="1" t="s">
        <v>513</v>
      </c>
      <c r="E2096" s="27" t="s">
        <v>506</v>
      </c>
    </row>
    <row r="2097" ht="25.5">
      <c r="A2097" s="1" t="s">
        <v>504</v>
      </c>
      <c r="B2097" s="1">
        <v>515</v>
      </c>
      <c r="C2097" s="26" t="s">
        <v>9931</v>
      </c>
      <c r="D2097" t="s">
        <v>506</v>
      </c>
      <c r="E2097" s="27" t="s">
        <v>9932</v>
      </c>
      <c r="F2097" s="28" t="s">
        <v>1626</v>
      </c>
      <c r="G2097" s="29">
        <v>3.7149999999999999</v>
      </c>
      <c r="H2097" s="28">
        <v>0.035000000000000003</v>
      </c>
      <c r="I2097" s="30">
        <f>ROUND(G2097*H2097,P4)</f>
        <v>0</v>
      </c>
      <c r="L2097" s="30">
        <v>0</v>
      </c>
      <c r="M2097" s="24">
        <f>ROUND(G2097*L2097,P4)</f>
        <v>0</v>
      </c>
      <c r="N2097" s="25" t="s">
        <v>506</v>
      </c>
      <c r="O2097" s="31">
        <f>M2097*AA2097</f>
        <v>0</v>
      </c>
      <c r="P2097" s="1">
        <v>3</v>
      </c>
      <c r="AA2097" s="1">
        <f>IF(P2097=1,$O$3,IF(P2097=2,$O$4,$O$5))</f>
        <v>0</v>
      </c>
    </row>
    <row r="2098">
      <c r="A2098" s="1" t="s">
        <v>510</v>
      </c>
      <c r="E2098" s="27" t="s">
        <v>506</v>
      </c>
    </row>
    <row r="2099" ht="51">
      <c r="A2099" s="1" t="s">
        <v>511</v>
      </c>
      <c r="E2099" s="32" t="s">
        <v>9933</v>
      </c>
    </row>
    <row r="2100">
      <c r="A2100" s="1" t="s">
        <v>513</v>
      </c>
      <c r="E2100" s="27" t="s">
        <v>506</v>
      </c>
    </row>
    <row r="2101" ht="38.25">
      <c r="A2101" s="1" t="s">
        <v>504</v>
      </c>
      <c r="B2101" s="1">
        <v>516</v>
      </c>
      <c r="C2101" s="26" t="s">
        <v>9934</v>
      </c>
      <c r="D2101" t="s">
        <v>506</v>
      </c>
      <c r="E2101" s="27" t="s">
        <v>9935</v>
      </c>
      <c r="F2101" s="28" t="s">
        <v>1626</v>
      </c>
      <c r="G2101" s="29">
        <v>1.8049999999999999</v>
      </c>
      <c r="H2101" s="28">
        <v>0.053999999999999999</v>
      </c>
      <c r="I2101" s="30">
        <f>ROUND(G2101*H2101,P4)</f>
        <v>0</v>
      </c>
      <c r="L2101" s="30">
        <v>0</v>
      </c>
      <c r="M2101" s="24">
        <f>ROUND(G2101*L2101,P4)</f>
        <v>0</v>
      </c>
      <c r="N2101" s="25" t="s">
        <v>506</v>
      </c>
      <c r="O2101" s="31">
        <f>M2101*AA2101</f>
        <v>0</v>
      </c>
      <c r="P2101" s="1">
        <v>3</v>
      </c>
      <c r="AA2101" s="1">
        <f>IF(P2101=1,$O$3,IF(P2101=2,$O$4,$O$5))</f>
        <v>0</v>
      </c>
    </row>
    <row r="2102">
      <c r="A2102" s="1" t="s">
        <v>510</v>
      </c>
      <c r="E2102" s="27" t="s">
        <v>506</v>
      </c>
    </row>
    <row r="2103" ht="25.5">
      <c r="A2103" s="1" t="s">
        <v>511</v>
      </c>
      <c r="E2103" s="32" t="s">
        <v>9936</v>
      </c>
    </row>
    <row r="2104">
      <c r="A2104" s="1" t="s">
        <v>513</v>
      </c>
      <c r="E2104" s="27" t="s">
        <v>506</v>
      </c>
    </row>
    <row r="2105" ht="38.25">
      <c r="A2105" s="1" t="s">
        <v>504</v>
      </c>
      <c r="B2105" s="1">
        <v>517</v>
      </c>
      <c r="C2105" s="26" t="s">
        <v>9937</v>
      </c>
      <c r="D2105" t="s">
        <v>506</v>
      </c>
      <c r="E2105" s="27" t="s">
        <v>9938</v>
      </c>
      <c r="F2105" s="28" t="s">
        <v>519</v>
      </c>
      <c r="G2105" s="29">
        <v>2</v>
      </c>
      <c r="H2105" s="28">
        <v>0.028080000000000001</v>
      </c>
      <c r="I2105" s="30">
        <f>ROUND(G2105*H2105,P4)</f>
        <v>0</v>
      </c>
      <c r="L2105" s="30">
        <v>0</v>
      </c>
      <c r="M2105" s="24">
        <f>ROUND(G2105*L2105,P4)</f>
        <v>0</v>
      </c>
      <c r="N2105" s="25" t="s">
        <v>6049</v>
      </c>
      <c r="O2105" s="31">
        <f>M2105*AA2105</f>
        <v>0</v>
      </c>
      <c r="P2105" s="1">
        <v>3</v>
      </c>
      <c r="AA2105" s="1">
        <f>IF(P2105=1,$O$3,IF(P2105=2,$O$4,$O$5))</f>
        <v>0</v>
      </c>
    </row>
    <row r="2106">
      <c r="A2106" s="1" t="s">
        <v>510</v>
      </c>
      <c r="E2106" s="27" t="s">
        <v>506</v>
      </c>
    </row>
    <row r="2107" ht="25.5">
      <c r="A2107" s="1" t="s">
        <v>511</v>
      </c>
      <c r="E2107" s="32" t="s">
        <v>9939</v>
      </c>
    </row>
    <row r="2108" ht="25.5">
      <c r="A2108" s="1" t="s">
        <v>513</v>
      </c>
      <c r="E2108" s="27" t="s">
        <v>6051</v>
      </c>
    </row>
    <row r="2109">
      <c r="A2109" s="1" t="s">
        <v>504</v>
      </c>
      <c r="B2109" s="1">
        <v>518</v>
      </c>
      <c r="C2109" s="26" t="s">
        <v>9940</v>
      </c>
      <c r="D2109" t="s">
        <v>506</v>
      </c>
      <c r="E2109" s="27" t="s">
        <v>9941</v>
      </c>
      <c r="F2109" s="28" t="s">
        <v>519</v>
      </c>
      <c r="G2109" s="29">
        <v>2</v>
      </c>
      <c r="H2109" s="28">
        <v>0.0166</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25.5">
      <c r="A2111" s="1" t="s">
        <v>511</v>
      </c>
      <c r="E2111" s="32" t="s">
        <v>9939</v>
      </c>
    </row>
    <row r="2112">
      <c r="A2112" s="1" t="s">
        <v>513</v>
      </c>
      <c r="E2112" s="27" t="s">
        <v>506</v>
      </c>
    </row>
    <row r="2113" ht="38.25">
      <c r="A2113" s="1" t="s">
        <v>504</v>
      </c>
      <c r="B2113" s="1">
        <v>519</v>
      </c>
      <c r="C2113" s="26" t="s">
        <v>9942</v>
      </c>
      <c r="D2113" t="s">
        <v>506</v>
      </c>
      <c r="E2113" s="27" t="s">
        <v>9943</v>
      </c>
      <c r="F2113" s="28" t="s">
        <v>519</v>
      </c>
      <c r="G2113" s="29">
        <v>25</v>
      </c>
      <c r="H2113" s="28">
        <v>0.00014999999999999999</v>
      </c>
      <c r="I2113" s="30">
        <f>ROUND(G2113*H2113,P4)</f>
        <v>0</v>
      </c>
      <c r="L2113" s="30">
        <v>0</v>
      </c>
      <c r="M2113" s="24">
        <f>ROUND(G2113*L2113,P4)</f>
        <v>0</v>
      </c>
      <c r="N2113" s="25" t="s">
        <v>6049</v>
      </c>
      <c r="O2113" s="31">
        <f>M2113*AA2113</f>
        <v>0</v>
      </c>
      <c r="P2113" s="1">
        <v>3</v>
      </c>
      <c r="AA2113" s="1">
        <f>IF(P2113=1,$O$3,IF(P2113=2,$O$4,$O$5))</f>
        <v>0</v>
      </c>
    </row>
    <row r="2114">
      <c r="A2114" s="1" t="s">
        <v>510</v>
      </c>
      <c r="E2114" s="27" t="s">
        <v>506</v>
      </c>
    </row>
    <row r="2115" ht="38.25">
      <c r="A2115" s="1" t="s">
        <v>511</v>
      </c>
      <c r="E2115" s="32" t="s">
        <v>9944</v>
      </c>
    </row>
    <row r="2116" ht="25.5">
      <c r="A2116" s="1" t="s">
        <v>513</v>
      </c>
      <c r="E2116" s="27" t="s">
        <v>6051</v>
      </c>
    </row>
    <row r="2117">
      <c r="A2117" s="1" t="s">
        <v>504</v>
      </c>
      <c r="B2117" s="1">
        <v>520</v>
      </c>
      <c r="C2117" s="26" t="s">
        <v>9945</v>
      </c>
      <c r="D2117" t="s">
        <v>506</v>
      </c>
      <c r="E2117" s="27" t="s">
        <v>9946</v>
      </c>
      <c r="F2117" s="28" t="s">
        <v>519</v>
      </c>
      <c r="G2117" s="29">
        <v>6</v>
      </c>
      <c r="H2117" s="28">
        <v>0.0038</v>
      </c>
      <c r="I2117" s="30">
        <f>ROUND(G2117*H2117,P4)</f>
        <v>0</v>
      </c>
      <c r="L2117" s="30">
        <v>0</v>
      </c>
      <c r="M2117" s="24">
        <f>ROUND(G2117*L2117,P4)</f>
        <v>0</v>
      </c>
      <c r="N2117" s="25" t="s">
        <v>506</v>
      </c>
      <c r="O2117" s="31">
        <f>M2117*AA2117</f>
        <v>0</v>
      </c>
      <c r="P2117" s="1">
        <v>3</v>
      </c>
      <c r="AA2117" s="1">
        <f>IF(P2117=1,$O$3,IF(P2117=2,$O$4,$O$5))</f>
        <v>0</v>
      </c>
    </row>
    <row r="2118">
      <c r="A2118" s="1" t="s">
        <v>510</v>
      </c>
      <c r="E2118" s="27" t="s">
        <v>506</v>
      </c>
    </row>
    <row r="2119" ht="25.5">
      <c r="A2119" s="1" t="s">
        <v>511</v>
      </c>
      <c r="E2119" s="32" t="s">
        <v>9947</v>
      </c>
    </row>
    <row r="2120">
      <c r="A2120" s="1" t="s">
        <v>513</v>
      </c>
      <c r="E2120" s="27" t="s">
        <v>506</v>
      </c>
    </row>
    <row r="2121">
      <c r="A2121" s="1" t="s">
        <v>504</v>
      </c>
      <c r="B2121" s="1">
        <v>521</v>
      </c>
      <c r="C2121" s="26" t="s">
        <v>9948</v>
      </c>
      <c r="D2121" t="s">
        <v>506</v>
      </c>
      <c r="E2121" s="27" t="s">
        <v>9949</v>
      </c>
      <c r="F2121" s="28" t="s">
        <v>519</v>
      </c>
      <c r="G2121" s="29">
        <v>19</v>
      </c>
      <c r="H2121" s="28">
        <v>0.0019300000000000001</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5.5">
      <c r="A2123" s="1" t="s">
        <v>511</v>
      </c>
      <c r="E2123" s="32" t="s">
        <v>9950</v>
      </c>
    </row>
    <row r="2124">
      <c r="A2124" s="1" t="s">
        <v>513</v>
      </c>
      <c r="E2124" s="27" t="s">
        <v>506</v>
      </c>
    </row>
    <row r="2125">
      <c r="A2125" s="1" t="s">
        <v>504</v>
      </c>
      <c r="B2125" s="1">
        <v>522</v>
      </c>
      <c r="C2125" s="26" t="s">
        <v>9951</v>
      </c>
      <c r="D2125" t="s">
        <v>506</v>
      </c>
      <c r="E2125" s="27" t="s">
        <v>9952</v>
      </c>
      <c r="F2125" s="28" t="s">
        <v>519</v>
      </c>
      <c r="G2125" s="29">
        <v>5</v>
      </c>
      <c r="H2125" s="28">
        <v>0.000176</v>
      </c>
      <c r="I2125" s="30">
        <f>ROUND(G2125*H2125,P4)</f>
        <v>0</v>
      </c>
      <c r="L2125" s="30">
        <v>0</v>
      </c>
      <c r="M2125" s="24">
        <f>ROUND(G2125*L2125,P4)</f>
        <v>0</v>
      </c>
      <c r="N2125" s="25" t="s">
        <v>6049</v>
      </c>
      <c r="O2125" s="31">
        <f>M2125*AA2125</f>
        <v>0</v>
      </c>
      <c r="P2125" s="1">
        <v>3</v>
      </c>
      <c r="AA2125" s="1">
        <f>IF(P2125=1,$O$3,IF(P2125=2,$O$4,$O$5))</f>
        <v>0</v>
      </c>
    </row>
    <row r="2126">
      <c r="A2126" s="1" t="s">
        <v>510</v>
      </c>
      <c r="E2126" s="27" t="s">
        <v>506</v>
      </c>
    </row>
    <row r="2127" ht="25.5">
      <c r="A2127" s="1" t="s">
        <v>511</v>
      </c>
      <c r="E2127" s="32" t="s">
        <v>1081</v>
      </c>
    </row>
    <row r="2128" ht="25.5">
      <c r="A2128" s="1" t="s">
        <v>513</v>
      </c>
      <c r="E2128" s="27" t="s">
        <v>6051</v>
      </c>
    </row>
    <row r="2129">
      <c r="A2129" s="1" t="s">
        <v>504</v>
      </c>
      <c r="B2129" s="1">
        <v>523</v>
      </c>
      <c r="C2129" s="26" t="s">
        <v>9953</v>
      </c>
      <c r="D2129" t="s">
        <v>506</v>
      </c>
      <c r="E2129" s="27" t="s">
        <v>9954</v>
      </c>
      <c r="F2129" s="28" t="s">
        <v>519</v>
      </c>
      <c r="G2129" s="29">
        <v>2</v>
      </c>
      <c r="H2129" s="28">
        <v>0.012</v>
      </c>
      <c r="I2129" s="30">
        <f>ROUND(G2129*H2129,P4)</f>
        <v>0</v>
      </c>
      <c r="L2129" s="30">
        <v>0</v>
      </c>
      <c r="M2129" s="24">
        <f>ROUND(G2129*L2129,P4)</f>
        <v>0</v>
      </c>
      <c r="N2129" s="25" t="s">
        <v>6049</v>
      </c>
      <c r="O2129" s="31">
        <f>M2129*AA2129</f>
        <v>0</v>
      </c>
      <c r="P2129" s="1">
        <v>3</v>
      </c>
      <c r="AA2129" s="1">
        <f>IF(P2129=1,$O$3,IF(P2129=2,$O$4,$O$5))</f>
        <v>0</v>
      </c>
    </row>
    <row r="2130">
      <c r="A2130" s="1" t="s">
        <v>510</v>
      </c>
      <c r="E2130" s="27" t="s">
        <v>506</v>
      </c>
    </row>
    <row r="2131" ht="25.5">
      <c r="A2131" s="1" t="s">
        <v>511</v>
      </c>
      <c r="E2131" s="32" t="s">
        <v>9955</v>
      </c>
    </row>
    <row r="2132" ht="25.5">
      <c r="A2132" s="1" t="s">
        <v>513</v>
      </c>
      <c r="E2132" s="27" t="s">
        <v>6051</v>
      </c>
    </row>
    <row r="2133">
      <c r="A2133" s="1" t="s">
        <v>504</v>
      </c>
      <c r="B2133" s="1">
        <v>524</v>
      </c>
      <c r="C2133" s="26" t="s">
        <v>9956</v>
      </c>
      <c r="D2133" t="s">
        <v>506</v>
      </c>
      <c r="E2133" s="27" t="s">
        <v>9957</v>
      </c>
      <c r="F2133" s="28" t="s">
        <v>519</v>
      </c>
      <c r="G2133" s="29">
        <v>3</v>
      </c>
      <c r="H2133" s="28">
        <v>0.0089999999999999993</v>
      </c>
      <c r="I2133" s="30">
        <f>ROUND(G2133*H2133,P4)</f>
        <v>0</v>
      </c>
      <c r="L2133" s="30">
        <v>0</v>
      </c>
      <c r="M2133" s="24">
        <f>ROUND(G2133*L2133,P4)</f>
        <v>0</v>
      </c>
      <c r="N2133" s="25" t="s">
        <v>6049</v>
      </c>
      <c r="O2133" s="31">
        <f>M2133*AA2133</f>
        <v>0</v>
      </c>
      <c r="P2133" s="1">
        <v>3</v>
      </c>
      <c r="AA2133" s="1">
        <f>IF(P2133=1,$O$3,IF(P2133=2,$O$4,$O$5))</f>
        <v>0</v>
      </c>
    </row>
    <row r="2134">
      <c r="A2134" s="1" t="s">
        <v>510</v>
      </c>
      <c r="E2134" s="27" t="s">
        <v>506</v>
      </c>
    </row>
    <row r="2135" ht="25.5">
      <c r="A2135" s="1" t="s">
        <v>511</v>
      </c>
      <c r="E2135" s="32" t="s">
        <v>9958</v>
      </c>
    </row>
    <row r="2136" ht="25.5">
      <c r="A2136" s="1" t="s">
        <v>513</v>
      </c>
      <c r="E2136" s="27" t="s">
        <v>6051</v>
      </c>
    </row>
    <row r="2137" ht="25.5">
      <c r="A2137" s="1" t="s">
        <v>504</v>
      </c>
      <c r="B2137" s="1">
        <v>525</v>
      </c>
      <c r="C2137" s="26" t="s">
        <v>9959</v>
      </c>
      <c r="D2137" t="s">
        <v>506</v>
      </c>
      <c r="E2137" s="27" t="s">
        <v>9960</v>
      </c>
      <c r="F2137" s="28" t="s">
        <v>519</v>
      </c>
      <c r="G2137" s="29">
        <v>248</v>
      </c>
      <c r="H2137" s="28">
        <v>4.1999999999999998E-05</v>
      </c>
      <c r="I2137" s="30">
        <f>ROUND(G2137*H2137,P4)</f>
        <v>0</v>
      </c>
      <c r="L2137" s="30">
        <v>0</v>
      </c>
      <c r="M2137" s="24">
        <f>ROUND(G2137*L2137,P4)</f>
        <v>0</v>
      </c>
      <c r="N2137" s="25" t="s">
        <v>6049</v>
      </c>
      <c r="O2137" s="31">
        <f>M2137*AA2137</f>
        <v>0</v>
      </c>
      <c r="P2137" s="1">
        <v>3</v>
      </c>
      <c r="AA2137" s="1">
        <f>IF(P2137=1,$O$3,IF(P2137=2,$O$4,$O$5))</f>
        <v>0</v>
      </c>
    </row>
    <row r="2138">
      <c r="A2138" s="1" t="s">
        <v>510</v>
      </c>
      <c r="E2138" s="27" t="s">
        <v>506</v>
      </c>
    </row>
    <row r="2139" ht="25.5">
      <c r="A2139" s="1" t="s">
        <v>511</v>
      </c>
      <c r="E2139" s="32" t="s">
        <v>9961</v>
      </c>
    </row>
    <row r="2140" ht="25.5">
      <c r="A2140" s="1" t="s">
        <v>513</v>
      </c>
      <c r="E2140" s="27" t="s">
        <v>6051</v>
      </c>
    </row>
    <row r="2141" ht="25.5">
      <c r="A2141" s="1" t="s">
        <v>504</v>
      </c>
      <c r="B2141" s="1">
        <v>526</v>
      </c>
      <c r="C2141" s="26" t="s">
        <v>9962</v>
      </c>
      <c r="D2141" t="s">
        <v>506</v>
      </c>
      <c r="E2141" s="27" t="s">
        <v>9963</v>
      </c>
      <c r="F2141" s="28" t="s">
        <v>519</v>
      </c>
      <c r="G2141" s="29">
        <v>64</v>
      </c>
      <c r="H2141" s="28">
        <v>0.00017200000000000001</v>
      </c>
      <c r="I2141" s="30">
        <f>ROUND(G2141*H2141,P4)</f>
        <v>0</v>
      </c>
      <c r="L2141" s="30">
        <v>0</v>
      </c>
      <c r="M2141" s="24">
        <f>ROUND(G2141*L2141,P4)</f>
        <v>0</v>
      </c>
      <c r="N2141" s="25" t="s">
        <v>6049</v>
      </c>
      <c r="O2141" s="31">
        <f>M2141*AA2141</f>
        <v>0</v>
      </c>
      <c r="P2141" s="1">
        <v>3</v>
      </c>
      <c r="AA2141" s="1">
        <f>IF(P2141=1,$O$3,IF(P2141=2,$O$4,$O$5))</f>
        <v>0</v>
      </c>
    </row>
    <row r="2142">
      <c r="A2142" s="1" t="s">
        <v>510</v>
      </c>
      <c r="E2142" s="27" t="s">
        <v>506</v>
      </c>
    </row>
    <row r="2143" ht="25.5">
      <c r="A2143" s="1" t="s">
        <v>511</v>
      </c>
      <c r="E2143" s="32" t="s">
        <v>9964</v>
      </c>
    </row>
    <row r="2144" ht="25.5">
      <c r="A2144" s="1" t="s">
        <v>513</v>
      </c>
      <c r="E2144" s="27" t="s">
        <v>6051</v>
      </c>
    </row>
    <row r="2145" ht="25.5">
      <c r="A2145" s="1" t="s">
        <v>504</v>
      </c>
      <c r="B2145" s="1">
        <v>527</v>
      </c>
      <c r="C2145" s="26" t="s">
        <v>9965</v>
      </c>
      <c r="D2145" t="s">
        <v>506</v>
      </c>
      <c r="E2145" s="27" t="s">
        <v>9966</v>
      </c>
      <c r="F2145" s="28" t="s">
        <v>519</v>
      </c>
      <c r="G2145" s="29">
        <v>312</v>
      </c>
      <c r="H2145" s="28">
        <v>0.00012999999999999999</v>
      </c>
      <c r="I2145" s="30">
        <f>ROUND(G2145*H2145,P4)</f>
        <v>0</v>
      </c>
      <c r="L2145" s="30">
        <v>0</v>
      </c>
      <c r="M2145" s="24">
        <f>ROUND(G2145*L2145,P4)</f>
        <v>0</v>
      </c>
      <c r="N2145" s="25" t="s">
        <v>6049</v>
      </c>
      <c r="O2145" s="31">
        <f>M2145*AA2145</f>
        <v>0</v>
      </c>
      <c r="P2145" s="1">
        <v>3</v>
      </c>
      <c r="AA2145" s="1">
        <f>IF(P2145=1,$O$3,IF(P2145=2,$O$4,$O$5))</f>
        <v>0</v>
      </c>
    </row>
    <row r="2146">
      <c r="A2146" s="1" t="s">
        <v>510</v>
      </c>
      <c r="E2146" s="27" t="s">
        <v>506</v>
      </c>
    </row>
    <row r="2147" ht="38.25">
      <c r="A2147" s="1" t="s">
        <v>511</v>
      </c>
      <c r="E2147" s="32" t="s">
        <v>9967</v>
      </c>
    </row>
    <row r="2148" ht="25.5">
      <c r="A2148" s="1" t="s">
        <v>513</v>
      </c>
      <c r="E2148" s="27" t="s">
        <v>6051</v>
      </c>
    </row>
    <row r="2149" ht="25.5">
      <c r="A2149" s="1" t="s">
        <v>504</v>
      </c>
      <c r="B2149" s="1">
        <v>528</v>
      </c>
      <c r="C2149" s="26" t="s">
        <v>9968</v>
      </c>
      <c r="D2149" t="s">
        <v>506</v>
      </c>
      <c r="E2149" s="27" t="s">
        <v>9969</v>
      </c>
      <c r="F2149" s="28" t="s">
        <v>564</v>
      </c>
      <c r="G2149" s="29">
        <v>6</v>
      </c>
      <c r="H2149" s="28">
        <v>0</v>
      </c>
      <c r="I2149" s="30">
        <f>ROUND(G2149*H2149,P4)</f>
        <v>0</v>
      </c>
      <c r="L2149" s="30">
        <v>0</v>
      </c>
      <c r="M2149" s="24">
        <f>ROUND(G2149*L2149,P4)</f>
        <v>0</v>
      </c>
      <c r="N2149" s="25" t="s">
        <v>6049</v>
      </c>
      <c r="O2149" s="31">
        <f>M2149*AA2149</f>
        <v>0</v>
      </c>
      <c r="P2149" s="1">
        <v>3</v>
      </c>
      <c r="AA2149" s="1">
        <f>IF(P2149=1,$O$3,IF(P2149=2,$O$4,$O$5))</f>
        <v>0</v>
      </c>
    </row>
    <row r="2150">
      <c r="A2150" s="1" t="s">
        <v>510</v>
      </c>
      <c r="E2150" s="27" t="s">
        <v>506</v>
      </c>
    </row>
    <row r="2151" ht="25.5">
      <c r="A2151" s="1" t="s">
        <v>511</v>
      </c>
      <c r="E2151" s="32" t="s">
        <v>9970</v>
      </c>
    </row>
    <row r="2152" ht="25.5">
      <c r="A2152" s="1" t="s">
        <v>513</v>
      </c>
      <c r="E2152" s="27" t="s">
        <v>6051</v>
      </c>
    </row>
    <row r="2153" ht="25.5">
      <c r="A2153" s="1" t="s">
        <v>504</v>
      </c>
      <c r="B2153" s="1">
        <v>529</v>
      </c>
      <c r="C2153" s="26" t="s">
        <v>9971</v>
      </c>
      <c r="D2153" t="s">
        <v>506</v>
      </c>
      <c r="E2153" s="27" t="s">
        <v>9972</v>
      </c>
      <c r="F2153" s="28" t="s">
        <v>564</v>
      </c>
      <c r="G2153" s="29">
        <v>12</v>
      </c>
      <c r="H2153" s="28">
        <v>0</v>
      </c>
      <c r="I2153" s="30">
        <f>ROUND(G2153*H2153,P4)</f>
        <v>0</v>
      </c>
      <c r="L2153" s="30">
        <v>0</v>
      </c>
      <c r="M2153" s="24">
        <f>ROUND(G2153*L2153,P4)</f>
        <v>0</v>
      </c>
      <c r="N2153" s="25" t="s">
        <v>6049</v>
      </c>
      <c r="O2153" s="31">
        <f>M2153*AA2153</f>
        <v>0</v>
      </c>
      <c r="P2153" s="1">
        <v>3</v>
      </c>
      <c r="AA2153" s="1">
        <f>IF(P2153=1,$O$3,IF(P2153=2,$O$4,$O$5))</f>
        <v>0</v>
      </c>
    </row>
    <row r="2154">
      <c r="A2154" s="1" t="s">
        <v>510</v>
      </c>
      <c r="E2154" s="27" t="s">
        <v>506</v>
      </c>
    </row>
    <row r="2155" ht="25.5">
      <c r="A2155" s="1" t="s">
        <v>511</v>
      </c>
      <c r="E2155" s="32" t="s">
        <v>9973</v>
      </c>
    </row>
    <row r="2156" ht="25.5">
      <c r="A2156" s="1" t="s">
        <v>513</v>
      </c>
      <c r="E2156" s="27" t="s">
        <v>6051</v>
      </c>
    </row>
    <row r="2157">
      <c r="A2157" s="1" t="s">
        <v>504</v>
      </c>
      <c r="B2157" s="1">
        <v>530</v>
      </c>
      <c r="C2157" s="26" t="s">
        <v>9974</v>
      </c>
      <c r="D2157" t="s">
        <v>506</v>
      </c>
      <c r="E2157" s="27" t="s">
        <v>9975</v>
      </c>
      <c r="F2157" s="28" t="s">
        <v>519</v>
      </c>
      <c r="G2157" s="29">
        <v>73</v>
      </c>
      <c r="H2157" s="28">
        <v>9.9999999999999995E-07</v>
      </c>
      <c r="I2157" s="30">
        <f>ROUND(G2157*H2157,P4)</f>
        <v>0</v>
      </c>
      <c r="L2157" s="30">
        <v>0</v>
      </c>
      <c r="M2157" s="24">
        <f>ROUND(G2157*L2157,P4)</f>
        <v>0</v>
      </c>
      <c r="N2157" s="25" t="s">
        <v>6049</v>
      </c>
      <c r="O2157" s="31">
        <f>M2157*AA2157</f>
        <v>0</v>
      </c>
      <c r="P2157" s="1">
        <v>3</v>
      </c>
      <c r="AA2157" s="1">
        <f>IF(P2157=1,$O$3,IF(P2157=2,$O$4,$O$5))</f>
        <v>0</v>
      </c>
    </row>
    <row r="2158">
      <c r="A2158" s="1" t="s">
        <v>510</v>
      </c>
      <c r="E2158" s="27" t="s">
        <v>506</v>
      </c>
    </row>
    <row r="2159" ht="25.5">
      <c r="A2159" s="1" t="s">
        <v>511</v>
      </c>
      <c r="E2159" s="32" t="s">
        <v>9976</v>
      </c>
    </row>
    <row r="2160" ht="25.5">
      <c r="A2160" s="1" t="s">
        <v>513</v>
      </c>
      <c r="E2160"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9977</v>
      </c>
      <c r="E8" s="23" t="s">
        <v>347</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9978</v>
      </c>
    </row>
    <row r="17" ht="25.5">
      <c r="A17" s="1" t="s">
        <v>513</v>
      </c>
      <c r="E17" s="27" t="s">
        <v>2702</v>
      </c>
    </row>
    <row r="18">
      <c r="A18" s="1" t="s">
        <v>501</v>
      </c>
      <c r="C18" s="22" t="s">
        <v>597</v>
      </c>
      <c r="E18" s="23" t="s">
        <v>557</v>
      </c>
      <c r="L18" s="24">
        <f>SUMIFS(L19:L38,A19:A38,"P")</f>
        <v>0</v>
      </c>
      <c r="M18" s="24">
        <f>SUMIFS(M19:M38,A19:A38,"P")</f>
        <v>0</v>
      </c>
      <c r="N18" s="25"/>
    </row>
    <row r="19" ht="25.5">
      <c r="A19" s="1" t="s">
        <v>504</v>
      </c>
      <c r="B19" s="1">
        <v>3</v>
      </c>
      <c r="C19" s="26" t="s">
        <v>9979</v>
      </c>
      <c r="D19" t="s">
        <v>506</v>
      </c>
      <c r="E19" s="27" t="s">
        <v>9980</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8.25">
      <c r="A21" s="1" t="s">
        <v>511</v>
      </c>
      <c r="E21" s="32" t="s">
        <v>9981</v>
      </c>
    </row>
    <row r="22" ht="25.5">
      <c r="A22" s="1" t="s">
        <v>513</v>
      </c>
      <c r="E22" s="27" t="s">
        <v>6051</v>
      </c>
    </row>
    <row r="23" ht="25.5">
      <c r="A23" s="1" t="s">
        <v>504</v>
      </c>
      <c r="B23" s="1">
        <v>4</v>
      </c>
      <c r="C23" s="26" t="s">
        <v>9982</v>
      </c>
      <c r="D23" t="s">
        <v>506</v>
      </c>
      <c r="E23" s="27" t="s">
        <v>9983</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9984</v>
      </c>
    </row>
    <row r="26" ht="25.5">
      <c r="A26" s="1" t="s">
        <v>513</v>
      </c>
      <c r="E26" s="27" t="s">
        <v>6051</v>
      </c>
    </row>
    <row r="27" ht="25.5">
      <c r="A27" s="1" t="s">
        <v>504</v>
      </c>
      <c r="B27" s="1">
        <v>5</v>
      </c>
      <c r="C27" s="26" t="s">
        <v>8648</v>
      </c>
      <c r="D27" t="s">
        <v>506</v>
      </c>
      <c r="E27" s="27" t="s">
        <v>8649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5.5">
      <c r="A29" s="1" t="s">
        <v>511</v>
      </c>
      <c r="E29" s="32" t="s">
        <v>9985</v>
      </c>
    </row>
    <row r="30" ht="25.5">
      <c r="A30" s="1" t="s">
        <v>513</v>
      </c>
      <c r="E30" s="27" t="s">
        <v>6051</v>
      </c>
    </row>
    <row r="31" ht="38.25">
      <c r="A31" s="1" t="s">
        <v>504</v>
      </c>
      <c r="B31" s="1">
        <v>6</v>
      </c>
      <c r="C31" s="26" t="s">
        <v>8652</v>
      </c>
      <c r="D31" t="s">
        <v>506</v>
      </c>
      <c r="E31" s="27" t="s">
        <v>8653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9986</v>
      </c>
    </row>
    <row r="34" ht="25.5">
      <c r="A34" s="1" t="s">
        <v>513</v>
      </c>
      <c r="E34" s="27" t="s">
        <v>6051</v>
      </c>
    </row>
    <row r="35" ht="25.5">
      <c r="A35" s="1" t="s">
        <v>504</v>
      </c>
      <c r="B35" s="1">
        <v>7</v>
      </c>
      <c r="C35" s="26" t="s">
        <v>9987</v>
      </c>
      <c r="D35" t="s">
        <v>506</v>
      </c>
      <c r="E35" s="27" t="s">
        <v>9988</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9989</v>
      </c>
    </row>
    <row r="38" ht="25.5">
      <c r="A38" s="1" t="s">
        <v>513</v>
      </c>
      <c r="E38" s="27" t="s">
        <v>6051</v>
      </c>
    </row>
    <row r="39">
      <c r="A39" s="1" t="s">
        <v>501</v>
      </c>
      <c r="C39" s="22" t="s">
        <v>601</v>
      </c>
      <c r="E39" s="23" t="s">
        <v>4305</v>
      </c>
      <c r="L39" s="24">
        <f>SUMIFS(L40:L79,A40:A79,"P")</f>
        <v>0</v>
      </c>
      <c r="M39" s="24">
        <f>SUMIFS(M40:M79,A40:A79,"P")</f>
        <v>0</v>
      </c>
      <c r="N39" s="25"/>
    </row>
    <row r="40">
      <c r="A40" s="1" t="s">
        <v>504</v>
      </c>
      <c r="B40" s="1">
        <v>8</v>
      </c>
      <c r="C40" s="26" t="s">
        <v>9990</v>
      </c>
      <c r="D40" t="s">
        <v>506</v>
      </c>
      <c r="E40" s="27" t="s">
        <v>9991</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5.5">
      <c r="A42" s="1" t="s">
        <v>511</v>
      </c>
      <c r="E42" s="32" t="s">
        <v>9992</v>
      </c>
    </row>
    <row r="43" ht="25.5">
      <c r="A43" s="1" t="s">
        <v>513</v>
      </c>
      <c r="E43" s="27" t="s">
        <v>6051</v>
      </c>
    </row>
    <row r="44">
      <c r="A44" s="1" t="s">
        <v>504</v>
      </c>
      <c r="B44" s="1">
        <v>9</v>
      </c>
      <c r="C44" s="26" t="s">
        <v>9993</v>
      </c>
      <c r="D44" t="s">
        <v>506</v>
      </c>
      <c r="E44" s="27" t="s">
        <v>9994</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5.5">
      <c r="A46" s="1" t="s">
        <v>511</v>
      </c>
      <c r="E46" s="32" t="s">
        <v>538</v>
      </c>
    </row>
    <row r="47" ht="25.5">
      <c r="A47" s="1" t="s">
        <v>513</v>
      </c>
      <c r="E47" s="27" t="s">
        <v>6051</v>
      </c>
    </row>
    <row r="48" ht="25.5">
      <c r="A48" s="1" t="s">
        <v>504</v>
      </c>
      <c r="B48" s="1">
        <v>10</v>
      </c>
      <c r="C48" s="26" t="s">
        <v>9995</v>
      </c>
      <c r="D48" t="s">
        <v>506</v>
      </c>
      <c r="E48" s="27" t="s">
        <v>9996</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8.25">
      <c r="A50" s="1" t="s">
        <v>511</v>
      </c>
      <c r="E50" s="32" t="s">
        <v>9997</v>
      </c>
    </row>
    <row r="51" ht="25.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5.5">
      <c r="A54" s="1" t="s">
        <v>511</v>
      </c>
      <c r="E54" s="32" t="s">
        <v>9998</v>
      </c>
    </row>
    <row r="55" ht="25.5">
      <c r="A55" s="1" t="s">
        <v>513</v>
      </c>
      <c r="E55" s="27" t="s">
        <v>6051</v>
      </c>
    </row>
    <row r="56" ht="25.5">
      <c r="A56" s="1" t="s">
        <v>504</v>
      </c>
      <c r="B56" s="1">
        <v>12</v>
      </c>
      <c r="C56" s="26" t="s">
        <v>9999</v>
      </c>
      <c r="D56" t="s">
        <v>506</v>
      </c>
      <c r="E56" s="27" t="s">
        <v>10000</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8.25">
      <c r="A58" s="1" t="s">
        <v>511</v>
      </c>
      <c r="E58" s="32" t="s">
        <v>10001</v>
      </c>
    </row>
    <row r="59">
      <c r="A59" s="1" t="s">
        <v>513</v>
      </c>
      <c r="E59" s="27" t="s">
        <v>506</v>
      </c>
    </row>
    <row r="60" ht="25.5">
      <c r="A60" s="1" t="s">
        <v>504</v>
      </c>
      <c r="B60" s="1">
        <v>13</v>
      </c>
      <c r="C60" s="26" t="s">
        <v>10002</v>
      </c>
      <c r="D60" t="s">
        <v>506</v>
      </c>
      <c r="E60" s="27" t="s">
        <v>10003</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8.25">
      <c r="A62" s="1" t="s">
        <v>511</v>
      </c>
      <c r="E62" s="32" t="s">
        <v>10004</v>
      </c>
    </row>
    <row r="63" ht="25.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3.75">
      <c r="A66" s="1" t="s">
        <v>511</v>
      </c>
      <c r="E66" s="32" t="s">
        <v>10005</v>
      </c>
    </row>
    <row r="67" ht="25.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5.5">
      <c r="A70" s="1" t="s">
        <v>511</v>
      </c>
      <c r="E70" s="32" t="s">
        <v>10006</v>
      </c>
    </row>
    <row r="71" ht="25.5">
      <c r="A71" s="1" t="s">
        <v>513</v>
      </c>
      <c r="E71" s="27" t="s">
        <v>6051</v>
      </c>
    </row>
    <row r="72">
      <c r="A72" s="1" t="s">
        <v>504</v>
      </c>
      <c r="B72" s="1">
        <v>16</v>
      </c>
      <c r="C72" s="26" t="s">
        <v>10007</v>
      </c>
      <c r="D72" t="s">
        <v>506</v>
      </c>
      <c r="E72" s="27" t="s">
        <v>10008</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5.5">
      <c r="A74" s="1" t="s">
        <v>511</v>
      </c>
      <c r="E74" s="32" t="s">
        <v>10009</v>
      </c>
    </row>
    <row r="75" ht="25.5">
      <c r="A75" s="1" t="s">
        <v>513</v>
      </c>
      <c r="E75" s="27" t="s">
        <v>6051</v>
      </c>
    </row>
    <row r="76">
      <c r="A76" s="1" t="s">
        <v>504</v>
      </c>
      <c r="B76" s="1">
        <v>17</v>
      </c>
      <c r="C76" s="26" t="s">
        <v>8673</v>
      </c>
      <c r="D76" t="s">
        <v>506</v>
      </c>
      <c r="E76" s="27" t="s">
        <v>8674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8.25">
      <c r="A78" s="1" t="s">
        <v>511</v>
      </c>
      <c r="E78" s="32" t="s">
        <v>10010</v>
      </c>
    </row>
    <row r="79" ht="25.5">
      <c r="A79" s="1" t="s">
        <v>513</v>
      </c>
      <c r="E79" s="27" t="s">
        <v>6051</v>
      </c>
    </row>
    <row r="80">
      <c r="A80" s="1" t="s">
        <v>501</v>
      </c>
      <c r="C80" s="22" t="s">
        <v>604</v>
      </c>
      <c r="E80" s="23" t="s">
        <v>3448</v>
      </c>
      <c r="L80" s="24">
        <f>SUMIFS(L81:L96,A81:A96,"P")</f>
        <v>0</v>
      </c>
      <c r="M80" s="24">
        <f>SUMIFS(M81:M96,A81:A96,"P")</f>
        <v>0</v>
      </c>
      <c r="N80" s="25"/>
    </row>
    <row r="81" ht="25.5">
      <c r="A81" s="1" t="s">
        <v>504</v>
      </c>
      <c r="B81" s="1">
        <v>18</v>
      </c>
      <c r="C81" s="26" t="s">
        <v>10011</v>
      </c>
      <c r="D81" t="s">
        <v>506</v>
      </c>
      <c r="E81" s="27" t="s">
        <v>10012</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6.5">
      <c r="A83" s="1" t="s">
        <v>511</v>
      </c>
      <c r="E83" s="32" t="s">
        <v>10013</v>
      </c>
    </row>
    <row r="84">
      <c r="A84" s="1" t="s">
        <v>513</v>
      </c>
      <c r="E84" s="27" t="s">
        <v>506</v>
      </c>
    </row>
    <row r="85">
      <c r="A85" s="1" t="s">
        <v>504</v>
      </c>
      <c r="B85" s="1">
        <v>19</v>
      </c>
      <c r="C85" s="26" t="s">
        <v>10014</v>
      </c>
      <c r="D85" t="s">
        <v>506</v>
      </c>
      <c r="E85" s="27" t="s">
        <v>10015</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6.5">
      <c r="A87" s="1" t="s">
        <v>511</v>
      </c>
      <c r="E87" s="32" t="s">
        <v>10016</v>
      </c>
    </row>
    <row r="88" ht="25.5">
      <c r="A88" s="1" t="s">
        <v>513</v>
      </c>
      <c r="E88" s="27" t="s">
        <v>6051</v>
      </c>
    </row>
    <row r="89">
      <c r="A89" s="1" t="s">
        <v>504</v>
      </c>
      <c r="B89" s="1">
        <v>20</v>
      </c>
      <c r="C89" s="26" t="s">
        <v>10017</v>
      </c>
      <c r="D89" t="s">
        <v>506</v>
      </c>
      <c r="E89" s="27" t="s">
        <v>10018</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6.5">
      <c r="A91" s="1" t="s">
        <v>511</v>
      </c>
      <c r="E91" s="32" t="s">
        <v>10016</v>
      </c>
    </row>
    <row r="92" ht="25.5">
      <c r="A92" s="1" t="s">
        <v>513</v>
      </c>
      <c r="E92" s="27" t="s">
        <v>6051</v>
      </c>
    </row>
    <row r="93" ht="25.5">
      <c r="A93" s="1" t="s">
        <v>504</v>
      </c>
      <c r="B93" s="1">
        <v>21</v>
      </c>
      <c r="C93" s="26" t="s">
        <v>10019</v>
      </c>
      <c r="D93" t="s">
        <v>506</v>
      </c>
      <c r="E93" s="27" t="s">
        <v>10020</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5.5">
      <c r="A95" s="1" t="s">
        <v>511</v>
      </c>
      <c r="E95" s="32" t="s">
        <v>10021</v>
      </c>
    </row>
    <row r="96" ht="25.5">
      <c r="A96" s="1" t="s">
        <v>513</v>
      </c>
      <c r="E96" s="27" t="s">
        <v>6051</v>
      </c>
    </row>
    <row r="97">
      <c r="A97" s="1" t="s">
        <v>501</v>
      </c>
      <c r="C97" s="22" t="s">
        <v>857</v>
      </c>
      <c r="E97" s="23" t="s">
        <v>3456</v>
      </c>
      <c r="L97" s="24">
        <f>SUMIFS(L98:L121,A98:A121,"P")</f>
        <v>0</v>
      </c>
      <c r="M97" s="24">
        <f>SUMIFS(M98:M121,A98:A121,"P")</f>
        <v>0</v>
      </c>
      <c r="N97" s="25"/>
    </row>
    <row r="98" ht="38.25">
      <c r="A98" s="1" t="s">
        <v>504</v>
      </c>
      <c r="B98" s="1">
        <v>22</v>
      </c>
      <c r="C98" s="26" t="s">
        <v>10022</v>
      </c>
      <c r="D98" t="s">
        <v>506</v>
      </c>
      <c r="E98" s="27" t="s">
        <v>10023</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8.25">
      <c r="A100" s="1" t="s">
        <v>511</v>
      </c>
      <c r="E100" s="32" t="s">
        <v>10024</v>
      </c>
    </row>
    <row r="101">
      <c r="A101" s="1" t="s">
        <v>513</v>
      </c>
      <c r="E101" s="27" t="s">
        <v>506</v>
      </c>
    </row>
    <row r="102" ht="25.5">
      <c r="A102" s="1" t="s">
        <v>504</v>
      </c>
      <c r="B102" s="1">
        <v>23</v>
      </c>
      <c r="C102" s="26" t="s">
        <v>10025</v>
      </c>
      <c r="D102" t="s">
        <v>506</v>
      </c>
      <c r="E102" s="27" t="s">
        <v>10026</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8.25">
      <c r="A104" s="1" t="s">
        <v>511</v>
      </c>
      <c r="E104" s="32" t="s">
        <v>10027</v>
      </c>
    </row>
    <row r="105" ht="25.5">
      <c r="A105" s="1" t="s">
        <v>513</v>
      </c>
      <c r="E105" s="27" t="s">
        <v>6051</v>
      </c>
    </row>
    <row r="106" ht="25.5">
      <c r="A106" s="1" t="s">
        <v>504</v>
      </c>
      <c r="B106" s="1">
        <v>24</v>
      </c>
      <c r="C106" s="26" t="s">
        <v>10028</v>
      </c>
      <c r="D106" t="s">
        <v>506</v>
      </c>
      <c r="E106" s="27" t="s">
        <v>10029</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8.25">
      <c r="A108" s="1" t="s">
        <v>511</v>
      </c>
      <c r="E108" s="32" t="s">
        <v>10027</v>
      </c>
    </row>
    <row r="109" ht="25.5">
      <c r="A109" s="1" t="s">
        <v>513</v>
      </c>
      <c r="E109" s="27" t="s">
        <v>6051</v>
      </c>
    </row>
    <row r="110" ht="25.5">
      <c r="A110" s="1" t="s">
        <v>504</v>
      </c>
      <c r="B110" s="1">
        <v>25</v>
      </c>
      <c r="C110" s="26" t="s">
        <v>10030</v>
      </c>
      <c r="D110" t="s">
        <v>506</v>
      </c>
      <c r="E110" s="27" t="s">
        <v>10031</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8.25">
      <c r="A112" s="1" t="s">
        <v>511</v>
      </c>
      <c r="E112" s="32" t="s">
        <v>10032</v>
      </c>
    </row>
    <row r="113" ht="25.5">
      <c r="A113" s="1" t="s">
        <v>513</v>
      </c>
      <c r="E113" s="27" t="s">
        <v>6051</v>
      </c>
    </row>
    <row r="114" ht="25.5">
      <c r="A114" s="1" t="s">
        <v>504</v>
      </c>
      <c r="B114" s="1">
        <v>26</v>
      </c>
      <c r="C114" s="26" t="s">
        <v>10033</v>
      </c>
      <c r="D114" t="s">
        <v>506</v>
      </c>
      <c r="E114" s="27" t="s">
        <v>10034</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8.25">
      <c r="A116" s="1" t="s">
        <v>511</v>
      </c>
      <c r="E116" s="32" t="s">
        <v>10032</v>
      </c>
    </row>
    <row r="117" ht="25.5">
      <c r="A117" s="1" t="s">
        <v>513</v>
      </c>
      <c r="E117" s="27" t="s">
        <v>6051</v>
      </c>
    </row>
    <row r="118" ht="38.25">
      <c r="A118" s="1" t="s">
        <v>504</v>
      </c>
      <c r="B118" s="1">
        <v>27</v>
      </c>
      <c r="C118" s="26" t="s">
        <v>10035</v>
      </c>
      <c r="D118" t="s">
        <v>506</v>
      </c>
      <c r="E118" s="27" t="s">
        <v>10036</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5">
      <c r="A119" s="1" t="s">
        <v>510</v>
      </c>
      <c r="E119" s="27" t="s">
        <v>10037</v>
      </c>
    </row>
    <row r="120" ht="25.5">
      <c r="A120" s="1" t="s">
        <v>511</v>
      </c>
      <c r="E120" s="32" t="s">
        <v>10038</v>
      </c>
    </row>
    <row r="121" ht="25.5">
      <c r="A121" s="1" t="s">
        <v>513</v>
      </c>
      <c r="E121" s="27" t="s">
        <v>6051</v>
      </c>
    </row>
    <row r="122">
      <c r="A122" s="1" t="s">
        <v>501</v>
      </c>
      <c r="C122" s="22" t="s">
        <v>5104</v>
      </c>
      <c r="E122" s="23" t="s">
        <v>8764</v>
      </c>
      <c r="L122" s="24">
        <f>SUMIFS(L123:L150,A123:A150,"P")</f>
        <v>0</v>
      </c>
      <c r="M122" s="24">
        <f>SUMIFS(M123:M150,A123:A150,"P")</f>
        <v>0</v>
      </c>
      <c r="N122" s="25"/>
    </row>
    <row r="123" ht="25.5">
      <c r="A123" s="1" t="s">
        <v>504</v>
      </c>
      <c r="B123" s="1">
        <v>28</v>
      </c>
      <c r="C123" s="26" t="s">
        <v>10039</v>
      </c>
      <c r="D123" t="s">
        <v>506</v>
      </c>
      <c r="E123" s="27" t="s">
        <v>10040</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5.5">
      <c r="A125" s="1" t="s">
        <v>511</v>
      </c>
      <c r="E125" s="32" t="s">
        <v>10041</v>
      </c>
    </row>
    <row r="126">
      <c r="A126" s="1" t="s">
        <v>513</v>
      </c>
      <c r="E126" s="27" t="s">
        <v>506</v>
      </c>
    </row>
    <row r="127">
      <c r="A127" s="1" t="s">
        <v>504</v>
      </c>
      <c r="B127" s="1">
        <v>29</v>
      </c>
      <c r="C127" s="26" t="s">
        <v>10042</v>
      </c>
      <c r="D127" t="s">
        <v>506</v>
      </c>
      <c r="E127" s="27" t="s">
        <v>10043</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5.5">
      <c r="A129" s="1" t="s">
        <v>511</v>
      </c>
      <c r="E129" s="32" t="s">
        <v>10041</v>
      </c>
    </row>
    <row r="130" ht="25.5">
      <c r="A130" s="1" t="s">
        <v>513</v>
      </c>
      <c r="E130" s="27" t="s">
        <v>6051</v>
      </c>
    </row>
    <row r="131" ht="38.25">
      <c r="A131" s="1" t="s">
        <v>504</v>
      </c>
      <c r="B131" s="1">
        <v>30</v>
      </c>
      <c r="C131" s="26" t="s">
        <v>10044</v>
      </c>
      <c r="D131" t="s">
        <v>506</v>
      </c>
      <c r="E131" s="27" t="s">
        <v>10045</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10046</v>
      </c>
    </row>
    <row r="133" ht="63.75">
      <c r="A133" s="1" t="s">
        <v>511</v>
      </c>
      <c r="E133" s="32" t="s">
        <v>10047</v>
      </c>
    </row>
    <row r="134" ht="25.5">
      <c r="A134" s="1" t="s">
        <v>513</v>
      </c>
      <c r="E134" s="27" t="s">
        <v>6051</v>
      </c>
    </row>
    <row r="135">
      <c r="A135" s="1" t="s">
        <v>504</v>
      </c>
      <c r="B135" s="1">
        <v>31</v>
      </c>
      <c r="C135" s="26" t="s">
        <v>10048</v>
      </c>
      <c r="D135" t="s">
        <v>506</v>
      </c>
      <c r="E135" s="27" t="s">
        <v>10049</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5.5">
      <c r="A137" s="1" t="s">
        <v>511</v>
      </c>
      <c r="E137" s="32" t="s">
        <v>10050</v>
      </c>
    </row>
    <row r="138" ht="25.5">
      <c r="A138" s="1" t="s">
        <v>513</v>
      </c>
      <c r="E138" s="27" t="s">
        <v>6051</v>
      </c>
    </row>
    <row r="139" ht="25.5">
      <c r="A139" s="1" t="s">
        <v>504</v>
      </c>
      <c r="B139" s="1">
        <v>32</v>
      </c>
      <c r="C139" s="26" t="s">
        <v>10051</v>
      </c>
      <c r="D139" t="s">
        <v>506</v>
      </c>
      <c r="E139" s="27" t="s">
        <v>10052</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5.5">
      <c r="A141" s="1" t="s">
        <v>511</v>
      </c>
      <c r="E141" s="32" t="s">
        <v>10041</v>
      </c>
    </row>
    <row r="142" ht="25.5">
      <c r="A142" s="1" t="s">
        <v>513</v>
      </c>
      <c r="E142" s="27" t="s">
        <v>6051</v>
      </c>
    </row>
    <row r="143" ht="25.5">
      <c r="A143" s="1" t="s">
        <v>504</v>
      </c>
      <c r="B143" s="1">
        <v>33</v>
      </c>
      <c r="C143" s="26" t="s">
        <v>10053</v>
      </c>
      <c r="D143" t="s">
        <v>506</v>
      </c>
      <c r="E143" s="27" t="s">
        <v>10054</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5.5">
      <c r="A145" s="1" t="s">
        <v>511</v>
      </c>
      <c r="E145" s="32" t="s">
        <v>10055</v>
      </c>
    </row>
    <row r="146">
      <c r="A146" s="1" t="s">
        <v>513</v>
      </c>
      <c r="E146" s="27" t="s">
        <v>506</v>
      </c>
    </row>
    <row r="147" ht="25.5">
      <c r="A147" s="1" t="s">
        <v>504</v>
      </c>
      <c r="B147" s="1">
        <v>34</v>
      </c>
      <c r="C147" s="26" t="s">
        <v>10056</v>
      </c>
      <c r="D147" t="s">
        <v>506</v>
      </c>
      <c r="E147" s="27" t="s">
        <v>10057</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10058</v>
      </c>
    </row>
    <row r="150" ht="25.5">
      <c r="A150" s="1" t="s">
        <v>513</v>
      </c>
      <c r="E150" s="27" t="s">
        <v>6051</v>
      </c>
    </row>
    <row r="151">
      <c r="A151" s="1" t="s">
        <v>501</v>
      </c>
      <c r="C151" s="22" t="s">
        <v>6162</v>
      </c>
      <c r="E151" s="23" t="s">
        <v>6163</v>
      </c>
      <c r="L151" s="24">
        <f>SUMIFS(L152:L199,A152:A199,"P")</f>
        <v>0</v>
      </c>
      <c r="M151" s="24">
        <f>SUMIFS(M152:M199,A152:A199,"P")</f>
        <v>0</v>
      </c>
      <c r="N151" s="25"/>
    </row>
    <row r="152" ht="25.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8.25">
      <c r="A154" s="1" t="s">
        <v>511</v>
      </c>
      <c r="E154" s="32" t="s">
        <v>10059</v>
      </c>
    </row>
    <row r="155" ht="25.5">
      <c r="A155" s="1" t="s">
        <v>513</v>
      </c>
      <c r="E155" s="27" t="s">
        <v>6051</v>
      </c>
    </row>
    <row r="156">
      <c r="A156" s="1" t="s">
        <v>504</v>
      </c>
      <c r="B156" s="1">
        <v>36</v>
      </c>
      <c r="C156" s="26" t="s">
        <v>8825</v>
      </c>
      <c r="D156" t="s">
        <v>597</v>
      </c>
      <c r="E156" s="27" t="s">
        <v>8826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10060</v>
      </c>
    </row>
    <row r="159" ht="25.5">
      <c r="A159" s="1" t="s">
        <v>513</v>
      </c>
      <c r="E159" s="27" t="s">
        <v>6051</v>
      </c>
    </row>
    <row r="160" ht="25.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8.25">
      <c r="A162" s="1" t="s">
        <v>511</v>
      </c>
      <c r="E162" s="32" t="s">
        <v>10061</v>
      </c>
    </row>
    <row r="163" ht="25.5">
      <c r="A163" s="1" t="s">
        <v>513</v>
      </c>
      <c r="E163" s="27" t="s">
        <v>6051</v>
      </c>
    </row>
    <row r="164">
      <c r="A164" s="1" t="s">
        <v>504</v>
      </c>
      <c r="B164" s="1">
        <v>38</v>
      </c>
      <c r="C164" s="26" t="s">
        <v>8825</v>
      </c>
      <c r="D164" t="s">
        <v>601</v>
      </c>
      <c r="E164" s="27" t="s">
        <v>8826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5.5">
      <c r="A166" s="1" t="s">
        <v>511</v>
      </c>
      <c r="E166" s="32" t="s">
        <v>10062</v>
      </c>
    </row>
    <row r="167" ht="25.5">
      <c r="A167" s="1" t="s">
        <v>513</v>
      </c>
      <c r="E167" s="27" t="s">
        <v>6051</v>
      </c>
    </row>
    <row r="168">
      <c r="A168" s="1" t="s">
        <v>504</v>
      </c>
      <c r="B168" s="1">
        <v>39</v>
      </c>
      <c r="C168" s="26" t="s">
        <v>8828</v>
      </c>
      <c r="D168" t="s">
        <v>506</v>
      </c>
      <c r="E168" s="27" t="s">
        <v>8829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8.25">
      <c r="A170" s="1" t="s">
        <v>511</v>
      </c>
      <c r="E170" s="32" t="s">
        <v>10059</v>
      </c>
    </row>
    <row r="171" ht="25.5">
      <c r="A171" s="1" t="s">
        <v>513</v>
      </c>
      <c r="E171" s="27" t="s">
        <v>6051</v>
      </c>
    </row>
    <row r="172" ht="38.25">
      <c r="A172" s="1" t="s">
        <v>504</v>
      </c>
      <c r="B172" s="1">
        <v>40</v>
      </c>
      <c r="C172" s="26" t="s">
        <v>10063</v>
      </c>
      <c r="D172" t="s">
        <v>597</v>
      </c>
      <c r="E172" s="27" t="s">
        <v>10064</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5.5">
      <c r="A174" s="1" t="s">
        <v>511</v>
      </c>
      <c r="E174" s="32" t="s">
        <v>10065</v>
      </c>
    </row>
    <row r="175" ht="25.5">
      <c r="A175" s="1" t="s">
        <v>513</v>
      </c>
      <c r="E175" s="27" t="s">
        <v>6051</v>
      </c>
    </row>
    <row r="176">
      <c r="A176" s="1" t="s">
        <v>504</v>
      </c>
      <c r="B176" s="1">
        <v>41</v>
      </c>
      <c r="C176" s="26" t="s">
        <v>10066</v>
      </c>
      <c r="D176" t="s">
        <v>506</v>
      </c>
      <c r="E176" s="27" t="s">
        <v>10067</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8.25">
      <c r="A178" s="1" t="s">
        <v>511</v>
      </c>
      <c r="E178" s="32" t="s">
        <v>10061</v>
      </c>
    </row>
    <row r="179" ht="25.5">
      <c r="A179" s="1" t="s">
        <v>513</v>
      </c>
      <c r="E179" s="27" t="s">
        <v>6051</v>
      </c>
    </row>
    <row r="180" ht="38.25">
      <c r="A180" s="1" t="s">
        <v>504</v>
      </c>
      <c r="B180" s="1">
        <v>42</v>
      </c>
      <c r="C180" s="26" t="s">
        <v>10063</v>
      </c>
      <c r="D180" t="s">
        <v>601</v>
      </c>
      <c r="E180" s="27" t="s">
        <v>10064</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5.5">
      <c r="A182" s="1" t="s">
        <v>511</v>
      </c>
      <c r="E182" s="32" t="s">
        <v>10068</v>
      </c>
    </row>
    <row r="183" ht="25.5">
      <c r="A183" s="1" t="s">
        <v>513</v>
      </c>
      <c r="E183" s="27" t="s">
        <v>6051</v>
      </c>
    </row>
    <row r="184" ht="38.25">
      <c r="A184" s="1" t="s">
        <v>504</v>
      </c>
      <c r="B184" s="1">
        <v>43</v>
      </c>
      <c r="C184" s="26" t="s">
        <v>10069</v>
      </c>
      <c r="D184" t="s">
        <v>506</v>
      </c>
      <c r="E184" s="27" t="s">
        <v>10070</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10071</v>
      </c>
    </row>
    <row r="186" ht="38.25">
      <c r="A186" s="1" t="s">
        <v>511</v>
      </c>
      <c r="E186" s="32" t="s">
        <v>10072</v>
      </c>
    </row>
    <row r="187" ht="25.5">
      <c r="A187" s="1" t="s">
        <v>513</v>
      </c>
      <c r="E187" s="27" t="s">
        <v>6051</v>
      </c>
    </row>
    <row r="188" ht="25.5">
      <c r="A188" s="1" t="s">
        <v>504</v>
      </c>
      <c r="B188" s="1">
        <v>44</v>
      </c>
      <c r="C188" s="26" t="s">
        <v>10073</v>
      </c>
      <c r="D188" t="s">
        <v>506</v>
      </c>
      <c r="E188" s="27" t="s">
        <v>10074</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10075</v>
      </c>
    </row>
    <row r="191" ht="25.5">
      <c r="A191" s="1" t="s">
        <v>513</v>
      </c>
      <c r="E191" s="27" t="s">
        <v>6051</v>
      </c>
    </row>
    <row r="192" ht="25.5">
      <c r="A192" s="1" t="s">
        <v>504</v>
      </c>
      <c r="B192" s="1">
        <v>45</v>
      </c>
      <c r="C192" s="26" t="s">
        <v>10076</v>
      </c>
      <c r="D192" t="s">
        <v>506</v>
      </c>
      <c r="E192" s="27" t="s">
        <v>10077</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8.25">
      <c r="A194" s="1" t="s">
        <v>511</v>
      </c>
      <c r="E194" s="32" t="s">
        <v>10078</v>
      </c>
    </row>
    <row r="195" ht="25.5">
      <c r="A195" s="1" t="s">
        <v>513</v>
      </c>
      <c r="E195" s="27" t="s">
        <v>6051</v>
      </c>
    </row>
    <row r="196" ht="38.25">
      <c r="A196" s="1" t="s">
        <v>504</v>
      </c>
      <c r="B196" s="1">
        <v>46</v>
      </c>
      <c r="C196" s="26" t="s">
        <v>10063</v>
      </c>
      <c r="D196" t="s">
        <v>604</v>
      </c>
      <c r="E196" s="27" t="s">
        <v>10064</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10079</v>
      </c>
    </row>
    <row r="199" ht="25.5">
      <c r="A199" s="1" t="s">
        <v>513</v>
      </c>
      <c r="E199" s="27" t="s">
        <v>6051</v>
      </c>
    </row>
    <row r="200">
      <c r="A200" s="1" t="s">
        <v>501</v>
      </c>
      <c r="C200" s="22" t="s">
        <v>8841</v>
      </c>
      <c r="E200" s="23" t="s">
        <v>8842</v>
      </c>
      <c r="L200" s="24">
        <f>SUMIFS(L201:L224,A201:A224,"P")</f>
        <v>0</v>
      </c>
      <c r="M200" s="24">
        <f>SUMIFS(M201:M224,A201:A224,"P")</f>
        <v>0</v>
      </c>
      <c r="N200" s="25"/>
    </row>
    <row r="201" ht="25.5">
      <c r="A201" s="1" t="s">
        <v>504</v>
      </c>
      <c r="B201" s="1">
        <v>47</v>
      </c>
      <c r="C201" s="26" t="s">
        <v>10080</v>
      </c>
      <c r="D201" t="s">
        <v>506</v>
      </c>
      <c r="E201" s="27" t="s">
        <v>10081</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8.25">
      <c r="A203" s="1" t="s">
        <v>511</v>
      </c>
      <c r="E203" s="32" t="s">
        <v>10082</v>
      </c>
    </row>
    <row r="204" ht="25.5">
      <c r="A204" s="1" t="s">
        <v>513</v>
      </c>
      <c r="E204" s="27" t="s">
        <v>6051</v>
      </c>
    </row>
    <row r="205">
      <c r="A205" s="1" t="s">
        <v>504</v>
      </c>
      <c r="B205" s="1">
        <v>48</v>
      </c>
      <c r="C205" s="26" t="s">
        <v>10083</v>
      </c>
      <c r="D205" t="s">
        <v>506</v>
      </c>
      <c r="E205" s="27" t="s">
        <v>10084</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5.5">
      <c r="A207" s="1" t="s">
        <v>511</v>
      </c>
      <c r="E207" s="32" t="s">
        <v>10085</v>
      </c>
    </row>
    <row r="208" ht="25.5">
      <c r="A208" s="1" t="s">
        <v>513</v>
      </c>
      <c r="E208" s="27" t="s">
        <v>6051</v>
      </c>
    </row>
    <row r="209" ht="25.5">
      <c r="A209" s="1" t="s">
        <v>504</v>
      </c>
      <c r="B209" s="1">
        <v>49</v>
      </c>
      <c r="C209" s="26" t="s">
        <v>10086</v>
      </c>
      <c r="D209" t="s">
        <v>506</v>
      </c>
      <c r="E209" s="27" t="s">
        <v>10087</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8.25">
      <c r="A211" s="1" t="s">
        <v>511</v>
      </c>
      <c r="E211" s="32" t="s">
        <v>10072</v>
      </c>
    </row>
    <row r="212" ht="25.5">
      <c r="A212" s="1" t="s">
        <v>513</v>
      </c>
      <c r="E212" s="27" t="s">
        <v>6051</v>
      </c>
    </row>
    <row r="213">
      <c r="A213" s="1" t="s">
        <v>504</v>
      </c>
      <c r="B213" s="1">
        <v>50</v>
      </c>
      <c r="C213" s="26" t="s">
        <v>10088</v>
      </c>
      <c r="D213" t="s">
        <v>506</v>
      </c>
      <c r="E213" s="27" t="s">
        <v>10089</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5.5">
      <c r="A215" s="1" t="s">
        <v>511</v>
      </c>
      <c r="E215" s="32" t="s">
        <v>10090</v>
      </c>
    </row>
    <row r="216" ht="25.5">
      <c r="A216" s="1" t="s">
        <v>513</v>
      </c>
      <c r="E216" s="27" t="s">
        <v>6051</v>
      </c>
    </row>
    <row r="217" ht="25.5">
      <c r="A217" s="1" t="s">
        <v>504</v>
      </c>
      <c r="B217" s="1">
        <v>51</v>
      </c>
      <c r="C217" s="26" t="s">
        <v>10091</v>
      </c>
      <c r="D217" t="s">
        <v>506</v>
      </c>
      <c r="E217" s="27" t="s">
        <v>10092</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8.25">
      <c r="A219" s="1" t="s">
        <v>511</v>
      </c>
      <c r="E219" s="32" t="s">
        <v>10082</v>
      </c>
    </row>
    <row r="220" ht="25.5">
      <c r="A220" s="1" t="s">
        <v>513</v>
      </c>
      <c r="E220" s="27" t="s">
        <v>6051</v>
      </c>
    </row>
    <row r="221">
      <c r="A221" s="1" t="s">
        <v>504</v>
      </c>
      <c r="B221" s="1">
        <v>52</v>
      </c>
      <c r="C221" s="26" t="s">
        <v>10093</v>
      </c>
      <c r="D221" t="s">
        <v>506</v>
      </c>
      <c r="E221" s="27" t="s">
        <v>10094</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5.5">
      <c r="A223" s="1" t="s">
        <v>511</v>
      </c>
      <c r="E223" s="32" t="s">
        <v>10095</v>
      </c>
    </row>
    <row r="224" ht="25.5">
      <c r="A224" s="1" t="s">
        <v>513</v>
      </c>
      <c r="E224" s="27" t="s">
        <v>6051</v>
      </c>
    </row>
    <row r="225">
      <c r="A225" s="1" t="s">
        <v>501</v>
      </c>
      <c r="C225" s="22" t="s">
        <v>2583</v>
      </c>
      <c r="E225" s="23" t="s">
        <v>7216</v>
      </c>
      <c r="L225" s="24">
        <f>SUMIFS(L226:L481,A226:A481,"P")</f>
        <v>0</v>
      </c>
      <c r="M225" s="24">
        <f>SUMIFS(M226:M481,A226:A481,"P")</f>
        <v>0</v>
      </c>
      <c r="N225" s="25"/>
    </row>
    <row r="226" ht="25.5">
      <c r="A226" s="1" t="s">
        <v>504</v>
      </c>
      <c r="B226" s="1">
        <v>53</v>
      </c>
      <c r="C226" s="26" t="s">
        <v>9015</v>
      </c>
      <c r="D226" t="s">
        <v>506</v>
      </c>
      <c r="E226" s="27" t="s">
        <v>9016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5.5">
      <c r="A228" s="1" t="s">
        <v>511</v>
      </c>
      <c r="E228" s="32" t="s">
        <v>10096</v>
      </c>
    </row>
    <row r="229" ht="25.5">
      <c r="A229" s="1" t="s">
        <v>513</v>
      </c>
      <c r="E229" s="27" t="s">
        <v>6051</v>
      </c>
    </row>
    <row r="230">
      <c r="A230" s="1" t="s">
        <v>504</v>
      </c>
      <c r="B230" s="1">
        <v>54</v>
      </c>
      <c r="C230" s="26" t="s">
        <v>9018</v>
      </c>
      <c r="D230" t="s">
        <v>506</v>
      </c>
      <c r="E230" s="27" t="s">
        <v>9019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5.5">
      <c r="A232" s="1" t="s">
        <v>511</v>
      </c>
      <c r="E232" s="32" t="s">
        <v>10097</v>
      </c>
    </row>
    <row r="233" ht="25.5">
      <c r="A233" s="1" t="s">
        <v>513</v>
      </c>
      <c r="E233" s="27" t="s">
        <v>6051</v>
      </c>
    </row>
    <row r="234">
      <c r="A234" s="1" t="s">
        <v>504</v>
      </c>
      <c r="B234" s="1">
        <v>55</v>
      </c>
      <c r="C234" s="26" t="s">
        <v>9021</v>
      </c>
      <c r="D234" t="s">
        <v>506</v>
      </c>
      <c r="E234" s="27" t="s">
        <v>9022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5.5">
      <c r="A236" s="1" t="s">
        <v>511</v>
      </c>
      <c r="E236" s="32" t="s">
        <v>10098</v>
      </c>
    </row>
    <row r="237">
      <c r="A237" s="1" t="s">
        <v>513</v>
      </c>
      <c r="E237" s="27" t="s">
        <v>506</v>
      </c>
    </row>
    <row r="238" ht="25.5">
      <c r="A238" s="1" t="s">
        <v>504</v>
      </c>
      <c r="B238" s="1">
        <v>56</v>
      </c>
      <c r="C238" s="26" t="s">
        <v>9051</v>
      </c>
      <c r="D238" t="s">
        <v>506</v>
      </c>
      <c r="E238" s="27" t="s">
        <v>9052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5.5">
      <c r="A240" s="1" t="s">
        <v>511</v>
      </c>
      <c r="E240" s="32" t="s">
        <v>10099</v>
      </c>
    </row>
    <row r="241" ht="25.5">
      <c r="A241" s="1" t="s">
        <v>513</v>
      </c>
      <c r="E241" s="27" t="s">
        <v>6051</v>
      </c>
    </row>
    <row r="242">
      <c r="A242" s="1" t="s">
        <v>504</v>
      </c>
      <c r="B242" s="1">
        <v>57</v>
      </c>
      <c r="C242" s="26" t="s">
        <v>9054</v>
      </c>
      <c r="D242" t="s">
        <v>506</v>
      </c>
      <c r="E242" s="27" t="s">
        <v>9055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5.5">
      <c r="A244" s="1" t="s">
        <v>511</v>
      </c>
      <c r="E244" s="32" t="s">
        <v>10100</v>
      </c>
    </row>
    <row r="245" ht="25.5">
      <c r="A245" s="1" t="s">
        <v>513</v>
      </c>
      <c r="E245" s="27" t="s">
        <v>6051</v>
      </c>
    </row>
    <row r="246" ht="25.5">
      <c r="A246" s="1" t="s">
        <v>504</v>
      </c>
      <c r="B246" s="1">
        <v>58</v>
      </c>
      <c r="C246" s="26" t="s">
        <v>10101</v>
      </c>
      <c r="D246" t="s">
        <v>597</v>
      </c>
      <c r="E246" s="27" t="s">
        <v>10102</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5.5">
      <c r="A248" s="1" t="s">
        <v>511</v>
      </c>
      <c r="E248" s="32" t="s">
        <v>1442</v>
      </c>
    </row>
    <row r="249" ht="25.5">
      <c r="A249" s="1" t="s">
        <v>513</v>
      </c>
      <c r="E249" s="27" t="s">
        <v>6051</v>
      </c>
    </row>
    <row r="250">
      <c r="A250" s="1" t="s">
        <v>504</v>
      </c>
      <c r="B250" s="1">
        <v>59</v>
      </c>
      <c r="C250" s="26" t="s">
        <v>9066</v>
      </c>
      <c r="D250" t="s">
        <v>506</v>
      </c>
      <c r="E250" s="27" t="s">
        <v>9067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5.5">
      <c r="A252" s="1" t="s">
        <v>511</v>
      </c>
      <c r="E252" s="32" t="s">
        <v>9090</v>
      </c>
    </row>
    <row r="253" ht="25.5">
      <c r="A253" s="1" t="s">
        <v>513</v>
      </c>
      <c r="E253" s="27" t="s">
        <v>6051</v>
      </c>
    </row>
    <row r="254" ht="25.5">
      <c r="A254" s="1" t="s">
        <v>504</v>
      </c>
      <c r="B254" s="1">
        <v>60</v>
      </c>
      <c r="C254" s="26" t="s">
        <v>10101</v>
      </c>
      <c r="D254" t="s">
        <v>601</v>
      </c>
      <c r="E254" s="27" t="s">
        <v>10102</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5.5">
      <c r="A256" s="1" t="s">
        <v>511</v>
      </c>
      <c r="E256" s="32" t="s">
        <v>928</v>
      </c>
    </row>
    <row r="257" ht="25.5">
      <c r="A257" s="1" t="s">
        <v>513</v>
      </c>
      <c r="E257" s="27" t="s">
        <v>6051</v>
      </c>
    </row>
    <row r="258">
      <c r="A258" s="1" t="s">
        <v>504</v>
      </c>
      <c r="B258" s="1">
        <v>61</v>
      </c>
      <c r="C258" s="26" t="s">
        <v>9072</v>
      </c>
      <c r="D258" t="s">
        <v>506</v>
      </c>
      <c r="E258" s="27" t="s">
        <v>9073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5.5">
      <c r="A260" s="1" t="s">
        <v>511</v>
      </c>
      <c r="E260" s="32" t="s">
        <v>10103</v>
      </c>
    </row>
    <row r="261" ht="25.5">
      <c r="A261" s="1" t="s">
        <v>513</v>
      </c>
      <c r="E261" s="27" t="s">
        <v>6051</v>
      </c>
    </row>
    <row r="262" ht="25.5">
      <c r="A262" s="1" t="s">
        <v>504</v>
      </c>
      <c r="B262" s="1">
        <v>62</v>
      </c>
      <c r="C262" s="26" t="s">
        <v>10104</v>
      </c>
      <c r="D262" t="s">
        <v>506</v>
      </c>
      <c r="E262" s="27" t="s">
        <v>10105</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5.5">
      <c r="A264" s="1" t="s">
        <v>511</v>
      </c>
      <c r="E264" s="32" t="s">
        <v>928</v>
      </c>
    </row>
    <row r="265" ht="25.5">
      <c r="A265" s="1" t="s">
        <v>513</v>
      </c>
      <c r="E265" s="27" t="s">
        <v>6051</v>
      </c>
    </row>
    <row r="266">
      <c r="A266" s="1" t="s">
        <v>504</v>
      </c>
      <c r="B266" s="1">
        <v>63</v>
      </c>
      <c r="C266" s="26" t="s">
        <v>9078</v>
      </c>
      <c r="D266" t="s">
        <v>506</v>
      </c>
      <c r="E266" s="27" t="s">
        <v>9079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5.5">
      <c r="A268" s="1" t="s">
        <v>511</v>
      </c>
      <c r="E268" s="32" t="s">
        <v>10103</v>
      </c>
    </row>
    <row r="269" ht="25.5">
      <c r="A269" s="1" t="s">
        <v>513</v>
      </c>
      <c r="E269" s="27" t="s">
        <v>6051</v>
      </c>
    </row>
    <row r="270" ht="25.5">
      <c r="A270" s="1" t="s">
        <v>504</v>
      </c>
      <c r="B270" s="1">
        <v>64</v>
      </c>
      <c r="C270" s="26" t="s">
        <v>10106</v>
      </c>
      <c r="D270" t="s">
        <v>506</v>
      </c>
      <c r="E270" s="27" t="s">
        <v>10107</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5.5">
      <c r="A272" s="1" t="s">
        <v>511</v>
      </c>
      <c r="E272" s="32" t="s">
        <v>666</v>
      </c>
    </row>
    <row r="273" ht="25.5">
      <c r="A273" s="1" t="s">
        <v>513</v>
      </c>
      <c r="E273" s="27" t="s">
        <v>6051</v>
      </c>
    </row>
    <row r="274">
      <c r="A274" s="1" t="s">
        <v>504</v>
      </c>
      <c r="B274" s="1">
        <v>65</v>
      </c>
      <c r="C274" s="26" t="s">
        <v>9083</v>
      </c>
      <c r="D274" t="s">
        <v>506</v>
      </c>
      <c r="E274" s="27" t="s">
        <v>9084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5.5">
      <c r="A276" s="1" t="s">
        <v>511</v>
      </c>
      <c r="E276" s="32" t="s">
        <v>10100</v>
      </c>
    </row>
    <row r="277" ht="25.5">
      <c r="A277" s="1" t="s">
        <v>513</v>
      </c>
      <c r="E277" s="27" t="s">
        <v>6051</v>
      </c>
    </row>
    <row r="278" ht="25.5">
      <c r="A278" s="1" t="s">
        <v>504</v>
      </c>
      <c r="B278" s="1">
        <v>66</v>
      </c>
      <c r="C278" s="26" t="s">
        <v>9091</v>
      </c>
      <c r="D278" t="s">
        <v>506</v>
      </c>
      <c r="E278" s="27" t="s">
        <v>9092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5.5">
      <c r="A280" s="1" t="s">
        <v>511</v>
      </c>
      <c r="E280" s="32" t="s">
        <v>10108</v>
      </c>
    </row>
    <row r="281" ht="25.5">
      <c r="A281" s="1" t="s">
        <v>513</v>
      </c>
      <c r="E281" s="27" t="s">
        <v>6051</v>
      </c>
    </row>
    <row r="282" ht="25.5">
      <c r="A282" s="1" t="s">
        <v>504</v>
      </c>
      <c r="B282" s="1">
        <v>67</v>
      </c>
      <c r="C282" s="26" t="s">
        <v>10109</v>
      </c>
      <c r="D282" t="s">
        <v>506</v>
      </c>
      <c r="E282" s="27" t="s">
        <v>10110</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5.5">
      <c r="A284" s="1" t="s">
        <v>511</v>
      </c>
      <c r="E284" s="32" t="s">
        <v>10111</v>
      </c>
    </row>
    <row r="285" ht="25.5">
      <c r="A285" s="1" t="s">
        <v>513</v>
      </c>
      <c r="E285" s="27" t="s">
        <v>6051</v>
      </c>
    </row>
    <row r="286" ht="25.5">
      <c r="A286" s="1" t="s">
        <v>504</v>
      </c>
      <c r="B286" s="1">
        <v>68</v>
      </c>
      <c r="C286" s="26" t="s">
        <v>10112</v>
      </c>
      <c r="D286" t="s">
        <v>506</v>
      </c>
      <c r="E286" s="27" t="s">
        <v>10113</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5.5">
      <c r="A288" s="1" t="s">
        <v>511</v>
      </c>
      <c r="E288" s="32" t="s">
        <v>10111</v>
      </c>
    </row>
    <row r="289" ht="25.5">
      <c r="A289" s="1" t="s">
        <v>513</v>
      </c>
      <c r="E289" s="27" t="s">
        <v>6051</v>
      </c>
    </row>
    <row r="290" ht="25.5">
      <c r="A290" s="1" t="s">
        <v>504</v>
      </c>
      <c r="B290" s="1">
        <v>69</v>
      </c>
      <c r="C290" s="26" t="s">
        <v>9094</v>
      </c>
      <c r="D290" t="s">
        <v>506</v>
      </c>
      <c r="E290" s="27" t="s">
        <v>10114</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5.5">
      <c r="A292" s="1" t="s">
        <v>511</v>
      </c>
      <c r="E292" s="32" t="s">
        <v>10115</v>
      </c>
    </row>
    <row r="293" ht="25.5">
      <c r="A293" s="1" t="s">
        <v>513</v>
      </c>
      <c r="E293" s="27" t="s">
        <v>6051</v>
      </c>
    </row>
    <row r="294" ht="25.5">
      <c r="A294" s="1" t="s">
        <v>504</v>
      </c>
      <c r="B294" s="1">
        <v>70</v>
      </c>
      <c r="C294" s="26" t="s">
        <v>9103</v>
      </c>
      <c r="D294" t="s">
        <v>506</v>
      </c>
      <c r="E294" s="27" t="s">
        <v>9104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5.5">
      <c r="A296" s="1" t="s">
        <v>511</v>
      </c>
      <c r="E296" s="32" t="s">
        <v>521</v>
      </c>
    </row>
    <row r="297" ht="25.5">
      <c r="A297" s="1" t="s">
        <v>513</v>
      </c>
      <c r="E297" s="27" t="s">
        <v>6051</v>
      </c>
    </row>
    <row r="298">
      <c r="A298" s="1" t="s">
        <v>504</v>
      </c>
      <c r="B298" s="1">
        <v>71</v>
      </c>
      <c r="C298" s="26" t="s">
        <v>10116</v>
      </c>
      <c r="D298" t="s">
        <v>506</v>
      </c>
      <c r="E298" s="27" t="s">
        <v>10117</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5.5">
      <c r="A300" s="1" t="s">
        <v>511</v>
      </c>
      <c r="E300" s="32" t="s">
        <v>521</v>
      </c>
    </row>
    <row r="301">
      <c r="A301" s="1" t="s">
        <v>513</v>
      </c>
      <c r="E301" s="27" t="s">
        <v>506</v>
      </c>
    </row>
    <row r="302" ht="25.5">
      <c r="A302" s="1" t="s">
        <v>504</v>
      </c>
      <c r="B302" s="1">
        <v>72</v>
      </c>
      <c r="C302" s="26" t="s">
        <v>10118</v>
      </c>
      <c r="D302" t="s">
        <v>506</v>
      </c>
      <c r="E302" s="27" t="s">
        <v>10119</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5.5">
      <c r="A304" s="1" t="s">
        <v>511</v>
      </c>
      <c r="E304" s="32" t="s">
        <v>526</v>
      </c>
    </row>
    <row r="305" ht="25.5">
      <c r="A305" s="1" t="s">
        <v>513</v>
      </c>
      <c r="E305" s="27" t="s">
        <v>6051</v>
      </c>
    </row>
    <row r="306">
      <c r="A306" s="1" t="s">
        <v>504</v>
      </c>
      <c r="B306" s="1">
        <v>73</v>
      </c>
      <c r="C306" s="26" t="s">
        <v>10120</v>
      </c>
      <c r="D306" t="s">
        <v>506</v>
      </c>
      <c r="E306" s="27" t="s">
        <v>10121</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5.5">
      <c r="A308" s="1" t="s">
        <v>511</v>
      </c>
      <c r="E308" s="32" t="s">
        <v>526</v>
      </c>
    </row>
    <row r="309" ht="25.5">
      <c r="A309" s="1" t="s">
        <v>513</v>
      </c>
      <c r="E309" s="27" t="s">
        <v>6051</v>
      </c>
    </row>
    <row r="310" ht="25.5">
      <c r="A310" s="1" t="s">
        <v>504</v>
      </c>
      <c r="B310" s="1">
        <v>74</v>
      </c>
      <c r="C310" s="26" t="s">
        <v>9144</v>
      </c>
      <c r="D310" t="s">
        <v>506</v>
      </c>
      <c r="E310" s="27" t="s">
        <v>9145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5.5">
      <c r="A312" s="1" t="s">
        <v>511</v>
      </c>
      <c r="E312" s="32" t="s">
        <v>671</v>
      </c>
    </row>
    <row r="313" ht="25.5">
      <c r="A313" s="1" t="s">
        <v>513</v>
      </c>
      <c r="E313" s="27" t="s">
        <v>6051</v>
      </c>
    </row>
    <row r="314">
      <c r="A314" s="1" t="s">
        <v>504</v>
      </c>
      <c r="B314" s="1">
        <v>75</v>
      </c>
      <c r="C314" s="26" t="s">
        <v>10122</v>
      </c>
      <c r="D314" t="s">
        <v>506</v>
      </c>
      <c r="E314" s="27" t="s">
        <v>10123</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5.5">
      <c r="A316" s="1" t="s">
        <v>511</v>
      </c>
      <c r="E316" s="32" t="s">
        <v>671</v>
      </c>
    </row>
    <row r="317" ht="25.5">
      <c r="A317" s="1" t="s">
        <v>513</v>
      </c>
      <c r="E317" s="27" t="s">
        <v>6051</v>
      </c>
    </row>
    <row r="318">
      <c r="A318" s="1" t="s">
        <v>504</v>
      </c>
      <c r="B318" s="1">
        <v>76</v>
      </c>
      <c r="C318" s="26" t="s">
        <v>9152</v>
      </c>
      <c r="D318" t="s">
        <v>506</v>
      </c>
      <c r="E318" s="27" t="s">
        <v>9153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5.5">
      <c r="A320" s="1" t="s">
        <v>511</v>
      </c>
      <c r="E320" s="32" t="s">
        <v>657</v>
      </c>
    </row>
    <row r="321" ht="25.5">
      <c r="A321" s="1" t="s">
        <v>513</v>
      </c>
      <c r="E321" s="27" t="s">
        <v>6051</v>
      </c>
    </row>
    <row r="322">
      <c r="A322" s="1" t="s">
        <v>504</v>
      </c>
      <c r="B322" s="1">
        <v>77</v>
      </c>
      <c r="C322" s="26" t="s">
        <v>9155</v>
      </c>
      <c r="D322" t="s">
        <v>506</v>
      </c>
      <c r="E322" s="27" t="s">
        <v>9156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5.5">
      <c r="A324" s="1" t="s">
        <v>511</v>
      </c>
      <c r="E324" s="32" t="s">
        <v>671</v>
      </c>
    </row>
    <row r="325" ht="25.5">
      <c r="A325" s="1" t="s">
        <v>513</v>
      </c>
      <c r="E325" s="27" t="s">
        <v>6051</v>
      </c>
    </row>
    <row r="326">
      <c r="A326" s="1" t="s">
        <v>504</v>
      </c>
      <c r="B326" s="1">
        <v>78</v>
      </c>
      <c r="C326" s="26" t="s">
        <v>9158</v>
      </c>
      <c r="D326" t="s">
        <v>506</v>
      </c>
      <c r="E326" s="27" t="s">
        <v>9159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5.5">
      <c r="A328" s="1" t="s">
        <v>511</v>
      </c>
      <c r="E328" s="32" t="s">
        <v>671</v>
      </c>
    </row>
    <row r="329" ht="25.5">
      <c r="A329" s="1" t="s">
        <v>513</v>
      </c>
      <c r="E329" s="27" t="s">
        <v>6051</v>
      </c>
    </row>
    <row r="330">
      <c r="A330" s="1" t="s">
        <v>504</v>
      </c>
      <c r="B330" s="1">
        <v>79</v>
      </c>
      <c r="C330" s="26" t="s">
        <v>9166</v>
      </c>
      <c r="D330" t="s">
        <v>506</v>
      </c>
      <c r="E330" s="27" t="s">
        <v>9167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5.5">
      <c r="A332" s="1" t="s">
        <v>511</v>
      </c>
      <c r="E332" s="32" t="s">
        <v>521</v>
      </c>
    </row>
    <row r="333">
      <c r="A333" s="1" t="s">
        <v>513</v>
      </c>
      <c r="E333" s="27" t="s">
        <v>506</v>
      </c>
    </row>
    <row r="334">
      <c r="A334" s="1" t="s">
        <v>504</v>
      </c>
      <c r="B334" s="1">
        <v>80</v>
      </c>
      <c r="C334" s="26" t="s">
        <v>9168</v>
      </c>
      <c r="D334" t="s">
        <v>506</v>
      </c>
      <c r="E334" s="27" t="s">
        <v>9169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5.5">
      <c r="A336" s="1" t="s">
        <v>511</v>
      </c>
      <c r="E336" s="32" t="s">
        <v>521</v>
      </c>
    </row>
    <row r="337">
      <c r="A337" s="1" t="s">
        <v>513</v>
      </c>
      <c r="E337" s="27" t="s">
        <v>506</v>
      </c>
    </row>
    <row r="338">
      <c r="A338" s="1" t="s">
        <v>504</v>
      </c>
      <c r="B338" s="1">
        <v>81</v>
      </c>
      <c r="C338" s="26" t="s">
        <v>9176</v>
      </c>
      <c r="D338" t="s">
        <v>506</v>
      </c>
      <c r="E338" s="27" t="s">
        <v>9177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5.5">
      <c r="A340" s="1" t="s">
        <v>511</v>
      </c>
      <c r="E340" s="32" t="s">
        <v>521</v>
      </c>
    </row>
    <row r="341" ht="25.5">
      <c r="A341" s="1" t="s">
        <v>513</v>
      </c>
      <c r="E341" s="27" t="s">
        <v>6051</v>
      </c>
    </row>
    <row r="342">
      <c r="A342" s="1" t="s">
        <v>504</v>
      </c>
      <c r="B342" s="1">
        <v>82</v>
      </c>
      <c r="C342" s="26" t="s">
        <v>9183</v>
      </c>
      <c r="D342" t="s">
        <v>506</v>
      </c>
      <c r="E342" s="27" t="s">
        <v>9184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5.5">
      <c r="A344" s="1" t="s">
        <v>511</v>
      </c>
      <c r="E344" s="32" t="s">
        <v>521</v>
      </c>
    </row>
    <row r="345" ht="25.5">
      <c r="A345" s="1" t="s">
        <v>513</v>
      </c>
      <c r="E345" s="27" t="s">
        <v>6051</v>
      </c>
    </row>
    <row r="346" ht="25.5">
      <c r="A346" s="1" t="s">
        <v>504</v>
      </c>
      <c r="B346" s="1">
        <v>83</v>
      </c>
      <c r="C346" s="26" t="s">
        <v>9193</v>
      </c>
      <c r="D346" t="s">
        <v>506</v>
      </c>
      <c r="E346" s="27" t="s">
        <v>9194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5.5">
      <c r="A348" s="1" t="s">
        <v>511</v>
      </c>
      <c r="E348" s="32" t="s">
        <v>521</v>
      </c>
    </row>
    <row r="349" ht="25.5">
      <c r="A349" s="1" t="s">
        <v>513</v>
      </c>
      <c r="E349" s="27" t="s">
        <v>6051</v>
      </c>
    </row>
    <row r="350" ht="25.5">
      <c r="A350" s="1" t="s">
        <v>504</v>
      </c>
      <c r="B350" s="1">
        <v>84</v>
      </c>
      <c r="C350" s="26" t="s">
        <v>9195</v>
      </c>
      <c r="D350" t="s">
        <v>506</v>
      </c>
      <c r="E350" s="27" t="s">
        <v>9196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5.5">
      <c r="A352" s="1" t="s">
        <v>511</v>
      </c>
      <c r="E352" s="32" t="s">
        <v>521</v>
      </c>
    </row>
    <row r="353">
      <c r="A353" s="1" t="s">
        <v>513</v>
      </c>
      <c r="E353" s="27" t="s">
        <v>506</v>
      </c>
    </row>
    <row r="354">
      <c r="A354" s="1" t="s">
        <v>504</v>
      </c>
      <c r="B354" s="1">
        <v>85</v>
      </c>
      <c r="C354" s="26" t="s">
        <v>9198</v>
      </c>
      <c r="D354" t="s">
        <v>506</v>
      </c>
      <c r="E354" s="27" t="s">
        <v>9199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5.5">
      <c r="A356" s="1" t="s">
        <v>511</v>
      </c>
      <c r="E356" s="32" t="s">
        <v>526</v>
      </c>
    </row>
    <row r="357">
      <c r="A357" s="1" t="s">
        <v>513</v>
      </c>
      <c r="E357" s="27" t="s">
        <v>506</v>
      </c>
    </row>
    <row r="358">
      <c r="A358" s="1" t="s">
        <v>504</v>
      </c>
      <c r="B358" s="1">
        <v>86</v>
      </c>
      <c r="C358" s="26" t="s">
        <v>10124</v>
      </c>
      <c r="D358" t="s">
        <v>506</v>
      </c>
      <c r="E358" s="27" t="s">
        <v>9204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526</v>
      </c>
    </row>
    <row r="361">
      <c r="A361" s="1" t="s">
        <v>513</v>
      </c>
      <c r="E361" s="27" t="s">
        <v>506</v>
      </c>
    </row>
    <row r="362" ht="25.5">
      <c r="A362" s="1" t="s">
        <v>504</v>
      </c>
      <c r="B362" s="1">
        <v>87</v>
      </c>
      <c r="C362" s="26" t="s">
        <v>9216</v>
      </c>
      <c r="D362" t="s">
        <v>506</v>
      </c>
      <c r="E362" s="27" t="s">
        <v>9217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5.5">
      <c r="A364" s="1" t="s">
        <v>511</v>
      </c>
      <c r="E364" s="32" t="s">
        <v>657</v>
      </c>
    </row>
    <row r="365" ht="25.5">
      <c r="A365" s="1" t="s">
        <v>513</v>
      </c>
      <c r="E365" s="27" t="s">
        <v>6051</v>
      </c>
    </row>
    <row r="366">
      <c r="A366" s="1" t="s">
        <v>504</v>
      </c>
      <c r="B366" s="1">
        <v>88</v>
      </c>
      <c r="C366" s="26" t="s">
        <v>10125</v>
      </c>
      <c r="D366" t="s">
        <v>506</v>
      </c>
      <c r="E366" s="27" t="s">
        <v>10126</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5.5">
      <c r="A368" s="1" t="s">
        <v>511</v>
      </c>
      <c r="E368" s="32" t="s">
        <v>657</v>
      </c>
    </row>
    <row r="369">
      <c r="A369" s="1" t="s">
        <v>513</v>
      </c>
      <c r="E369" s="27" t="s">
        <v>506</v>
      </c>
    </row>
    <row r="370" ht="25.5">
      <c r="A370" s="1" t="s">
        <v>504</v>
      </c>
      <c r="B370" s="1">
        <v>89</v>
      </c>
      <c r="C370" s="26" t="s">
        <v>10127</v>
      </c>
      <c r="D370" t="s">
        <v>506</v>
      </c>
      <c r="E370" s="27" t="s">
        <v>10128</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5.5">
      <c r="A372" s="1" t="s">
        <v>511</v>
      </c>
      <c r="E372" s="32" t="s">
        <v>936</v>
      </c>
    </row>
    <row r="373" ht="25.5">
      <c r="A373" s="1" t="s">
        <v>513</v>
      </c>
      <c r="E373" s="27" t="s">
        <v>6051</v>
      </c>
    </row>
    <row r="374">
      <c r="A374" s="1" t="s">
        <v>504</v>
      </c>
      <c r="B374" s="1">
        <v>90</v>
      </c>
      <c r="C374" s="26" t="s">
        <v>9234</v>
      </c>
      <c r="D374" t="s">
        <v>506</v>
      </c>
      <c r="E374" s="27" t="s">
        <v>9235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5.5">
      <c r="A376" s="1" t="s">
        <v>511</v>
      </c>
      <c r="E376" s="32" t="s">
        <v>10129</v>
      </c>
    </row>
    <row r="377" ht="25.5">
      <c r="A377" s="1" t="s">
        <v>513</v>
      </c>
      <c r="E377" s="27" t="s">
        <v>6051</v>
      </c>
    </row>
    <row r="378" ht="38.25">
      <c r="A378" s="1" t="s">
        <v>504</v>
      </c>
      <c r="B378" s="1">
        <v>91</v>
      </c>
      <c r="C378" s="26" t="s">
        <v>9236</v>
      </c>
      <c r="D378" t="s">
        <v>597</v>
      </c>
      <c r="E378" s="27" t="s">
        <v>9237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5.5">
      <c r="A380" s="1" t="s">
        <v>511</v>
      </c>
      <c r="E380" s="32" t="s">
        <v>666</v>
      </c>
    </row>
    <row r="381" ht="25.5">
      <c r="A381" s="1" t="s">
        <v>513</v>
      </c>
      <c r="E381" s="27" t="s">
        <v>6051</v>
      </c>
    </row>
    <row r="382">
      <c r="A382" s="1" t="s">
        <v>504</v>
      </c>
      <c r="B382" s="1">
        <v>92</v>
      </c>
      <c r="C382" s="26" t="s">
        <v>9238</v>
      </c>
      <c r="D382" t="s">
        <v>506</v>
      </c>
      <c r="E382" s="27" t="s">
        <v>9239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5.5">
      <c r="A384" s="1" t="s">
        <v>511</v>
      </c>
      <c r="E384" s="32" t="s">
        <v>10100</v>
      </c>
    </row>
    <row r="385" ht="25.5">
      <c r="A385" s="1" t="s">
        <v>513</v>
      </c>
      <c r="E385" s="27" t="s">
        <v>6051</v>
      </c>
    </row>
    <row r="386" ht="38.25">
      <c r="A386" s="1" t="s">
        <v>504</v>
      </c>
      <c r="B386" s="1">
        <v>93</v>
      </c>
      <c r="C386" s="26" t="s">
        <v>9236</v>
      </c>
      <c r="D386" t="s">
        <v>601</v>
      </c>
      <c r="E386" s="27" t="s">
        <v>9237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666</v>
      </c>
    </row>
    <row r="389" ht="25.5">
      <c r="A389" s="1" t="s">
        <v>513</v>
      </c>
      <c r="E389" s="27" t="s">
        <v>6051</v>
      </c>
    </row>
    <row r="390">
      <c r="A390" s="1" t="s">
        <v>504</v>
      </c>
      <c r="B390" s="1">
        <v>94</v>
      </c>
      <c r="C390" s="26" t="s">
        <v>10130</v>
      </c>
      <c r="D390" t="s">
        <v>506</v>
      </c>
      <c r="E390" s="27" t="s">
        <v>10131</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10100</v>
      </c>
    </row>
    <row r="393" ht="25.5">
      <c r="A393" s="1" t="s">
        <v>513</v>
      </c>
      <c r="E393" s="27" t="s">
        <v>6051</v>
      </c>
    </row>
    <row r="394">
      <c r="A394" s="1" t="s">
        <v>504</v>
      </c>
      <c r="B394" s="1">
        <v>95</v>
      </c>
      <c r="C394" s="26" t="s">
        <v>9243</v>
      </c>
      <c r="D394" t="s">
        <v>506</v>
      </c>
      <c r="E394" s="27" t="s">
        <v>9244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936</v>
      </c>
    </row>
    <row r="397" ht="25.5">
      <c r="A397" s="1" t="s">
        <v>513</v>
      </c>
      <c r="E397" s="27" t="s">
        <v>6051</v>
      </c>
    </row>
    <row r="398">
      <c r="A398" s="1" t="s">
        <v>504</v>
      </c>
      <c r="B398" s="1">
        <v>96</v>
      </c>
      <c r="C398" s="26" t="s">
        <v>9246</v>
      </c>
      <c r="D398" t="s">
        <v>506</v>
      </c>
      <c r="E398" s="27" t="s">
        <v>9247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10132</v>
      </c>
    </row>
    <row r="401" ht="25.5">
      <c r="A401" s="1" t="s">
        <v>513</v>
      </c>
      <c r="E401" s="27" t="s">
        <v>6051</v>
      </c>
    </row>
    <row r="402">
      <c r="A402" s="1" t="s">
        <v>504</v>
      </c>
      <c r="B402" s="1">
        <v>97</v>
      </c>
      <c r="C402" s="26" t="s">
        <v>9248</v>
      </c>
      <c r="D402" t="s">
        <v>506</v>
      </c>
      <c r="E402" s="27" t="s">
        <v>9249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710</v>
      </c>
    </row>
    <row r="405" ht="25.5">
      <c r="A405" s="1" t="s">
        <v>513</v>
      </c>
      <c r="E405" s="27" t="s">
        <v>6051</v>
      </c>
    </row>
    <row r="406">
      <c r="A406" s="1" t="s">
        <v>504</v>
      </c>
      <c r="B406" s="1">
        <v>98</v>
      </c>
      <c r="C406" s="26" t="s">
        <v>9250</v>
      </c>
      <c r="D406" t="s">
        <v>506</v>
      </c>
      <c r="E406" s="27" t="s">
        <v>9251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666</v>
      </c>
    </row>
    <row r="409" ht="25.5">
      <c r="A409" s="1" t="s">
        <v>513</v>
      </c>
      <c r="E409" s="27" t="s">
        <v>6051</v>
      </c>
    </row>
    <row r="410">
      <c r="A410" s="1" t="s">
        <v>504</v>
      </c>
      <c r="B410" s="1">
        <v>99</v>
      </c>
      <c r="C410" s="26" t="s">
        <v>9252</v>
      </c>
      <c r="D410" t="s">
        <v>506</v>
      </c>
      <c r="E410" s="27" t="s">
        <v>9253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5.5">
      <c r="A412" s="1" t="s">
        <v>511</v>
      </c>
      <c r="E412" s="32" t="s">
        <v>2326</v>
      </c>
    </row>
    <row r="413" ht="25.5">
      <c r="A413" s="1" t="s">
        <v>513</v>
      </c>
      <c r="E413" s="27" t="s">
        <v>6051</v>
      </c>
    </row>
    <row r="414">
      <c r="A414" s="1" t="s">
        <v>504</v>
      </c>
      <c r="B414" s="1">
        <v>100</v>
      </c>
      <c r="C414" s="26" t="s">
        <v>9254</v>
      </c>
      <c r="D414" t="s">
        <v>506</v>
      </c>
      <c r="E414" s="27" t="s">
        <v>9255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647</v>
      </c>
    </row>
    <row r="417" ht="25.5">
      <c r="A417" s="1" t="s">
        <v>513</v>
      </c>
      <c r="E417" s="27" t="s">
        <v>6051</v>
      </c>
    </row>
    <row r="418">
      <c r="A418" s="1" t="s">
        <v>504</v>
      </c>
      <c r="B418" s="1">
        <v>101</v>
      </c>
      <c r="C418" s="26" t="s">
        <v>9256</v>
      </c>
      <c r="D418" t="s">
        <v>506</v>
      </c>
      <c r="E418" s="27" t="s">
        <v>9257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5.5">
      <c r="A420" s="1" t="s">
        <v>511</v>
      </c>
      <c r="E420" s="32" t="s">
        <v>10133</v>
      </c>
    </row>
    <row r="421" ht="25.5">
      <c r="A421" s="1" t="s">
        <v>513</v>
      </c>
      <c r="E421" s="27" t="s">
        <v>6051</v>
      </c>
    </row>
    <row r="422">
      <c r="A422" s="1" t="s">
        <v>504</v>
      </c>
      <c r="B422" s="1">
        <v>102</v>
      </c>
      <c r="C422" s="26" t="s">
        <v>10134</v>
      </c>
      <c r="D422" t="s">
        <v>506</v>
      </c>
      <c r="E422" s="27" t="s">
        <v>9263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5.5">
      <c r="A424" s="1" t="s">
        <v>511</v>
      </c>
      <c r="E424" s="32" t="s">
        <v>538</v>
      </c>
    </row>
    <row r="425">
      <c r="A425" s="1" t="s">
        <v>513</v>
      </c>
      <c r="E425" s="27" t="s">
        <v>506</v>
      </c>
    </row>
    <row r="426">
      <c r="A426" s="1" t="s">
        <v>504</v>
      </c>
      <c r="B426" s="1">
        <v>103</v>
      </c>
      <c r="C426" s="26" t="s">
        <v>10135</v>
      </c>
      <c r="D426" t="s">
        <v>506</v>
      </c>
      <c r="E426" s="27" t="s">
        <v>9265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5.5">
      <c r="A428" s="1" t="s">
        <v>511</v>
      </c>
      <c r="E428" s="32" t="s">
        <v>526</v>
      </c>
    </row>
    <row r="429">
      <c r="A429" s="1" t="s">
        <v>513</v>
      </c>
      <c r="E429" s="27" t="s">
        <v>506</v>
      </c>
    </row>
    <row r="430">
      <c r="A430" s="1" t="s">
        <v>504</v>
      </c>
      <c r="B430" s="1">
        <v>104</v>
      </c>
      <c r="C430" s="26" t="s">
        <v>9260</v>
      </c>
      <c r="D430" t="s">
        <v>506</v>
      </c>
      <c r="E430" s="27" t="s">
        <v>9261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5.5">
      <c r="A432" s="1" t="s">
        <v>511</v>
      </c>
      <c r="E432" s="32" t="s">
        <v>526</v>
      </c>
    </row>
    <row r="433" ht="25.5">
      <c r="A433" s="1" t="s">
        <v>513</v>
      </c>
      <c r="E433" s="27" t="s">
        <v>6051</v>
      </c>
    </row>
    <row r="434">
      <c r="A434" s="1" t="s">
        <v>504</v>
      </c>
      <c r="B434" s="1">
        <v>105</v>
      </c>
      <c r="C434" s="26" t="s">
        <v>9266</v>
      </c>
      <c r="D434" t="s">
        <v>506</v>
      </c>
      <c r="E434" s="27" t="s">
        <v>10136</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5.5">
      <c r="A436" s="1" t="s">
        <v>511</v>
      </c>
      <c r="E436" s="32" t="s">
        <v>526</v>
      </c>
    </row>
    <row r="437" ht="25.5">
      <c r="A437" s="1" t="s">
        <v>513</v>
      </c>
      <c r="E437" s="27" t="s">
        <v>6051</v>
      </c>
    </row>
    <row r="438">
      <c r="A438" s="1" t="s">
        <v>504</v>
      </c>
      <c r="B438" s="1">
        <v>106</v>
      </c>
      <c r="C438" s="26" t="s">
        <v>10137</v>
      </c>
      <c r="D438" t="s">
        <v>506</v>
      </c>
      <c r="E438" s="27" t="s">
        <v>10138</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5.5">
      <c r="A440" s="1" t="s">
        <v>511</v>
      </c>
      <c r="E440" s="32" t="s">
        <v>526</v>
      </c>
    </row>
    <row r="441" ht="25.5">
      <c r="A441" s="1" t="s">
        <v>513</v>
      </c>
      <c r="E441" s="27" t="s">
        <v>6051</v>
      </c>
    </row>
    <row r="442">
      <c r="A442" s="1" t="s">
        <v>504</v>
      </c>
      <c r="B442" s="1">
        <v>107</v>
      </c>
      <c r="C442" s="26" t="s">
        <v>9270</v>
      </c>
      <c r="D442" t="s">
        <v>506</v>
      </c>
      <c r="E442" s="27" t="s">
        <v>9271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5.5">
      <c r="A444" s="1" t="s">
        <v>511</v>
      </c>
      <c r="E444" s="32" t="s">
        <v>541</v>
      </c>
    </row>
    <row r="445" ht="25.5">
      <c r="A445" s="1" t="s">
        <v>513</v>
      </c>
      <c r="E445" s="27" t="s">
        <v>6051</v>
      </c>
    </row>
    <row r="446" ht="25.5">
      <c r="A446" s="1" t="s">
        <v>504</v>
      </c>
      <c r="B446" s="1">
        <v>108</v>
      </c>
      <c r="C446" s="26" t="s">
        <v>9272</v>
      </c>
      <c r="D446" t="s">
        <v>506</v>
      </c>
      <c r="E446" s="27" t="s">
        <v>9273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526</v>
      </c>
    </row>
    <row r="449" ht="25.5">
      <c r="A449" s="1" t="s">
        <v>513</v>
      </c>
      <c r="E449" s="27" t="s">
        <v>6051</v>
      </c>
    </row>
    <row r="450">
      <c r="A450" s="1" t="s">
        <v>504</v>
      </c>
      <c r="B450" s="1">
        <v>109</v>
      </c>
      <c r="C450" s="26" t="s">
        <v>9274</v>
      </c>
      <c r="D450" t="s">
        <v>506</v>
      </c>
      <c r="E450" s="27" t="s">
        <v>9275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5.5">
      <c r="A452" s="1" t="s">
        <v>511</v>
      </c>
      <c r="E452" s="32" t="s">
        <v>526</v>
      </c>
    </row>
    <row r="453" ht="25.5">
      <c r="A453" s="1" t="s">
        <v>513</v>
      </c>
      <c r="E453" s="27" t="s">
        <v>6051</v>
      </c>
    </row>
    <row r="454">
      <c r="A454" s="1" t="s">
        <v>504</v>
      </c>
      <c r="B454" s="1">
        <v>110</v>
      </c>
      <c r="C454" s="26" t="s">
        <v>9276</v>
      </c>
      <c r="D454" t="s">
        <v>506</v>
      </c>
      <c r="E454" s="27" t="s">
        <v>9277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5.5">
      <c r="A456" s="1" t="s">
        <v>511</v>
      </c>
      <c r="E456" s="32" t="s">
        <v>541</v>
      </c>
    </row>
    <row r="457" ht="25.5">
      <c r="A457" s="1" t="s">
        <v>513</v>
      </c>
      <c r="E457" s="27" t="s">
        <v>6051</v>
      </c>
    </row>
    <row r="458">
      <c r="A458" s="1" t="s">
        <v>504</v>
      </c>
      <c r="B458" s="1">
        <v>111</v>
      </c>
      <c r="C458" s="26" t="s">
        <v>9278</v>
      </c>
      <c r="D458" t="s">
        <v>506</v>
      </c>
      <c r="E458" s="27" t="s">
        <v>9279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526</v>
      </c>
    </row>
    <row r="461" ht="25.5">
      <c r="A461" s="1" t="s">
        <v>513</v>
      </c>
      <c r="E461" s="27" t="s">
        <v>6051</v>
      </c>
    </row>
    <row r="462">
      <c r="A462" s="1" t="s">
        <v>504</v>
      </c>
      <c r="B462" s="1">
        <v>112</v>
      </c>
      <c r="C462" s="26" t="s">
        <v>9280</v>
      </c>
      <c r="D462" t="s">
        <v>506</v>
      </c>
      <c r="E462" s="27" t="s">
        <v>9281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526</v>
      </c>
    </row>
    <row r="465" ht="25.5">
      <c r="A465" s="1" t="s">
        <v>513</v>
      </c>
      <c r="E465" s="27" t="s">
        <v>6051</v>
      </c>
    </row>
    <row r="466">
      <c r="A466" s="1" t="s">
        <v>504</v>
      </c>
      <c r="B466" s="1">
        <v>113</v>
      </c>
      <c r="C466" s="26" t="s">
        <v>9282</v>
      </c>
      <c r="D466" t="s">
        <v>506</v>
      </c>
      <c r="E466" s="27" t="s">
        <v>9283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526</v>
      </c>
    </row>
    <row r="469" ht="25.5">
      <c r="A469" s="1" t="s">
        <v>513</v>
      </c>
      <c r="E469" s="27" t="s">
        <v>6051</v>
      </c>
    </row>
    <row r="470">
      <c r="A470" s="1" t="s">
        <v>504</v>
      </c>
      <c r="B470" s="1">
        <v>114</v>
      </c>
      <c r="C470" s="26" t="s">
        <v>9284</v>
      </c>
      <c r="D470" t="s">
        <v>506</v>
      </c>
      <c r="E470" s="27" t="s">
        <v>9285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5.5">
      <c r="A472" s="1" t="s">
        <v>511</v>
      </c>
      <c r="E472" s="32" t="s">
        <v>526</v>
      </c>
    </row>
    <row r="473" ht="25.5">
      <c r="A473" s="1" t="s">
        <v>513</v>
      </c>
      <c r="E473" s="27" t="s">
        <v>6051</v>
      </c>
    </row>
    <row r="474" ht="25.5">
      <c r="A474" s="1" t="s">
        <v>504</v>
      </c>
      <c r="B474" s="1">
        <v>115</v>
      </c>
      <c r="C474" s="26" t="s">
        <v>10139</v>
      </c>
      <c r="D474" t="s">
        <v>506</v>
      </c>
      <c r="E474" s="27" t="s">
        <v>10140</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5.5">
      <c r="A476" s="1" t="s">
        <v>511</v>
      </c>
      <c r="E476" s="32" t="s">
        <v>521</v>
      </c>
    </row>
    <row r="477" ht="25.5">
      <c r="A477" s="1" t="s">
        <v>513</v>
      </c>
      <c r="E477" s="27" t="s">
        <v>6051</v>
      </c>
    </row>
    <row r="478" ht="25.5">
      <c r="A478" s="1" t="s">
        <v>504</v>
      </c>
      <c r="B478" s="1">
        <v>116</v>
      </c>
      <c r="C478" s="26" t="s">
        <v>9288</v>
      </c>
      <c r="D478" t="s">
        <v>506</v>
      </c>
      <c r="E478" s="27" t="s">
        <v>9289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5.5">
      <c r="A480" s="1" t="s">
        <v>511</v>
      </c>
      <c r="E480" s="32" t="s">
        <v>526</v>
      </c>
    </row>
    <row r="481" ht="25.5">
      <c r="A481" s="1" t="s">
        <v>513</v>
      </c>
      <c r="E481" s="27" t="s">
        <v>6051</v>
      </c>
    </row>
    <row r="482">
      <c r="A482" s="1" t="s">
        <v>501</v>
      </c>
      <c r="C482" s="22" t="s">
        <v>9335</v>
      </c>
      <c r="E482" s="23" t="s">
        <v>9336</v>
      </c>
      <c r="L482" s="24">
        <f>SUMIFS(L483:L534,A483:A534,"P")</f>
        <v>0</v>
      </c>
      <c r="M482" s="24">
        <f>SUMIFS(M483:M534,A483:A534,"P")</f>
        <v>0</v>
      </c>
      <c r="N482" s="25"/>
    </row>
    <row r="483" ht="25.5">
      <c r="A483" s="1" t="s">
        <v>504</v>
      </c>
      <c r="B483" s="1">
        <v>117</v>
      </c>
      <c r="C483" s="26" t="s">
        <v>9337</v>
      </c>
      <c r="D483" t="s">
        <v>506</v>
      </c>
      <c r="E483" s="27" t="s">
        <v>9338</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8.25">
      <c r="A485" s="1" t="s">
        <v>511</v>
      </c>
      <c r="E485" s="32" t="s">
        <v>10141</v>
      </c>
    </row>
    <row r="486" ht="25.5">
      <c r="A486" s="1" t="s">
        <v>513</v>
      </c>
      <c r="E486" s="27" t="s">
        <v>6051</v>
      </c>
    </row>
    <row r="487" ht="25.5">
      <c r="A487" s="1" t="s">
        <v>504</v>
      </c>
      <c r="B487" s="1">
        <v>118</v>
      </c>
      <c r="C487" s="26" t="s">
        <v>10142</v>
      </c>
      <c r="D487" t="s">
        <v>506</v>
      </c>
      <c r="E487" s="27" t="s">
        <v>10143</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2311</v>
      </c>
    </row>
    <row r="490" ht="25.5">
      <c r="A490" s="1" t="s">
        <v>513</v>
      </c>
      <c r="E490" s="27" t="s">
        <v>6051</v>
      </c>
    </row>
    <row r="491">
      <c r="A491" s="1" t="s">
        <v>504</v>
      </c>
      <c r="B491" s="1">
        <v>119</v>
      </c>
      <c r="C491" s="26" t="s">
        <v>10144</v>
      </c>
      <c r="D491" t="s">
        <v>506</v>
      </c>
      <c r="E491" s="27" t="s">
        <v>10145</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769</v>
      </c>
    </row>
    <row r="494" ht="25.5">
      <c r="A494" s="1" t="s">
        <v>513</v>
      </c>
      <c r="E494" s="27" t="s">
        <v>6051</v>
      </c>
    </row>
    <row r="495">
      <c r="A495" s="1" t="s">
        <v>504</v>
      </c>
      <c r="B495" s="1">
        <v>120</v>
      </c>
      <c r="C495" s="26" t="s">
        <v>10146</v>
      </c>
      <c r="D495" t="s">
        <v>506</v>
      </c>
      <c r="E495" s="27" t="s">
        <v>10147</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538</v>
      </c>
    </row>
    <row r="498" ht="25.5">
      <c r="A498" s="1" t="s">
        <v>513</v>
      </c>
      <c r="E498" s="27" t="s">
        <v>6051</v>
      </c>
    </row>
    <row r="499" ht="25.5">
      <c r="A499" s="1" t="s">
        <v>504</v>
      </c>
      <c r="B499" s="1">
        <v>121</v>
      </c>
      <c r="C499" s="26" t="s">
        <v>10148</v>
      </c>
      <c r="D499" t="s">
        <v>506</v>
      </c>
      <c r="E499" s="27" t="s">
        <v>10149</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10150</v>
      </c>
    </row>
    <row r="502" ht="25.5">
      <c r="A502" s="1" t="s">
        <v>513</v>
      </c>
      <c r="E502" s="27" t="s">
        <v>6051</v>
      </c>
    </row>
    <row r="503">
      <c r="A503" s="1" t="s">
        <v>504</v>
      </c>
      <c r="B503" s="1">
        <v>122</v>
      </c>
      <c r="C503" s="26" t="s">
        <v>10151</v>
      </c>
      <c r="D503" t="s">
        <v>506</v>
      </c>
      <c r="E503" s="27" t="s">
        <v>10152</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10153</v>
      </c>
    </row>
    <row r="506" ht="25.5">
      <c r="A506" s="1" t="s">
        <v>513</v>
      </c>
      <c r="E506" s="27" t="s">
        <v>6051</v>
      </c>
    </row>
    <row r="507" ht="38.25">
      <c r="A507" s="1" t="s">
        <v>504</v>
      </c>
      <c r="B507" s="1">
        <v>123</v>
      </c>
      <c r="C507" s="26" t="s">
        <v>10154</v>
      </c>
      <c r="D507" t="s">
        <v>506</v>
      </c>
      <c r="E507" s="27" t="s">
        <v>10155</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10156</v>
      </c>
    </row>
    <row r="509" ht="38.25">
      <c r="A509" s="1" t="s">
        <v>511</v>
      </c>
      <c r="E509" s="32" t="s">
        <v>10157</v>
      </c>
    </row>
    <row r="510" ht="25.5">
      <c r="A510" s="1" t="s">
        <v>513</v>
      </c>
      <c r="E510" s="27" t="s">
        <v>6051</v>
      </c>
    </row>
    <row r="511">
      <c r="A511" s="1" t="s">
        <v>504</v>
      </c>
      <c r="B511" s="1">
        <v>124</v>
      </c>
      <c r="C511" s="26" t="s">
        <v>10158</v>
      </c>
      <c r="D511" t="s">
        <v>506</v>
      </c>
      <c r="E511" s="27" t="s">
        <v>10159</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8.25">
      <c r="A513" s="1" t="s">
        <v>511</v>
      </c>
      <c r="E513" s="32" t="s">
        <v>10141</v>
      </c>
    </row>
    <row r="514" ht="25.5">
      <c r="A514" s="1" t="s">
        <v>513</v>
      </c>
      <c r="E514" s="27" t="s">
        <v>6051</v>
      </c>
    </row>
    <row r="515" ht="25.5">
      <c r="A515" s="1" t="s">
        <v>504</v>
      </c>
      <c r="B515" s="1">
        <v>125</v>
      </c>
      <c r="C515" s="26" t="s">
        <v>9345</v>
      </c>
      <c r="D515" t="s">
        <v>506</v>
      </c>
      <c r="E515" s="27" t="s">
        <v>9346</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10160</v>
      </c>
    </row>
    <row r="518" ht="25.5">
      <c r="A518" s="1" t="s">
        <v>513</v>
      </c>
      <c r="E518" s="27" t="s">
        <v>6051</v>
      </c>
    </row>
    <row r="519">
      <c r="A519" s="1" t="s">
        <v>504</v>
      </c>
      <c r="B519" s="1">
        <v>126</v>
      </c>
      <c r="C519" s="26" t="s">
        <v>9348</v>
      </c>
      <c r="D519" t="s">
        <v>597</v>
      </c>
      <c r="E519" s="27" t="s">
        <v>9349</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8.25">
      <c r="A521" s="1" t="s">
        <v>511</v>
      </c>
      <c r="E521" s="32" t="s">
        <v>10161</v>
      </c>
    </row>
    <row r="522" ht="25.5">
      <c r="A522" s="1" t="s">
        <v>513</v>
      </c>
      <c r="E522" s="27" t="s">
        <v>6051</v>
      </c>
    </row>
    <row r="523">
      <c r="A523" s="1" t="s">
        <v>504</v>
      </c>
      <c r="B523" s="1">
        <v>127</v>
      </c>
      <c r="C523" s="26" t="s">
        <v>9351</v>
      </c>
      <c r="D523" t="s">
        <v>506</v>
      </c>
      <c r="E523" s="27" t="s">
        <v>9352</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5.5">
      <c r="A525" s="1" t="s">
        <v>511</v>
      </c>
      <c r="E525" s="32" t="s">
        <v>10162</v>
      </c>
    </row>
    <row r="526" ht="25.5">
      <c r="A526" s="1" t="s">
        <v>513</v>
      </c>
      <c r="E526" s="27" t="s">
        <v>6051</v>
      </c>
    </row>
    <row r="527">
      <c r="A527" s="1" t="s">
        <v>504</v>
      </c>
      <c r="B527" s="1">
        <v>128</v>
      </c>
      <c r="C527" s="26" t="s">
        <v>9348</v>
      </c>
      <c r="D527" t="s">
        <v>601</v>
      </c>
      <c r="E527" s="27" t="s">
        <v>9349</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5.5">
      <c r="A529" s="1" t="s">
        <v>511</v>
      </c>
      <c r="E529" s="32" t="s">
        <v>10163</v>
      </c>
    </row>
    <row r="530" ht="25.5">
      <c r="A530" s="1" t="s">
        <v>513</v>
      </c>
      <c r="E530" s="27" t="s">
        <v>6051</v>
      </c>
    </row>
    <row r="531" ht="25.5">
      <c r="A531" s="1" t="s">
        <v>504</v>
      </c>
      <c r="B531" s="1">
        <v>129</v>
      </c>
      <c r="C531" s="26" t="s">
        <v>9355</v>
      </c>
      <c r="D531" t="s">
        <v>506</v>
      </c>
      <c r="E531" s="27" t="s">
        <v>9356</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3.75">
      <c r="A533" s="1" t="s">
        <v>511</v>
      </c>
      <c r="E533" s="32" t="s">
        <v>10164</v>
      </c>
    </row>
    <row r="534" ht="25.5">
      <c r="A534" s="1" t="s">
        <v>513</v>
      </c>
      <c r="E534" s="27" t="s">
        <v>6051</v>
      </c>
    </row>
    <row r="535">
      <c r="A535" s="1" t="s">
        <v>501</v>
      </c>
      <c r="C535" s="22" t="s">
        <v>9393</v>
      </c>
      <c r="E535" s="23" t="s">
        <v>9394</v>
      </c>
      <c r="L535" s="24">
        <f>SUMIFS(L536:L563,A536:A563,"P")</f>
        <v>0</v>
      </c>
      <c r="M535" s="24">
        <f>SUMIFS(M536:M563,A536:A563,"P")</f>
        <v>0</v>
      </c>
      <c r="N535" s="25"/>
    </row>
    <row r="536" ht="25.5">
      <c r="A536" s="1" t="s">
        <v>504</v>
      </c>
      <c r="B536" s="1">
        <v>130</v>
      </c>
      <c r="C536" s="26" t="s">
        <v>10165</v>
      </c>
      <c r="D536" t="s">
        <v>506</v>
      </c>
      <c r="E536" s="27" t="s">
        <v>10166</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10167</v>
      </c>
    </row>
    <row r="539" ht="25.5">
      <c r="A539" s="1" t="s">
        <v>513</v>
      </c>
      <c r="E539" s="27" t="s">
        <v>6051</v>
      </c>
    </row>
    <row r="540" ht="25.5">
      <c r="A540" s="1" t="s">
        <v>504</v>
      </c>
      <c r="B540" s="1">
        <v>131</v>
      </c>
      <c r="C540" s="26" t="s">
        <v>9395</v>
      </c>
      <c r="D540" t="s">
        <v>506</v>
      </c>
      <c r="E540" s="27" t="s">
        <v>9396</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10168</v>
      </c>
    </row>
    <row r="543" ht="25.5">
      <c r="A543" s="1" t="s">
        <v>513</v>
      </c>
      <c r="E543" s="27" t="s">
        <v>6051</v>
      </c>
    </row>
    <row r="544" ht="25.5">
      <c r="A544" s="1" t="s">
        <v>504</v>
      </c>
      <c r="B544" s="1">
        <v>132</v>
      </c>
      <c r="C544" s="26" t="s">
        <v>9401</v>
      </c>
      <c r="D544" t="s">
        <v>506</v>
      </c>
      <c r="E544" s="27" t="s">
        <v>9402</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10169</v>
      </c>
    </row>
    <row r="547" ht="25.5">
      <c r="A547" s="1" t="s">
        <v>513</v>
      </c>
      <c r="E547" s="27" t="s">
        <v>6051</v>
      </c>
    </row>
    <row r="548">
      <c r="A548" s="1" t="s">
        <v>504</v>
      </c>
      <c r="B548" s="1">
        <v>133</v>
      </c>
      <c r="C548" s="26" t="s">
        <v>10170</v>
      </c>
      <c r="D548" t="s">
        <v>506</v>
      </c>
      <c r="E548" s="27" t="s">
        <v>10171</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5.5">
      <c r="A550" s="1" t="s">
        <v>511</v>
      </c>
      <c r="E550" s="32" t="s">
        <v>10172</v>
      </c>
    </row>
    <row r="551">
      <c r="A551" s="1" t="s">
        <v>513</v>
      </c>
      <c r="E551" s="27" t="s">
        <v>506</v>
      </c>
    </row>
    <row r="552">
      <c r="A552" s="1" t="s">
        <v>504</v>
      </c>
      <c r="B552" s="1">
        <v>134</v>
      </c>
      <c r="C552" s="26" t="s">
        <v>9404</v>
      </c>
      <c r="D552" t="s">
        <v>506</v>
      </c>
      <c r="E552" s="27" t="s">
        <v>9405</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5.5">
      <c r="A554" s="1" t="s">
        <v>511</v>
      </c>
      <c r="E554" s="32" t="s">
        <v>10173</v>
      </c>
    </row>
    <row r="555" ht="25.5">
      <c r="A555" s="1" t="s">
        <v>513</v>
      </c>
      <c r="E555" s="27" t="s">
        <v>6051</v>
      </c>
    </row>
    <row r="556" ht="25.5">
      <c r="A556" s="1" t="s">
        <v>504</v>
      </c>
      <c r="B556" s="1">
        <v>135</v>
      </c>
      <c r="C556" s="26" t="s">
        <v>9407</v>
      </c>
      <c r="D556" t="s">
        <v>506</v>
      </c>
      <c r="E556" s="27" t="s">
        <v>9408</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5.5">
      <c r="A558" s="1" t="s">
        <v>511</v>
      </c>
      <c r="E558" s="32" t="s">
        <v>10174</v>
      </c>
    </row>
    <row r="559">
      <c r="A559" s="1" t="s">
        <v>513</v>
      </c>
      <c r="E559" s="27" t="s">
        <v>506</v>
      </c>
    </row>
    <row r="560" ht="25.5">
      <c r="A560" s="1" t="s">
        <v>504</v>
      </c>
      <c r="B560" s="1">
        <v>136</v>
      </c>
      <c r="C560" s="26" t="s">
        <v>9410</v>
      </c>
      <c r="D560" t="s">
        <v>506</v>
      </c>
      <c r="E560" s="27" t="s">
        <v>9411</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10175</v>
      </c>
    </row>
    <row r="563" ht="25.5">
      <c r="A563" s="1" t="s">
        <v>513</v>
      </c>
      <c r="E563" s="27" t="s">
        <v>6051</v>
      </c>
    </row>
    <row r="564">
      <c r="A564" s="1" t="s">
        <v>501</v>
      </c>
      <c r="C564" s="22" t="s">
        <v>9413</v>
      </c>
      <c r="E564" s="23" t="s">
        <v>9414</v>
      </c>
      <c r="L564" s="24">
        <f>SUMIFS(L565:L624,A565:A624,"P")</f>
        <v>0</v>
      </c>
      <c r="M564" s="24">
        <f>SUMIFS(M565:M624,A565:A624,"P")</f>
        <v>0</v>
      </c>
      <c r="N564" s="25"/>
    </row>
    <row r="565">
      <c r="A565" s="1" t="s">
        <v>504</v>
      </c>
      <c r="B565" s="1">
        <v>137</v>
      </c>
      <c r="C565" s="26" t="s">
        <v>9415</v>
      </c>
      <c r="D565" t="s">
        <v>506</v>
      </c>
      <c r="E565" s="27" t="s">
        <v>9416</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5.5">
      <c r="A567" s="1" t="s">
        <v>511</v>
      </c>
      <c r="E567" s="32" t="s">
        <v>10176</v>
      </c>
    </row>
    <row r="568" ht="25.5">
      <c r="A568" s="1" t="s">
        <v>513</v>
      </c>
      <c r="E568" s="27" t="s">
        <v>6051</v>
      </c>
    </row>
    <row r="569">
      <c r="A569" s="1" t="s">
        <v>504</v>
      </c>
      <c r="B569" s="1">
        <v>138</v>
      </c>
      <c r="C569" s="26" t="s">
        <v>10177</v>
      </c>
      <c r="D569" t="s">
        <v>506</v>
      </c>
      <c r="E569" s="27" t="s">
        <v>10178</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5.5">
      <c r="A571" s="1" t="s">
        <v>511</v>
      </c>
      <c r="E571" s="32" t="s">
        <v>10179</v>
      </c>
    </row>
    <row r="572" ht="25.5">
      <c r="A572" s="1" t="s">
        <v>513</v>
      </c>
      <c r="E572" s="27" t="s">
        <v>6051</v>
      </c>
    </row>
    <row r="573" ht="25.5">
      <c r="A573" s="1" t="s">
        <v>504</v>
      </c>
      <c r="B573" s="1">
        <v>139</v>
      </c>
      <c r="C573" s="26" t="s">
        <v>9423</v>
      </c>
      <c r="D573" t="s">
        <v>506</v>
      </c>
      <c r="E573" s="27" t="s">
        <v>9424</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5.5">
      <c r="A575" s="1" t="s">
        <v>511</v>
      </c>
      <c r="E575" s="32" t="s">
        <v>10160</v>
      </c>
    </row>
    <row r="576" ht="25.5">
      <c r="A576" s="1" t="s">
        <v>513</v>
      </c>
      <c r="E576" s="27" t="s">
        <v>6051</v>
      </c>
    </row>
    <row r="577" ht="25.5">
      <c r="A577" s="1" t="s">
        <v>504</v>
      </c>
      <c r="B577" s="1">
        <v>140</v>
      </c>
      <c r="C577" s="26" t="s">
        <v>9425</v>
      </c>
      <c r="D577" t="s">
        <v>506</v>
      </c>
      <c r="E577" s="27" t="s">
        <v>9426</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5.5">
      <c r="A579" s="1" t="s">
        <v>511</v>
      </c>
      <c r="E579" s="32" t="s">
        <v>10180</v>
      </c>
    </row>
    <row r="580" ht="25.5">
      <c r="A580" s="1" t="s">
        <v>513</v>
      </c>
      <c r="E580" s="27" t="s">
        <v>6051</v>
      </c>
    </row>
    <row r="581" ht="25.5">
      <c r="A581" s="1" t="s">
        <v>504</v>
      </c>
      <c r="B581" s="1">
        <v>141</v>
      </c>
      <c r="C581" s="26" t="s">
        <v>9428</v>
      </c>
      <c r="D581" t="s">
        <v>506</v>
      </c>
      <c r="E581" s="27" t="s">
        <v>9429</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5.5">
      <c r="A583" s="1" t="s">
        <v>511</v>
      </c>
      <c r="E583" s="32" t="s">
        <v>10181</v>
      </c>
    </row>
    <row r="584" ht="25.5">
      <c r="A584" s="1" t="s">
        <v>513</v>
      </c>
      <c r="E584" s="27" t="s">
        <v>6051</v>
      </c>
    </row>
    <row r="585" ht="38.25">
      <c r="A585" s="1" t="s">
        <v>504</v>
      </c>
      <c r="B585" s="1">
        <v>142</v>
      </c>
      <c r="C585" s="26" t="s">
        <v>9431</v>
      </c>
      <c r="D585" t="s">
        <v>506</v>
      </c>
      <c r="E585" s="27" t="s">
        <v>9432</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5.5">
      <c r="A587" s="1" t="s">
        <v>511</v>
      </c>
      <c r="E587" s="32" t="s">
        <v>657</v>
      </c>
    </row>
    <row r="588" ht="25.5">
      <c r="A588" s="1" t="s">
        <v>513</v>
      </c>
      <c r="E588" s="27" t="s">
        <v>6051</v>
      </c>
    </row>
    <row r="589">
      <c r="A589" s="1" t="s">
        <v>504</v>
      </c>
      <c r="B589" s="1">
        <v>143</v>
      </c>
      <c r="C589" s="26" t="s">
        <v>9433</v>
      </c>
      <c r="D589" t="s">
        <v>506</v>
      </c>
      <c r="E589" s="27" t="s">
        <v>9434</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5.5">
      <c r="A591" s="1" t="s">
        <v>511</v>
      </c>
      <c r="E591" s="32" t="s">
        <v>10182</v>
      </c>
    </row>
    <row r="592" ht="25.5">
      <c r="A592" s="1" t="s">
        <v>513</v>
      </c>
      <c r="E592" s="27" t="s">
        <v>6051</v>
      </c>
    </row>
    <row r="593">
      <c r="A593" s="1" t="s">
        <v>504</v>
      </c>
      <c r="B593" s="1">
        <v>144</v>
      </c>
      <c r="C593" s="26" t="s">
        <v>9440</v>
      </c>
      <c r="D593" t="s">
        <v>506</v>
      </c>
      <c r="E593" s="27" t="s">
        <v>9441</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5.5">
      <c r="A595" s="1" t="s">
        <v>511</v>
      </c>
      <c r="E595" s="32" t="s">
        <v>846</v>
      </c>
    </row>
    <row r="596" ht="25.5">
      <c r="A596" s="1" t="s">
        <v>513</v>
      </c>
      <c r="E596" s="27" t="s">
        <v>6051</v>
      </c>
    </row>
    <row r="597">
      <c r="A597" s="1" t="s">
        <v>504</v>
      </c>
      <c r="B597" s="1">
        <v>145</v>
      </c>
      <c r="C597" s="26" t="s">
        <v>9442</v>
      </c>
      <c r="D597" t="s">
        <v>506</v>
      </c>
      <c r="E597" s="27" t="s">
        <v>9443</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5.5">
      <c r="A599" s="1" t="s">
        <v>511</v>
      </c>
      <c r="E599" s="32" t="s">
        <v>10183</v>
      </c>
    </row>
    <row r="600" ht="25.5">
      <c r="A600" s="1" t="s">
        <v>513</v>
      </c>
      <c r="E600" s="27" t="s">
        <v>6051</v>
      </c>
    </row>
    <row r="601">
      <c r="A601" s="1" t="s">
        <v>504</v>
      </c>
      <c r="B601" s="1">
        <v>146</v>
      </c>
      <c r="C601" s="26" t="s">
        <v>9450</v>
      </c>
      <c r="D601" t="s">
        <v>506</v>
      </c>
      <c r="E601" s="27" t="s">
        <v>9451</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5.5">
      <c r="A603" s="1" t="s">
        <v>511</v>
      </c>
      <c r="E603" s="32" t="s">
        <v>10184</v>
      </c>
    </row>
    <row r="604" ht="25.5">
      <c r="A604" s="1" t="s">
        <v>513</v>
      </c>
      <c r="E604" s="27" t="s">
        <v>6051</v>
      </c>
    </row>
    <row r="605">
      <c r="A605" s="1" t="s">
        <v>504</v>
      </c>
      <c r="B605" s="1">
        <v>147</v>
      </c>
      <c r="C605" s="26" t="s">
        <v>9453</v>
      </c>
      <c r="D605" t="s">
        <v>506</v>
      </c>
      <c r="E605" s="27" t="s">
        <v>9454</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5.5">
      <c r="A607" s="1" t="s">
        <v>511</v>
      </c>
      <c r="E607" s="32" t="s">
        <v>710</v>
      </c>
    </row>
    <row r="608" ht="25.5">
      <c r="A608" s="1" t="s">
        <v>513</v>
      </c>
      <c r="E608" s="27" t="s">
        <v>6051</v>
      </c>
    </row>
    <row r="609">
      <c r="A609" s="1" t="s">
        <v>504</v>
      </c>
      <c r="B609" s="1">
        <v>148</v>
      </c>
      <c r="C609" s="26" t="s">
        <v>9461</v>
      </c>
      <c r="D609" t="s">
        <v>506</v>
      </c>
      <c r="E609" s="27" t="s">
        <v>9462</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5.5">
      <c r="A611" s="1" t="s">
        <v>511</v>
      </c>
      <c r="E611" s="32" t="s">
        <v>10185</v>
      </c>
    </row>
    <row r="612" ht="25.5">
      <c r="A612" s="1" t="s">
        <v>513</v>
      </c>
      <c r="E612" s="27" t="s">
        <v>6051</v>
      </c>
    </row>
    <row r="613">
      <c r="A613" s="1" t="s">
        <v>504</v>
      </c>
      <c r="B613" s="1">
        <v>149</v>
      </c>
      <c r="C613" s="26" t="s">
        <v>9464</v>
      </c>
      <c r="D613" t="s">
        <v>506</v>
      </c>
      <c r="E613" s="27" t="s">
        <v>9465</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5.5">
      <c r="A615" s="1" t="s">
        <v>511</v>
      </c>
      <c r="E615" s="32" t="s">
        <v>526</v>
      </c>
    </row>
    <row r="616" ht="25.5">
      <c r="A616" s="1" t="s">
        <v>513</v>
      </c>
      <c r="E616" s="27" t="s">
        <v>6051</v>
      </c>
    </row>
    <row r="617" ht="25.5">
      <c r="A617" s="1" t="s">
        <v>504</v>
      </c>
      <c r="B617" s="1">
        <v>150</v>
      </c>
      <c r="C617" s="26" t="s">
        <v>9466</v>
      </c>
      <c r="D617" t="s">
        <v>506</v>
      </c>
      <c r="E617" s="27" t="s">
        <v>9467</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5.5">
      <c r="A619" s="1" t="s">
        <v>511</v>
      </c>
      <c r="E619" s="32" t="s">
        <v>10160</v>
      </c>
    </row>
    <row r="620" ht="25.5">
      <c r="A620" s="1" t="s">
        <v>513</v>
      </c>
      <c r="E620" s="27" t="s">
        <v>6051</v>
      </c>
    </row>
    <row r="621" ht="25.5">
      <c r="A621" s="1" t="s">
        <v>504</v>
      </c>
      <c r="B621" s="1">
        <v>151</v>
      </c>
      <c r="C621" s="26" t="s">
        <v>9468</v>
      </c>
      <c r="D621" t="s">
        <v>506</v>
      </c>
      <c r="E621" s="27" t="s">
        <v>9469</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5.5">
      <c r="A623" s="1" t="s">
        <v>511</v>
      </c>
      <c r="E623" s="32" t="s">
        <v>10186</v>
      </c>
    </row>
    <row r="624" ht="25.5">
      <c r="A624" s="1" t="s">
        <v>513</v>
      </c>
      <c r="E624" s="27" t="s">
        <v>6051</v>
      </c>
    </row>
    <row r="625">
      <c r="A625" s="1" t="s">
        <v>501</v>
      </c>
      <c r="C625" s="22" t="s">
        <v>9471</v>
      </c>
      <c r="E625" s="23" t="s">
        <v>9472</v>
      </c>
      <c r="L625" s="24">
        <f>SUMIFS(L626:L685,A626:A685,"P")</f>
        <v>0</v>
      </c>
      <c r="M625" s="24">
        <f>SUMIFS(M626:M685,A626:A685,"P")</f>
        <v>0</v>
      </c>
      <c r="N625" s="25"/>
    </row>
    <row r="626" ht="25.5">
      <c r="A626" s="1" t="s">
        <v>504</v>
      </c>
      <c r="B626" s="1">
        <v>152</v>
      </c>
      <c r="C626" s="26" t="s">
        <v>10187</v>
      </c>
      <c r="D626" t="s">
        <v>506</v>
      </c>
      <c r="E626" s="27" t="s">
        <v>10188</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5.5">
      <c r="A628" s="1" t="s">
        <v>511</v>
      </c>
      <c r="E628" s="32" t="s">
        <v>10189</v>
      </c>
    </row>
    <row r="629" ht="25.5">
      <c r="A629" s="1" t="s">
        <v>513</v>
      </c>
      <c r="E629" s="27" t="s">
        <v>6051</v>
      </c>
    </row>
    <row r="630">
      <c r="A630" s="1" t="s">
        <v>504</v>
      </c>
      <c r="B630" s="1">
        <v>153</v>
      </c>
      <c r="C630" s="26" t="s">
        <v>10190</v>
      </c>
      <c r="D630" t="s">
        <v>506</v>
      </c>
      <c r="E630" s="27" t="s">
        <v>9482</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5.5">
      <c r="A632" s="1" t="s">
        <v>511</v>
      </c>
      <c r="E632" s="32" t="s">
        <v>10191</v>
      </c>
    </row>
    <row r="633" ht="25.5">
      <c r="A633" s="1" t="s">
        <v>513</v>
      </c>
      <c r="E633" s="27" t="s">
        <v>6051</v>
      </c>
    </row>
    <row r="634">
      <c r="A634" s="1" t="s">
        <v>504</v>
      </c>
      <c r="B634" s="1">
        <v>154</v>
      </c>
      <c r="C634" s="26" t="s">
        <v>10192</v>
      </c>
      <c r="D634" t="s">
        <v>506</v>
      </c>
      <c r="E634" s="27" t="s">
        <v>10193</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5.5">
      <c r="A636" s="1" t="s">
        <v>511</v>
      </c>
      <c r="E636" s="32" t="s">
        <v>10194</v>
      </c>
    </row>
    <row r="637" ht="25.5">
      <c r="A637" s="1" t="s">
        <v>513</v>
      </c>
      <c r="E637" s="27" t="s">
        <v>6051</v>
      </c>
    </row>
    <row r="638">
      <c r="A638" s="1" t="s">
        <v>504</v>
      </c>
      <c r="B638" s="1">
        <v>155</v>
      </c>
      <c r="C638" s="26" t="s">
        <v>9348</v>
      </c>
      <c r="D638" t="s">
        <v>604</v>
      </c>
      <c r="E638" s="27" t="s">
        <v>9349</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8.25">
      <c r="A640" s="1" t="s">
        <v>511</v>
      </c>
      <c r="E640" s="32" t="s">
        <v>10195</v>
      </c>
    </row>
    <row r="641" ht="25.5">
      <c r="A641" s="1" t="s">
        <v>513</v>
      </c>
      <c r="E641" s="27" t="s">
        <v>6051</v>
      </c>
    </row>
    <row r="642" ht="25.5">
      <c r="A642" s="1" t="s">
        <v>504</v>
      </c>
      <c r="B642" s="1">
        <v>156</v>
      </c>
      <c r="C642" s="26" t="s">
        <v>9478</v>
      </c>
      <c r="D642" t="s">
        <v>506</v>
      </c>
      <c r="E642" s="27" t="s">
        <v>9479</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5.5">
      <c r="A644" s="1" t="s">
        <v>511</v>
      </c>
      <c r="E644" s="32" t="s">
        <v>10196</v>
      </c>
    </row>
    <row r="645" ht="25.5">
      <c r="A645" s="1" t="s">
        <v>513</v>
      </c>
      <c r="E645" s="27" t="s">
        <v>6051</v>
      </c>
    </row>
    <row r="646">
      <c r="A646" s="1" t="s">
        <v>504</v>
      </c>
      <c r="B646" s="1">
        <v>157</v>
      </c>
      <c r="C646" s="26" t="s">
        <v>9481</v>
      </c>
      <c r="D646" t="s">
        <v>506</v>
      </c>
      <c r="E646" s="27" t="s">
        <v>9482</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5.5">
      <c r="A648" s="1" t="s">
        <v>511</v>
      </c>
      <c r="E648" s="32" t="s">
        <v>10197</v>
      </c>
    </row>
    <row r="649" ht="25.5">
      <c r="A649" s="1" t="s">
        <v>513</v>
      </c>
      <c r="E649" s="27" t="s">
        <v>6051</v>
      </c>
    </row>
    <row r="650">
      <c r="A650" s="1" t="s">
        <v>504</v>
      </c>
      <c r="B650" s="1">
        <v>158</v>
      </c>
      <c r="C650" s="26" t="s">
        <v>10198</v>
      </c>
      <c r="D650" t="s">
        <v>506</v>
      </c>
      <c r="E650" s="27" t="s">
        <v>10199</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5.5">
      <c r="A652" s="1" t="s">
        <v>511</v>
      </c>
      <c r="E652" s="32" t="s">
        <v>10200</v>
      </c>
    </row>
    <row r="653" ht="25.5">
      <c r="A653" s="1" t="s">
        <v>513</v>
      </c>
      <c r="E653" s="27" t="s">
        <v>6051</v>
      </c>
    </row>
    <row r="654">
      <c r="A654" s="1" t="s">
        <v>504</v>
      </c>
      <c r="B654" s="1">
        <v>159</v>
      </c>
      <c r="C654" s="26" t="s">
        <v>9348</v>
      </c>
      <c r="D654" t="s">
        <v>857</v>
      </c>
      <c r="E654" s="27" t="s">
        <v>9349</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5.5">
      <c r="A656" s="1" t="s">
        <v>511</v>
      </c>
      <c r="E656" s="32" t="s">
        <v>10201</v>
      </c>
    </row>
    <row r="657" ht="25.5">
      <c r="A657" s="1" t="s">
        <v>513</v>
      </c>
      <c r="E657" s="27" t="s">
        <v>6051</v>
      </c>
    </row>
    <row r="658">
      <c r="A658" s="1" t="s">
        <v>504</v>
      </c>
      <c r="B658" s="1">
        <v>160</v>
      </c>
      <c r="C658" s="26" t="s">
        <v>9529</v>
      </c>
      <c r="D658" t="s">
        <v>506</v>
      </c>
      <c r="E658" s="27" t="s">
        <v>9530</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5.5">
      <c r="A660" s="1" t="s">
        <v>511</v>
      </c>
      <c r="E660" s="32" t="s">
        <v>526</v>
      </c>
    </row>
    <row r="661" ht="25.5">
      <c r="A661" s="1" t="s">
        <v>513</v>
      </c>
      <c r="E661" s="27" t="s">
        <v>6051</v>
      </c>
    </row>
    <row r="662">
      <c r="A662" s="1" t="s">
        <v>504</v>
      </c>
      <c r="B662" s="1">
        <v>161</v>
      </c>
      <c r="C662" s="26" t="s">
        <v>9531</v>
      </c>
      <c r="D662" t="s">
        <v>506</v>
      </c>
      <c r="E662" s="27" t="s">
        <v>9532</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5.5">
      <c r="A664" s="1" t="s">
        <v>511</v>
      </c>
      <c r="E664" s="32" t="s">
        <v>526</v>
      </c>
    </row>
    <row r="665">
      <c r="A665" s="1" t="s">
        <v>513</v>
      </c>
      <c r="E665" s="27" t="s">
        <v>506</v>
      </c>
    </row>
    <row r="666">
      <c r="A666" s="1" t="s">
        <v>504</v>
      </c>
      <c r="B666" s="1">
        <v>162</v>
      </c>
      <c r="C666" s="26" t="s">
        <v>9533</v>
      </c>
      <c r="D666" t="s">
        <v>506</v>
      </c>
      <c r="E666" s="27" t="s">
        <v>9534</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5.5">
      <c r="A668" s="1" t="s">
        <v>511</v>
      </c>
      <c r="E668" s="32" t="s">
        <v>526</v>
      </c>
    </row>
    <row r="669">
      <c r="A669" s="1" t="s">
        <v>513</v>
      </c>
      <c r="E669" s="27" t="s">
        <v>506</v>
      </c>
    </row>
    <row r="670">
      <c r="A670" s="1" t="s">
        <v>504</v>
      </c>
      <c r="B670" s="1">
        <v>163</v>
      </c>
      <c r="C670" s="26" t="s">
        <v>9535</v>
      </c>
      <c r="D670" t="s">
        <v>506</v>
      </c>
      <c r="E670" s="27" t="s">
        <v>9536</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5.5">
      <c r="A672" s="1" t="s">
        <v>511</v>
      </c>
      <c r="E672" s="32" t="s">
        <v>526</v>
      </c>
    </row>
    <row r="673" ht="25.5">
      <c r="A673" s="1" t="s">
        <v>513</v>
      </c>
      <c r="E673" s="27" t="s">
        <v>6051</v>
      </c>
    </row>
    <row r="674">
      <c r="A674" s="1" t="s">
        <v>504</v>
      </c>
      <c r="B674" s="1">
        <v>164</v>
      </c>
      <c r="C674" s="26" t="s">
        <v>9537</v>
      </c>
      <c r="D674" t="s">
        <v>506</v>
      </c>
      <c r="E674" s="27" t="s">
        <v>9538</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5.5">
      <c r="A676" s="1" t="s">
        <v>511</v>
      </c>
      <c r="E676" s="32" t="s">
        <v>526</v>
      </c>
    </row>
    <row r="677" ht="25.5">
      <c r="A677" s="1" t="s">
        <v>513</v>
      </c>
      <c r="E677" s="27" t="s">
        <v>6051</v>
      </c>
    </row>
    <row r="678">
      <c r="A678" s="1" t="s">
        <v>504</v>
      </c>
      <c r="B678" s="1">
        <v>165</v>
      </c>
      <c r="C678" s="26" t="s">
        <v>9539</v>
      </c>
      <c r="D678" t="s">
        <v>506</v>
      </c>
      <c r="E678" s="27" t="s">
        <v>9540</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5.5">
      <c r="A680" s="1" t="s">
        <v>511</v>
      </c>
      <c r="E680" s="32" t="s">
        <v>526</v>
      </c>
    </row>
    <row r="681" ht="25.5">
      <c r="A681" s="1" t="s">
        <v>513</v>
      </c>
      <c r="E681" s="27" t="s">
        <v>6051</v>
      </c>
    </row>
    <row r="682">
      <c r="A682" s="1" t="s">
        <v>504</v>
      </c>
      <c r="B682" s="1">
        <v>166</v>
      </c>
      <c r="C682" s="26" t="s">
        <v>9541</v>
      </c>
      <c r="D682" t="s">
        <v>506</v>
      </c>
      <c r="E682" s="27" t="s">
        <v>10202</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5.5">
      <c r="A684" s="1" t="s">
        <v>511</v>
      </c>
      <c r="E684" s="32" t="s">
        <v>526</v>
      </c>
    </row>
    <row r="685" ht="25.5">
      <c r="A685" s="1" t="s">
        <v>513</v>
      </c>
      <c r="E685" s="27" t="s">
        <v>6051</v>
      </c>
    </row>
    <row r="686">
      <c r="A686" s="1" t="s">
        <v>501</v>
      </c>
      <c r="C686" s="22" t="s">
        <v>9558</v>
      </c>
      <c r="E686" s="23" t="s">
        <v>9559</v>
      </c>
      <c r="L686" s="24">
        <f>SUMIFS(L687:L750,A687:A750,"P")</f>
        <v>0</v>
      </c>
      <c r="M686" s="24">
        <f>SUMIFS(M687:M750,A687:A750,"P")</f>
        <v>0</v>
      </c>
      <c r="N686" s="25"/>
    </row>
    <row r="687" ht="38.25">
      <c r="A687" s="1" t="s">
        <v>504</v>
      </c>
      <c r="B687" s="1">
        <v>167</v>
      </c>
      <c r="C687" s="26" t="s">
        <v>9572</v>
      </c>
      <c r="D687" t="s">
        <v>506</v>
      </c>
      <c r="E687" s="27" t="s">
        <v>9573</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10203</v>
      </c>
    </row>
    <row r="690" ht="25.5">
      <c r="A690" s="1" t="s">
        <v>513</v>
      </c>
      <c r="E690" s="27" t="s">
        <v>6051</v>
      </c>
    </row>
    <row r="691">
      <c r="A691" s="1" t="s">
        <v>504</v>
      </c>
      <c r="B691" s="1">
        <v>168</v>
      </c>
      <c r="C691" s="26" t="s">
        <v>9575</v>
      </c>
      <c r="D691" t="s">
        <v>506</v>
      </c>
      <c r="E691" s="27" t="s">
        <v>9576</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10203</v>
      </c>
    </row>
    <row r="694" ht="25.5">
      <c r="A694" s="1" t="s">
        <v>513</v>
      </c>
      <c r="E694" s="27" t="s">
        <v>6051</v>
      </c>
    </row>
    <row r="695" ht="25.5">
      <c r="A695" s="1" t="s">
        <v>504</v>
      </c>
      <c r="B695" s="1">
        <v>169</v>
      </c>
      <c r="C695" s="26" t="s">
        <v>10204</v>
      </c>
      <c r="D695" t="s">
        <v>506</v>
      </c>
      <c r="E695" s="27" t="s">
        <v>10205</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5.5">
      <c r="A697" s="1" t="s">
        <v>511</v>
      </c>
      <c r="E697" s="32" t="s">
        <v>10206</v>
      </c>
    </row>
    <row r="698" ht="25.5">
      <c r="A698" s="1" t="s">
        <v>513</v>
      </c>
      <c r="E698" s="27" t="s">
        <v>6051</v>
      </c>
    </row>
    <row r="699">
      <c r="A699" s="1" t="s">
        <v>504</v>
      </c>
      <c r="B699" s="1">
        <v>170</v>
      </c>
      <c r="C699" s="26" t="s">
        <v>9580</v>
      </c>
      <c r="D699" t="s">
        <v>506</v>
      </c>
      <c r="E699" s="27" t="s">
        <v>9581</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10207</v>
      </c>
    </row>
    <row r="702" ht="25.5">
      <c r="A702" s="1" t="s">
        <v>513</v>
      </c>
      <c r="E702" s="27" t="s">
        <v>6051</v>
      </c>
    </row>
    <row r="703">
      <c r="A703" s="1" t="s">
        <v>504</v>
      </c>
      <c r="B703" s="1">
        <v>171</v>
      </c>
      <c r="C703" s="26" t="s">
        <v>10208</v>
      </c>
      <c r="D703" t="s">
        <v>506</v>
      </c>
      <c r="E703" s="27" t="s">
        <v>10209</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5.5">
      <c r="A705" s="1" t="s">
        <v>511</v>
      </c>
      <c r="E705" s="32" t="s">
        <v>10210</v>
      </c>
    </row>
    <row r="706">
      <c r="A706" s="1" t="s">
        <v>513</v>
      </c>
      <c r="E706" s="27" t="s">
        <v>506</v>
      </c>
    </row>
    <row r="707">
      <c r="A707" s="1" t="s">
        <v>504</v>
      </c>
      <c r="B707" s="1">
        <v>172</v>
      </c>
      <c r="C707" s="26" t="s">
        <v>9594</v>
      </c>
      <c r="D707" t="s">
        <v>506</v>
      </c>
      <c r="E707" s="27" t="s">
        <v>9595</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526</v>
      </c>
    </row>
    <row r="710" ht="25.5">
      <c r="A710" s="1" t="s">
        <v>513</v>
      </c>
      <c r="E710" s="27" t="s">
        <v>6051</v>
      </c>
    </row>
    <row r="711" ht="25.5">
      <c r="A711" s="1" t="s">
        <v>504</v>
      </c>
      <c r="B711" s="1">
        <v>173</v>
      </c>
      <c r="C711" s="26" t="s">
        <v>10211</v>
      </c>
      <c r="D711" t="s">
        <v>506</v>
      </c>
      <c r="E711" s="27" t="s">
        <v>9597</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10212</v>
      </c>
    </row>
    <row r="714" ht="25.5">
      <c r="A714" s="1" t="s">
        <v>513</v>
      </c>
      <c r="E714" s="27" t="s">
        <v>6051</v>
      </c>
    </row>
    <row r="715">
      <c r="A715" s="1" t="s">
        <v>504</v>
      </c>
      <c r="B715" s="1">
        <v>174</v>
      </c>
      <c r="C715" s="26" t="s">
        <v>9626</v>
      </c>
      <c r="D715" t="s">
        <v>506</v>
      </c>
      <c r="E715" s="27" t="s">
        <v>9627</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3">
      <c r="A717" s="1" t="s">
        <v>511</v>
      </c>
      <c r="E717" s="32" t="s">
        <v>10213</v>
      </c>
    </row>
    <row r="718" ht="25.5">
      <c r="A718" s="1" t="s">
        <v>513</v>
      </c>
      <c r="E718" s="27" t="s">
        <v>6051</v>
      </c>
    </row>
    <row r="719">
      <c r="A719" s="1" t="s">
        <v>504</v>
      </c>
      <c r="B719" s="1">
        <v>175</v>
      </c>
      <c r="C719" s="26" t="s">
        <v>10214</v>
      </c>
      <c r="D719" t="s">
        <v>506</v>
      </c>
      <c r="E719" s="27" t="s">
        <v>10215</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10216</v>
      </c>
    </row>
    <row r="722" ht="25.5">
      <c r="A722" s="1" t="s">
        <v>513</v>
      </c>
      <c r="E722" s="27" t="s">
        <v>6051</v>
      </c>
    </row>
    <row r="723">
      <c r="A723" s="1" t="s">
        <v>504</v>
      </c>
      <c r="B723" s="1">
        <v>176</v>
      </c>
      <c r="C723" s="26" t="s">
        <v>9635</v>
      </c>
      <c r="D723" t="s">
        <v>506</v>
      </c>
      <c r="E723" s="27" t="s">
        <v>9636</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3.75">
      <c r="A725" s="1" t="s">
        <v>511</v>
      </c>
      <c r="E725" s="32" t="s">
        <v>10217</v>
      </c>
    </row>
    <row r="726" ht="25.5">
      <c r="A726" s="1" t="s">
        <v>513</v>
      </c>
      <c r="E726" s="27" t="s">
        <v>6051</v>
      </c>
    </row>
    <row r="727">
      <c r="A727" s="1" t="s">
        <v>504</v>
      </c>
      <c r="B727" s="1">
        <v>177</v>
      </c>
      <c r="C727" s="26" t="s">
        <v>10218</v>
      </c>
      <c r="D727" t="s">
        <v>506</v>
      </c>
      <c r="E727" s="27" t="s">
        <v>10219</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10220</v>
      </c>
    </row>
    <row r="730" ht="25.5">
      <c r="A730" s="1" t="s">
        <v>513</v>
      </c>
      <c r="E730" s="27" t="s">
        <v>6051</v>
      </c>
    </row>
    <row r="731">
      <c r="A731" s="1" t="s">
        <v>504</v>
      </c>
      <c r="B731" s="1">
        <v>178</v>
      </c>
      <c r="C731" s="26" t="s">
        <v>10221</v>
      </c>
      <c r="D731" t="s">
        <v>506</v>
      </c>
      <c r="E731" s="27" t="s">
        <v>10222</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10223</v>
      </c>
    </row>
    <row r="734" ht="25.5">
      <c r="A734" s="1" t="s">
        <v>513</v>
      </c>
      <c r="E734" s="27" t="s">
        <v>6051</v>
      </c>
    </row>
    <row r="735">
      <c r="A735" s="1" t="s">
        <v>504</v>
      </c>
      <c r="B735" s="1">
        <v>179</v>
      </c>
      <c r="C735" s="26" t="s">
        <v>10224</v>
      </c>
      <c r="D735" t="s">
        <v>506</v>
      </c>
      <c r="E735" s="27" t="s">
        <v>10225</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5.5">
      <c r="A737" s="1" t="s">
        <v>511</v>
      </c>
      <c r="E737" s="32" t="s">
        <v>10226</v>
      </c>
    </row>
    <row r="738" ht="25.5">
      <c r="A738" s="1" t="s">
        <v>513</v>
      </c>
      <c r="E738" s="27" t="s">
        <v>6051</v>
      </c>
    </row>
    <row r="739">
      <c r="A739" s="1" t="s">
        <v>504</v>
      </c>
      <c r="B739" s="1">
        <v>180</v>
      </c>
      <c r="C739" s="26" t="s">
        <v>10227</v>
      </c>
      <c r="D739" t="s">
        <v>506</v>
      </c>
      <c r="E739" s="27" t="s">
        <v>10228</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5.5">
      <c r="A741" s="1" t="s">
        <v>511</v>
      </c>
      <c r="E741" s="32" t="s">
        <v>10229</v>
      </c>
    </row>
    <row r="742" ht="25.5">
      <c r="A742" s="1" t="s">
        <v>513</v>
      </c>
      <c r="E742" s="27" t="s">
        <v>6051</v>
      </c>
    </row>
    <row r="743">
      <c r="A743" s="1" t="s">
        <v>504</v>
      </c>
      <c r="B743" s="1">
        <v>181</v>
      </c>
      <c r="C743" s="26" t="s">
        <v>10230</v>
      </c>
      <c r="D743" t="s">
        <v>506</v>
      </c>
      <c r="E743" s="27" t="s">
        <v>10231</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5.5">
      <c r="A745" s="1" t="s">
        <v>511</v>
      </c>
      <c r="E745" s="32" t="s">
        <v>10232</v>
      </c>
    </row>
    <row r="746" ht="25.5">
      <c r="A746" s="1" t="s">
        <v>513</v>
      </c>
      <c r="E746" s="27" t="s">
        <v>6051</v>
      </c>
    </row>
    <row r="747">
      <c r="A747" s="1" t="s">
        <v>504</v>
      </c>
      <c r="B747" s="1">
        <v>182</v>
      </c>
      <c r="C747" s="26" t="s">
        <v>10233</v>
      </c>
      <c r="D747" t="s">
        <v>506</v>
      </c>
      <c r="E747" s="27" t="s">
        <v>10234</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5.5">
      <c r="A749" s="1" t="s">
        <v>511</v>
      </c>
      <c r="E749" s="32" t="s">
        <v>10235</v>
      </c>
    </row>
    <row r="750" ht="25.5">
      <c r="A750" s="1" t="s">
        <v>513</v>
      </c>
      <c r="E750" s="27" t="s">
        <v>6051</v>
      </c>
    </row>
    <row r="751">
      <c r="A751" s="1" t="s">
        <v>501</v>
      </c>
      <c r="C751" s="22" t="s">
        <v>9702</v>
      </c>
      <c r="E751" s="23" t="s">
        <v>9703</v>
      </c>
      <c r="L751" s="24">
        <f>SUMIFS(L752:L767,A752:A767,"P")</f>
        <v>0</v>
      </c>
      <c r="M751" s="24">
        <f>SUMIFS(M752:M767,A752:A767,"P")</f>
        <v>0</v>
      </c>
      <c r="N751" s="25"/>
    </row>
    <row r="752">
      <c r="A752" s="1" t="s">
        <v>504</v>
      </c>
      <c r="B752" s="1">
        <v>183</v>
      </c>
      <c r="C752" s="26" t="s">
        <v>10236</v>
      </c>
      <c r="D752" t="s">
        <v>506</v>
      </c>
      <c r="E752" s="27" t="s">
        <v>10237</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5.5">
      <c r="A754" s="1" t="s">
        <v>511</v>
      </c>
      <c r="E754" s="32" t="s">
        <v>10238</v>
      </c>
    </row>
    <row r="755" ht="25.5">
      <c r="A755" s="1" t="s">
        <v>513</v>
      </c>
      <c r="E755" s="27" t="s">
        <v>6051</v>
      </c>
    </row>
    <row r="756">
      <c r="A756" s="1" t="s">
        <v>504</v>
      </c>
      <c r="B756" s="1">
        <v>184</v>
      </c>
      <c r="C756" s="26" t="s">
        <v>10239</v>
      </c>
      <c r="D756" t="s">
        <v>506</v>
      </c>
      <c r="E756" s="27" t="s">
        <v>10240</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5.5">
      <c r="A758" s="1" t="s">
        <v>511</v>
      </c>
      <c r="E758" s="32" t="s">
        <v>10241</v>
      </c>
    </row>
    <row r="759" ht="25.5">
      <c r="A759" s="1" t="s">
        <v>513</v>
      </c>
      <c r="E759" s="27" t="s">
        <v>6051</v>
      </c>
    </row>
    <row r="760">
      <c r="A760" s="1" t="s">
        <v>504</v>
      </c>
      <c r="B760" s="1">
        <v>185</v>
      </c>
      <c r="C760" s="26" t="s">
        <v>10242</v>
      </c>
      <c r="D760" t="s">
        <v>506</v>
      </c>
      <c r="E760" s="27" t="s">
        <v>10243</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5.5">
      <c r="A762" s="1" t="s">
        <v>511</v>
      </c>
      <c r="E762" s="32" t="s">
        <v>10238</v>
      </c>
    </row>
    <row r="763" ht="25.5">
      <c r="A763" s="1" t="s">
        <v>513</v>
      </c>
      <c r="E763" s="27" t="s">
        <v>6051</v>
      </c>
    </row>
    <row r="764" ht="25.5">
      <c r="A764" s="1" t="s">
        <v>504</v>
      </c>
      <c r="B764" s="1">
        <v>186</v>
      </c>
      <c r="C764" s="26" t="s">
        <v>10244</v>
      </c>
      <c r="D764" t="s">
        <v>506</v>
      </c>
      <c r="E764" s="27" t="s">
        <v>10245</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5.5">
      <c r="A766" s="1" t="s">
        <v>511</v>
      </c>
      <c r="E766" s="32" t="s">
        <v>10246</v>
      </c>
    </row>
    <row r="767" ht="25.5">
      <c r="A767" s="1" t="s">
        <v>513</v>
      </c>
      <c r="E767" s="27" t="s">
        <v>6051</v>
      </c>
    </row>
    <row r="768">
      <c r="A768" s="1" t="s">
        <v>501</v>
      </c>
      <c r="C768" s="22" t="s">
        <v>9710</v>
      </c>
      <c r="E768" s="23" t="s">
        <v>9711</v>
      </c>
      <c r="L768" s="24">
        <f>SUMIFS(L769:L788,A769:A788,"P")</f>
        <v>0</v>
      </c>
      <c r="M768" s="24">
        <f>SUMIFS(M769:M788,A769:A788,"P")</f>
        <v>0</v>
      </c>
      <c r="N768" s="25"/>
    </row>
    <row r="769">
      <c r="A769" s="1" t="s">
        <v>504</v>
      </c>
      <c r="B769" s="1">
        <v>187</v>
      </c>
      <c r="C769" s="26" t="s">
        <v>9712</v>
      </c>
      <c r="D769" t="s">
        <v>506</v>
      </c>
      <c r="E769" s="27" t="s">
        <v>9713</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5.5">
      <c r="A771" s="1" t="s">
        <v>511</v>
      </c>
      <c r="E771" s="32" t="s">
        <v>10247</v>
      </c>
    </row>
    <row r="772" ht="25.5">
      <c r="A772" s="1" t="s">
        <v>513</v>
      </c>
      <c r="E772" s="27" t="s">
        <v>6051</v>
      </c>
    </row>
    <row r="773">
      <c r="A773" s="1" t="s">
        <v>504</v>
      </c>
      <c r="B773" s="1">
        <v>188</v>
      </c>
      <c r="C773" s="26" t="s">
        <v>9715</v>
      </c>
      <c r="D773" t="s">
        <v>506</v>
      </c>
      <c r="E773" s="27" t="s">
        <v>9716</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5.5">
      <c r="A775" s="1" t="s">
        <v>511</v>
      </c>
      <c r="E775" s="32" t="s">
        <v>10248</v>
      </c>
    </row>
    <row r="776" ht="25.5">
      <c r="A776" s="1" t="s">
        <v>513</v>
      </c>
      <c r="E776" s="27" t="s">
        <v>6051</v>
      </c>
    </row>
    <row r="777">
      <c r="A777" s="1" t="s">
        <v>504</v>
      </c>
      <c r="B777" s="1">
        <v>189</v>
      </c>
      <c r="C777" s="26" t="s">
        <v>9753</v>
      </c>
      <c r="D777" t="s">
        <v>506</v>
      </c>
      <c r="E777" s="27" t="s">
        <v>9754</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5.5">
      <c r="A779" s="1" t="s">
        <v>511</v>
      </c>
      <c r="E779" s="32" t="s">
        <v>10247</v>
      </c>
    </row>
    <row r="780" ht="25.5">
      <c r="A780" s="1" t="s">
        <v>513</v>
      </c>
      <c r="E780" s="27" t="s">
        <v>6051</v>
      </c>
    </row>
    <row r="781" ht="25.5">
      <c r="A781" s="1" t="s">
        <v>504</v>
      </c>
      <c r="B781" s="1">
        <v>190</v>
      </c>
      <c r="C781" s="26" t="s">
        <v>9755</v>
      </c>
      <c r="D781" t="s">
        <v>506</v>
      </c>
      <c r="E781" s="27" t="s">
        <v>9756</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3.75">
      <c r="A783" s="1" t="s">
        <v>511</v>
      </c>
      <c r="E783" s="32" t="s">
        <v>10249</v>
      </c>
    </row>
    <row r="784" ht="25.5">
      <c r="A784" s="1" t="s">
        <v>513</v>
      </c>
      <c r="E784" s="27" t="s">
        <v>6051</v>
      </c>
    </row>
    <row r="785">
      <c r="A785" s="1" t="s">
        <v>504</v>
      </c>
      <c r="B785" s="1">
        <v>191</v>
      </c>
      <c r="C785" s="26" t="s">
        <v>9757</v>
      </c>
      <c r="D785" t="s">
        <v>506</v>
      </c>
      <c r="E785" s="27" t="s">
        <v>9758</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5.5">
      <c r="A787" s="1" t="s">
        <v>511</v>
      </c>
      <c r="E787" s="32" t="s">
        <v>10250</v>
      </c>
    </row>
    <row r="788">
      <c r="A788" s="1" t="s">
        <v>513</v>
      </c>
      <c r="E788" s="27" t="s">
        <v>506</v>
      </c>
    </row>
    <row r="789">
      <c r="A789" s="1" t="s">
        <v>501</v>
      </c>
      <c r="C789" s="22" t="s">
        <v>6184</v>
      </c>
      <c r="E789" s="23" t="s">
        <v>6185</v>
      </c>
      <c r="L789" s="24">
        <f>SUMIFS(L790:L801,A790:A801,"P")</f>
        <v>0</v>
      </c>
      <c r="M789" s="24">
        <f>SUMIFS(M790:M801,A790:A801,"P")</f>
        <v>0</v>
      </c>
      <c r="N789" s="25"/>
    </row>
    <row r="790" ht="25.5">
      <c r="A790" s="1" t="s">
        <v>504</v>
      </c>
      <c r="B790" s="1">
        <v>192</v>
      </c>
      <c r="C790" s="26" t="s">
        <v>9760</v>
      </c>
      <c r="D790" t="s">
        <v>506</v>
      </c>
      <c r="E790" s="27" t="s">
        <v>9761</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8.25">
      <c r="A792" s="1" t="s">
        <v>511</v>
      </c>
      <c r="E792" s="32" t="s">
        <v>10251</v>
      </c>
    </row>
    <row r="793" ht="25.5">
      <c r="A793" s="1" t="s">
        <v>513</v>
      </c>
      <c r="E793" s="27" t="s">
        <v>6051</v>
      </c>
    </row>
    <row r="794">
      <c r="A794" s="1" t="s">
        <v>504</v>
      </c>
      <c r="B794" s="1">
        <v>193</v>
      </c>
      <c r="C794" s="26" t="s">
        <v>9762</v>
      </c>
      <c r="D794" t="s">
        <v>506</v>
      </c>
      <c r="E794" s="27" t="s">
        <v>9763</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5.5">
      <c r="A796" s="1" t="s">
        <v>511</v>
      </c>
      <c r="E796" s="32" t="s">
        <v>10252</v>
      </c>
    </row>
    <row r="797" ht="25.5">
      <c r="A797" s="1" t="s">
        <v>513</v>
      </c>
      <c r="E797" s="27" t="s">
        <v>6051</v>
      </c>
    </row>
    <row r="798">
      <c r="A798" s="1" t="s">
        <v>504</v>
      </c>
      <c r="B798" s="1">
        <v>194</v>
      </c>
      <c r="C798" s="26" t="s">
        <v>9764</v>
      </c>
      <c r="D798" t="s">
        <v>506</v>
      </c>
      <c r="E798" s="27" t="s">
        <v>9765</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8.25">
      <c r="A800" s="1" t="s">
        <v>511</v>
      </c>
      <c r="E800" s="32" t="s">
        <v>10251</v>
      </c>
    </row>
    <row r="801" ht="25.5">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10253</v>
      </c>
      <c r="D803" t="s">
        <v>506</v>
      </c>
      <c r="E803" s="27" t="s">
        <v>10254</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5.75">
      <c r="A805" s="1" t="s">
        <v>511</v>
      </c>
      <c r="E805" s="32" t="s">
        <v>10255</v>
      </c>
    </row>
    <row r="806" ht="25.5">
      <c r="A806" s="1" t="s">
        <v>513</v>
      </c>
      <c r="E806" s="27" t="s">
        <v>6051</v>
      </c>
    </row>
    <row r="807" ht="25.5">
      <c r="A807" s="1" t="s">
        <v>504</v>
      </c>
      <c r="B807" s="1">
        <v>196</v>
      </c>
      <c r="C807" s="26" t="s">
        <v>9794</v>
      </c>
      <c r="D807" t="s">
        <v>506</v>
      </c>
      <c r="E807" s="27" t="s">
        <v>9795</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3">
      <c r="A809" s="1" t="s">
        <v>511</v>
      </c>
      <c r="E809" s="32" t="s">
        <v>10256</v>
      </c>
    </row>
    <row r="810" ht="25.5">
      <c r="A810" s="1" t="s">
        <v>513</v>
      </c>
      <c r="E810" s="27" t="s">
        <v>6051</v>
      </c>
    </row>
    <row r="811" ht="25.5">
      <c r="A811" s="1" t="s">
        <v>504</v>
      </c>
      <c r="B811" s="1">
        <v>197</v>
      </c>
      <c r="C811" s="26" t="s">
        <v>9797</v>
      </c>
      <c r="D811" t="s">
        <v>506</v>
      </c>
      <c r="E811" s="27" t="s">
        <v>9798</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10257</v>
      </c>
    </row>
    <row r="814" ht="25.5">
      <c r="A814" s="1" t="s">
        <v>513</v>
      </c>
      <c r="E814" s="27" t="s">
        <v>6051</v>
      </c>
    </row>
    <row r="815" ht="25.5">
      <c r="A815" s="1" t="s">
        <v>504</v>
      </c>
      <c r="B815" s="1">
        <v>198</v>
      </c>
      <c r="C815" s="26" t="s">
        <v>9825</v>
      </c>
      <c r="D815" t="s">
        <v>506</v>
      </c>
      <c r="E815" s="27" t="s">
        <v>9826</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3">
      <c r="A817" s="1" t="s">
        <v>511</v>
      </c>
      <c r="E817" s="32" t="s">
        <v>10256</v>
      </c>
    </row>
    <row r="818" ht="25.5">
      <c r="A818" s="1" t="s">
        <v>513</v>
      </c>
      <c r="E818" s="27" t="s">
        <v>6051</v>
      </c>
    </row>
    <row r="819">
      <c r="A819" s="1" t="s">
        <v>504</v>
      </c>
      <c r="B819" s="1">
        <v>199</v>
      </c>
      <c r="C819" s="26" t="s">
        <v>9827</v>
      </c>
      <c r="D819" t="s">
        <v>597</v>
      </c>
      <c r="E819" s="27" t="s">
        <v>9828</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10258</v>
      </c>
    </row>
    <row r="822" ht="25.5">
      <c r="A822" s="1" t="s">
        <v>513</v>
      </c>
      <c r="E822" s="27" t="s">
        <v>6051</v>
      </c>
    </row>
    <row r="823" ht="25.5">
      <c r="A823" s="1" t="s">
        <v>504</v>
      </c>
      <c r="B823" s="1">
        <v>200</v>
      </c>
      <c r="C823" s="26" t="s">
        <v>9830</v>
      </c>
      <c r="D823" t="s">
        <v>506</v>
      </c>
      <c r="E823" s="27" t="s">
        <v>9831</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10257</v>
      </c>
    </row>
    <row r="826" ht="25.5">
      <c r="A826" s="1" t="s">
        <v>513</v>
      </c>
      <c r="E826" s="27" t="s">
        <v>6051</v>
      </c>
    </row>
    <row r="827">
      <c r="A827" s="1" t="s">
        <v>504</v>
      </c>
      <c r="B827" s="1">
        <v>201</v>
      </c>
      <c r="C827" s="26" t="s">
        <v>9827</v>
      </c>
      <c r="D827" t="s">
        <v>601</v>
      </c>
      <c r="E827" s="27" t="s">
        <v>9828</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10259</v>
      </c>
    </row>
    <row r="830" ht="25.5">
      <c r="A830" s="1" t="s">
        <v>513</v>
      </c>
      <c r="E830" s="27" t="s">
        <v>6051</v>
      </c>
    </row>
    <row r="831">
      <c r="A831" s="1" t="s">
        <v>501</v>
      </c>
      <c r="C831" s="22" t="s">
        <v>3502</v>
      </c>
      <c r="E831" s="23" t="s">
        <v>3503</v>
      </c>
      <c r="L831" s="24">
        <f>SUMIFS(L832:L839,A832:A839,"P")</f>
        <v>0</v>
      </c>
      <c r="M831" s="24">
        <f>SUMIFS(M832:M839,A832:A839,"P")</f>
        <v>0</v>
      </c>
      <c r="N831" s="25"/>
    </row>
    <row r="832" ht="25.5">
      <c r="A832" s="1" t="s">
        <v>504</v>
      </c>
      <c r="B832" s="1">
        <v>202</v>
      </c>
      <c r="C832" s="26" t="s">
        <v>10260</v>
      </c>
      <c r="D832" t="s">
        <v>506</v>
      </c>
      <c r="E832" s="27" t="s">
        <v>10261</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5.5">
      <c r="A834" s="1" t="s">
        <v>511</v>
      </c>
      <c r="E834" s="32" t="s">
        <v>10262</v>
      </c>
    </row>
    <row r="835" ht="25.5">
      <c r="A835" s="1" t="s">
        <v>513</v>
      </c>
      <c r="E835" s="27" t="s">
        <v>6051</v>
      </c>
    </row>
    <row r="836" ht="25.5">
      <c r="A836" s="1" t="s">
        <v>504</v>
      </c>
      <c r="B836" s="1">
        <v>203</v>
      </c>
      <c r="C836" s="26" t="s">
        <v>10263</v>
      </c>
      <c r="D836" t="s">
        <v>506</v>
      </c>
      <c r="E836" s="27" t="s">
        <v>10264</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5.5">
      <c r="A838" s="1" t="s">
        <v>511</v>
      </c>
      <c r="E838" s="32" t="s">
        <v>10262</v>
      </c>
    </row>
    <row r="839" ht="25.5">
      <c r="A839" s="1" t="s">
        <v>513</v>
      </c>
      <c r="E839" s="27" t="s">
        <v>6051</v>
      </c>
    </row>
    <row r="840">
      <c r="A840" s="1" t="s">
        <v>501</v>
      </c>
      <c r="C840" s="22" t="s">
        <v>2884</v>
      </c>
      <c r="E840" s="23" t="s">
        <v>2885</v>
      </c>
      <c r="L840" s="24">
        <f>SUMIFS(L841:L916,A841:A916,"P")</f>
        <v>0</v>
      </c>
      <c r="M840" s="24">
        <f>SUMIFS(M841:M916,A841:A916,"P")</f>
        <v>0</v>
      </c>
      <c r="N840" s="25"/>
    </row>
    <row r="841" ht="25.5">
      <c r="A841" s="1" t="s">
        <v>504</v>
      </c>
      <c r="B841" s="1">
        <v>204</v>
      </c>
      <c r="C841" s="26" t="s">
        <v>10265</v>
      </c>
      <c r="D841" t="s">
        <v>506</v>
      </c>
      <c r="E841" s="27" t="s">
        <v>10266</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5.5">
      <c r="A843" s="1" t="s">
        <v>511</v>
      </c>
      <c r="E843" s="32" t="s">
        <v>10267</v>
      </c>
    </row>
    <row r="844" ht="25.5">
      <c r="A844" s="1" t="s">
        <v>513</v>
      </c>
      <c r="E844" s="27" t="s">
        <v>6051</v>
      </c>
    </row>
    <row r="845" ht="25.5">
      <c r="A845" s="1" t="s">
        <v>504</v>
      </c>
      <c r="B845" s="1">
        <v>205</v>
      </c>
      <c r="C845" s="26" t="s">
        <v>9914</v>
      </c>
      <c r="D845" t="s">
        <v>506</v>
      </c>
      <c r="E845" s="27" t="s">
        <v>9915</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5.5">
      <c r="A847" s="1" t="s">
        <v>511</v>
      </c>
      <c r="E847" s="32" t="s">
        <v>10268</v>
      </c>
    </row>
    <row r="848" ht="25.5">
      <c r="A848" s="1" t="s">
        <v>513</v>
      </c>
      <c r="E848" s="27" t="s">
        <v>6051</v>
      </c>
    </row>
    <row r="849" ht="38.25">
      <c r="A849" s="1" t="s">
        <v>504</v>
      </c>
      <c r="B849" s="1">
        <v>206</v>
      </c>
      <c r="C849" s="26" t="s">
        <v>9917</v>
      </c>
      <c r="D849" t="s">
        <v>506</v>
      </c>
      <c r="E849" s="27" t="s">
        <v>9918</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5.5">
      <c r="A851" s="1" t="s">
        <v>511</v>
      </c>
      <c r="E851" s="32" t="s">
        <v>10269</v>
      </c>
    </row>
    <row r="852" ht="25.5">
      <c r="A852" s="1" t="s">
        <v>513</v>
      </c>
      <c r="E852" s="27" t="s">
        <v>6051</v>
      </c>
    </row>
    <row r="853" ht="25.5">
      <c r="A853" s="1" t="s">
        <v>504</v>
      </c>
      <c r="B853" s="1">
        <v>207</v>
      </c>
      <c r="C853" s="26" t="s">
        <v>9920</v>
      </c>
      <c r="D853" t="s">
        <v>506</v>
      </c>
      <c r="E853" s="27" t="s">
        <v>9921</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5.5">
      <c r="A855" s="1" t="s">
        <v>511</v>
      </c>
      <c r="E855" s="32" t="s">
        <v>10270</v>
      </c>
    </row>
    <row r="856" ht="25.5">
      <c r="A856" s="1" t="s">
        <v>513</v>
      </c>
      <c r="E856" s="27" t="s">
        <v>6051</v>
      </c>
    </row>
    <row r="857" ht="25.5">
      <c r="A857" s="1" t="s">
        <v>504</v>
      </c>
      <c r="B857" s="1">
        <v>208</v>
      </c>
      <c r="C857" s="26" t="s">
        <v>10271</v>
      </c>
      <c r="D857" t="s">
        <v>506</v>
      </c>
      <c r="E857" s="27" t="s">
        <v>10272</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5.5">
      <c r="A859" s="1" t="s">
        <v>511</v>
      </c>
      <c r="E859" s="32" t="s">
        <v>10273</v>
      </c>
    </row>
    <row r="860" ht="25.5">
      <c r="A860" s="1" t="s">
        <v>513</v>
      </c>
      <c r="E860" s="27" t="s">
        <v>6051</v>
      </c>
    </row>
    <row r="861" ht="25.5">
      <c r="A861" s="1" t="s">
        <v>504</v>
      </c>
      <c r="B861" s="1">
        <v>209</v>
      </c>
      <c r="C861" s="26" t="s">
        <v>9925</v>
      </c>
      <c r="D861" t="s">
        <v>506</v>
      </c>
      <c r="E861" s="27" t="s">
        <v>9926</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8.25">
      <c r="A863" s="1" t="s">
        <v>511</v>
      </c>
      <c r="E863" s="32" t="s">
        <v>10274</v>
      </c>
    </row>
    <row r="864" ht="25.5">
      <c r="A864" s="1" t="s">
        <v>513</v>
      </c>
      <c r="E864" s="27" t="s">
        <v>6051</v>
      </c>
    </row>
    <row r="865" ht="38.25">
      <c r="A865" s="1" t="s">
        <v>504</v>
      </c>
      <c r="B865" s="1">
        <v>210</v>
      </c>
      <c r="C865" s="26" t="s">
        <v>9942</v>
      </c>
      <c r="D865" t="s">
        <v>597</v>
      </c>
      <c r="E865" s="27" t="s">
        <v>9943</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5.5">
      <c r="A867" s="1" t="s">
        <v>511</v>
      </c>
      <c r="E867" s="32" t="s">
        <v>10275</v>
      </c>
    </row>
    <row r="868" ht="25.5">
      <c r="A868" s="1" t="s">
        <v>513</v>
      </c>
      <c r="E868" s="27" t="s">
        <v>6051</v>
      </c>
    </row>
    <row r="869">
      <c r="A869" s="1" t="s">
        <v>504</v>
      </c>
      <c r="B869" s="1">
        <v>211</v>
      </c>
      <c r="C869" s="26" t="s">
        <v>10276</v>
      </c>
      <c r="D869" t="s">
        <v>506</v>
      </c>
      <c r="E869" s="27" t="s">
        <v>10277</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5.5">
      <c r="A871" s="1" t="s">
        <v>511</v>
      </c>
      <c r="E871" s="32" t="s">
        <v>526</v>
      </c>
    </row>
    <row r="872" ht="25.5">
      <c r="A872" s="1" t="s">
        <v>513</v>
      </c>
      <c r="E872" s="27" t="s">
        <v>6051</v>
      </c>
    </row>
    <row r="873" ht="38.25">
      <c r="A873" s="1" t="s">
        <v>504</v>
      </c>
      <c r="B873" s="1">
        <v>212</v>
      </c>
      <c r="C873" s="26" t="s">
        <v>9942</v>
      </c>
      <c r="D873" t="s">
        <v>601</v>
      </c>
      <c r="E873" s="27" t="s">
        <v>9943</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3.75">
      <c r="A875" s="1" t="s">
        <v>511</v>
      </c>
      <c r="E875" s="32" t="s">
        <v>10278</v>
      </c>
    </row>
    <row r="876" ht="25.5">
      <c r="A876" s="1" t="s">
        <v>513</v>
      </c>
      <c r="E876" s="27" t="s">
        <v>6051</v>
      </c>
    </row>
    <row r="877">
      <c r="A877" s="1" t="s">
        <v>504</v>
      </c>
      <c r="B877" s="1">
        <v>213</v>
      </c>
      <c r="C877" s="26" t="s">
        <v>9945</v>
      </c>
      <c r="D877" t="s">
        <v>506</v>
      </c>
      <c r="E877" s="27" t="s">
        <v>9946</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5.5">
      <c r="A879" s="1" t="s">
        <v>511</v>
      </c>
      <c r="E879" s="32" t="s">
        <v>10279</v>
      </c>
    </row>
    <row r="880">
      <c r="A880" s="1" t="s">
        <v>513</v>
      </c>
      <c r="E880" s="27" t="s">
        <v>506</v>
      </c>
    </row>
    <row r="881">
      <c r="A881" s="1" t="s">
        <v>504</v>
      </c>
      <c r="B881" s="1">
        <v>214</v>
      </c>
      <c r="C881" s="26" t="s">
        <v>9948</v>
      </c>
      <c r="D881" t="s">
        <v>506</v>
      </c>
      <c r="E881" s="27" t="s">
        <v>9949</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1">
      <c r="A883" s="1" t="s">
        <v>511</v>
      </c>
      <c r="E883" s="32" t="s">
        <v>10280</v>
      </c>
    </row>
    <row r="884">
      <c r="A884" s="1" t="s">
        <v>513</v>
      </c>
      <c r="E884" s="27" t="s">
        <v>506</v>
      </c>
    </row>
    <row r="885">
      <c r="A885" s="1" t="s">
        <v>504</v>
      </c>
      <c r="B885" s="1">
        <v>215</v>
      </c>
      <c r="C885" s="26" t="s">
        <v>9951</v>
      </c>
      <c r="D885" t="s">
        <v>506</v>
      </c>
      <c r="E885" s="27" t="s">
        <v>9952</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8.25">
      <c r="A887" s="1" t="s">
        <v>511</v>
      </c>
      <c r="E887" s="32" t="s">
        <v>10281</v>
      </c>
    </row>
    <row r="888" ht="25.5">
      <c r="A888" s="1" t="s">
        <v>513</v>
      </c>
      <c r="E888" s="27" t="s">
        <v>6051</v>
      </c>
    </row>
    <row r="889">
      <c r="A889" s="1" t="s">
        <v>504</v>
      </c>
      <c r="B889" s="1">
        <v>216</v>
      </c>
      <c r="C889" s="26" t="s">
        <v>9953</v>
      </c>
      <c r="D889" t="s">
        <v>506</v>
      </c>
      <c r="E889" s="27" t="s">
        <v>9954</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5.5">
      <c r="A891" s="1" t="s">
        <v>511</v>
      </c>
      <c r="E891" s="32" t="s">
        <v>10282</v>
      </c>
    </row>
    <row r="892" ht="25.5">
      <c r="A892" s="1" t="s">
        <v>513</v>
      </c>
      <c r="E892" s="27" t="s">
        <v>6051</v>
      </c>
    </row>
    <row r="893">
      <c r="A893" s="1" t="s">
        <v>504</v>
      </c>
      <c r="B893" s="1">
        <v>217</v>
      </c>
      <c r="C893" s="26" t="s">
        <v>9956</v>
      </c>
      <c r="D893" t="s">
        <v>506</v>
      </c>
      <c r="E893" s="27" t="s">
        <v>9957</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5.5">
      <c r="A895" s="1" t="s">
        <v>511</v>
      </c>
      <c r="E895" s="32" t="s">
        <v>10283</v>
      </c>
    </row>
    <row r="896" ht="25.5">
      <c r="A896" s="1" t="s">
        <v>513</v>
      </c>
      <c r="E896" s="27" t="s">
        <v>6051</v>
      </c>
    </row>
    <row r="897" ht="25.5">
      <c r="A897" s="1" t="s">
        <v>504</v>
      </c>
      <c r="B897" s="1">
        <v>218</v>
      </c>
      <c r="C897" s="26" t="s">
        <v>9959</v>
      </c>
      <c r="D897" t="s">
        <v>506</v>
      </c>
      <c r="E897" s="27" t="s">
        <v>9960</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8.25">
      <c r="A899" s="1" t="s">
        <v>511</v>
      </c>
      <c r="E899" s="32" t="s">
        <v>10284</v>
      </c>
    </row>
    <row r="900" ht="25.5">
      <c r="A900" s="1" t="s">
        <v>513</v>
      </c>
      <c r="E900" s="27" t="s">
        <v>6051</v>
      </c>
    </row>
    <row r="901" ht="25.5">
      <c r="A901" s="1" t="s">
        <v>504</v>
      </c>
      <c r="B901" s="1">
        <v>219</v>
      </c>
      <c r="C901" s="26" t="s">
        <v>10285</v>
      </c>
      <c r="D901" t="s">
        <v>506</v>
      </c>
      <c r="E901" s="27" t="s">
        <v>10286</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5.5">
      <c r="A903" s="1" t="s">
        <v>511</v>
      </c>
      <c r="E903" s="32" t="s">
        <v>10287</v>
      </c>
    </row>
    <row r="904" ht="25.5">
      <c r="A904" s="1" t="s">
        <v>513</v>
      </c>
      <c r="E904" s="27" t="s">
        <v>6051</v>
      </c>
    </row>
    <row r="905" ht="25.5">
      <c r="A905" s="1" t="s">
        <v>504</v>
      </c>
      <c r="B905" s="1">
        <v>220</v>
      </c>
      <c r="C905" s="26" t="s">
        <v>9965</v>
      </c>
      <c r="D905" t="s">
        <v>506</v>
      </c>
      <c r="E905" s="27" t="s">
        <v>9966</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8.25">
      <c r="A907" s="1" t="s">
        <v>511</v>
      </c>
      <c r="E907" s="32" t="s">
        <v>10284</v>
      </c>
    </row>
    <row r="908" ht="25.5">
      <c r="A908" s="1" t="s">
        <v>513</v>
      </c>
      <c r="E908" s="27" t="s">
        <v>6051</v>
      </c>
    </row>
    <row r="909" ht="25.5">
      <c r="A909" s="1" t="s">
        <v>504</v>
      </c>
      <c r="B909" s="1">
        <v>221</v>
      </c>
      <c r="C909" s="26" t="s">
        <v>10288</v>
      </c>
      <c r="D909" t="s">
        <v>506</v>
      </c>
      <c r="E909" s="27" t="s">
        <v>10289</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5.5">
      <c r="A911" s="1" t="s">
        <v>511</v>
      </c>
      <c r="E911" s="32" t="s">
        <v>10287</v>
      </c>
    </row>
    <row r="912" ht="25.5">
      <c r="A912" s="1" t="s">
        <v>513</v>
      </c>
      <c r="E912" s="27" t="s">
        <v>6051</v>
      </c>
    </row>
    <row r="913">
      <c r="A913" s="1" t="s">
        <v>504</v>
      </c>
      <c r="B913" s="1">
        <v>222</v>
      </c>
      <c r="C913" s="26" t="s">
        <v>10290</v>
      </c>
      <c r="D913" t="s">
        <v>506</v>
      </c>
      <c r="E913" s="27" t="s">
        <v>10291</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3.75">
      <c r="A915" s="1" t="s">
        <v>511</v>
      </c>
      <c r="E915" s="32" t="s">
        <v>10292</v>
      </c>
    </row>
    <row r="916" ht="25.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COUNTIFS(L8:L91,"=0",A8:A91,"P")+COUNTIFS(L8:L91,"",A8:A91,"P")+SUM(Q8:Q91)</f>
        <v>0</v>
      </c>
    </row>
    <row r="8">
      <c r="A8" s="1" t="s">
        <v>499</v>
      </c>
      <c r="C8" s="22" t="s">
        <v>10293</v>
      </c>
      <c r="E8" s="23" t="s">
        <v>349</v>
      </c>
      <c r="L8" s="24">
        <f>L9+L14+L23+L36+L45+L78</f>
        <v>0</v>
      </c>
      <c r="M8" s="24">
        <f>M9+M14+M23+M36+M45+M78</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601</v>
      </c>
      <c r="E14" s="23" t="s">
        <v>1649</v>
      </c>
      <c r="L14" s="24">
        <f>SUMIFS(L15:L22,A15:A22,"P")</f>
        <v>0</v>
      </c>
      <c r="M14" s="24">
        <f>SUMIFS(M15:M22,A15:A22,"P")</f>
        <v>0</v>
      </c>
      <c r="N14" s="25"/>
    </row>
    <row r="15">
      <c r="A15" s="1" t="s">
        <v>504</v>
      </c>
      <c r="B15" s="1">
        <v>2</v>
      </c>
      <c r="C15" s="26" t="s">
        <v>4208</v>
      </c>
      <c r="D15" t="s">
        <v>506</v>
      </c>
      <c r="E15" s="27" t="s">
        <v>4209</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10294</v>
      </c>
    </row>
    <row r="18">
      <c r="A18" s="1" t="s">
        <v>513</v>
      </c>
      <c r="E18" s="27" t="s">
        <v>514</v>
      </c>
    </row>
    <row r="19">
      <c r="A19" s="1" t="s">
        <v>504</v>
      </c>
      <c r="B19" s="1">
        <v>3</v>
      </c>
      <c r="C19" s="26" t="s">
        <v>4212</v>
      </c>
      <c r="D19" t="s">
        <v>506</v>
      </c>
      <c r="E19" s="27" t="s">
        <v>4213</v>
      </c>
      <c r="F19" s="28" t="s">
        <v>2701</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10295</v>
      </c>
    </row>
    <row r="22">
      <c r="A22" s="1" t="s">
        <v>513</v>
      </c>
      <c r="E22" s="27" t="s">
        <v>514</v>
      </c>
    </row>
    <row r="23">
      <c r="A23" s="1" t="s">
        <v>501</v>
      </c>
      <c r="C23" s="22" t="s">
        <v>604</v>
      </c>
      <c r="E23" s="23" t="s">
        <v>3448</v>
      </c>
      <c r="L23" s="24">
        <f>SUMIFS(L24:L35,A24:A35,"P")</f>
        <v>0</v>
      </c>
      <c r="M23" s="24">
        <f>SUMIFS(M24:M35,A24:A35,"P")</f>
        <v>0</v>
      </c>
      <c r="N23" s="25"/>
    </row>
    <row r="24">
      <c r="A24" s="1" t="s">
        <v>504</v>
      </c>
      <c r="B24" s="1">
        <v>4</v>
      </c>
      <c r="C24" s="26" t="s">
        <v>877</v>
      </c>
      <c r="D24" t="s">
        <v>506</v>
      </c>
      <c r="E24" s="27" t="s">
        <v>10296</v>
      </c>
      <c r="F24" s="28" t="s">
        <v>2701</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5.5">
      <c r="A26" s="1" t="s">
        <v>511</v>
      </c>
      <c r="E26" s="32" t="s">
        <v>10297</v>
      </c>
    </row>
    <row r="27">
      <c r="A27" s="1" t="s">
        <v>513</v>
      </c>
      <c r="E27" s="27" t="s">
        <v>506</v>
      </c>
    </row>
    <row r="28">
      <c r="A28" s="1" t="s">
        <v>504</v>
      </c>
      <c r="B28" s="1">
        <v>5</v>
      </c>
      <c r="C28" s="26" t="s">
        <v>885</v>
      </c>
      <c r="D28" t="s">
        <v>506</v>
      </c>
      <c r="E28" s="27" t="s">
        <v>10298</v>
      </c>
      <c r="F28" s="28" t="s">
        <v>2701</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5.5">
      <c r="A30" s="1" t="s">
        <v>511</v>
      </c>
      <c r="E30" s="32" t="s">
        <v>10299</v>
      </c>
    </row>
    <row r="31">
      <c r="A31" s="1" t="s">
        <v>513</v>
      </c>
      <c r="E31" s="27" t="s">
        <v>506</v>
      </c>
    </row>
    <row r="32">
      <c r="A32" s="1" t="s">
        <v>504</v>
      </c>
      <c r="B32" s="1">
        <v>6</v>
      </c>
      <c r="C32" s="26" t="s">
        <v>881</v>
      </c>
      <c r="D32" t="s">
        <v>506</v>
      </c>
      <c r="E32" s="27" t="s">
        <v>10300</v>
      </c>
      <c r="F32" s="28" t="s">
        <v>2701</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5.5">
      <c r="A34" s="1" t="s">
        <v>511</v>
      </c>
      <c r="E34" s="32" t="s">
        <v>10301</v>
      </c>
    </row>
    <row r="35">
      <c r="A35" s="1" t="s">
        <v>513</v>
      </c>
      <c r="E35" s="27" t="s">
        <v>506</v>
      </c>
    </row>
    <row r="36">
      <c r="A36" s="1" t="s">
        <v>501</v>
      </c>
      <c r="C36" s="22" t="s">
        <v>857</v>
      </c>
      <c r="E36" s="23" t="s">
        <v>3456</v>
      </c>
      <c r="L36" s="24">
        <f>SUMIFS(L37:L44,A37:A44,"P")</f>
        <v>0</v>
      </c>
      <c r="M36" s="24">
        <f>SUMIFS(M37:M44,A37:A44,"P")</f>
        <v>0</v>
      </c>
      <c r="N36" s="25"/>
    </row>
    <row r="37">
      <c r="A37" s="1" t="s">
        <v>504</v>
      </c>
      <c r="B37" s="1">
        <v>7</v>
      </c>
      <c r="C37" s="26" t="s">
        <v>3593</v>
      </c>
      <c r="D37" t="s">
        <v>506</v>
      </c>
      <c r="E37" s="27" t="s">
        <v>3594</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10302</v>
      </c>
    </row>
    <row r="40">
      <c r="A40" s="1" t="s">
        <v>513</v>
      </c>
      <c r="E40" s="27" t="s">
        <v>514</v>
      </c>
    </row>
    <row r="41">
      <c r="A41" s="1" t="s">
        <v>504</v>
      </c>
      <c r="B41" s="1">
        <v>8</v>
      </c>
      <c r="C41" s="26" t="s">
        <v>10303</v>
      </c>
      <c r="D41" t="s">
        <v>506</v>
      </c>
      <c r="E41" s="27" t="s">
        <v>10304</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10305</v>
      </c>
    </row>
    <row r="44">
      <c r="A44" s="1" t="s">
        <v>513</v>
      </c>
      <c r="E44" s="27" t="s">
        <v>514</v>
      </c>
    </row>
    <row r="45">
      <c r="A45" s="1" t="s">
        <v>501</v>
      </c>
      <c r="C45" s="22" t="s">
        <v>1260</v>
      </c>
      <c r="E45" s="23" t="s">
        <v>4218</v>
      </c>
      <c r="L45" s="24">
        <f>SUMIFS(L46:L77,A46:A77,"P")</f>
        <v>0</v>
      </c>
      <c r="M45" s="24">
        <f>SUMIFS(M46:M77,A46:A77,"P")</f>
        <v>0</v>
      </c>
      <c r="N45" s="25"/>
    </row>
    <row r="46" ht="25.5">
      <c r="A46" s="1" t="s">
        <v>504</v>
      </c>
      <c r="B46" s="1">
        <v>9</v>
      </c>
      <c r="C46" s="26" t="s">
        <v>4219</v>
      </c>
      <c r="D46" t="s">
        <v>506</v>
      </c>
      <c r="E46" s="27" t="s">
        <v>4220</v>
      </c>
      <c r="F46" s="28" t="s">
        <v>1626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10306</v>
      </c>
    </row>
    <row r="49">
      <c r="A49" s="1" t="s">
        <v>513</v>
      </c>
      <c r="E49" s="27" t="s">
        <v>514</v>
      </c>
    </row>
    <row r="50">
      <c r="A50" s="1" t="s">
        <v>504</v>
      </c>
      <c r="B50" s="1">
        <v>10</v>
      </c>
      <c r="C50" s="26" t="s">
        <v>10307</v>
      </c>
      <c r="D50" t="s">
        <v>506</v>
      </c>
      <c r="E50" s="27" t="s">
        <v>10308</v>
      </c>
      <c r="F50" s="28" t="s">
        <v>1626</v>
      </c>
      <c r="G50" s="29">
        <v>12.65</v>
      </c>
      <c r="H50" s="28">
        <v>0</v>
      </c>
      <c r="I50" s="30">
        <f>ROUND(G50*H50,P4)</f>
        <v>0</v>
      </c>
      <c r="L50" s="30">
        <v>0</v>
      </c>
      <c r="M50" s="24">
        <f>ROUND(G50*L50,P4)</f>
        <v>0</v>
      </c>
      <c r="N50" s="25" t="s">
        <v>509</v>
      </c>
      <c r="O50" s="31">
        <f>M50*AA50</f>
        <v>0</v>
      </c>
      <c r="P50" s="1">
        <v>3</v>
      </c>
      <c r="AA50" s="1">
        <f>IF(P50=1,$O$3,IF(P50=2,$O$4,$O$5))</f>
        <v>0</v>
      </c>
    </row>
    <row r="51">
      <c r="A51" s="1" t="s">
        <v>510</v>
      </c>
      <c r="E51" s="27" t="s">
        <v>10309</v>
      </c>
    </row>
    <row r="52" ht="25.5">
      <c r="A52" s="1" t="s">
        <v>511</v>
      </c>
      <c r="E52" s="32" t="s">
        <v>10310</v>
      </c>
    </row>
    <row r="53">
      <c r="A53" s="1" t="s">
        <v>513</v>
      </c>
      <c r="E53" s="27" t="s">
        <v>514</v>
      </c>
    </row>
    <row r="54">
      <c r="A54" s="1" t="s">
        <v>504</v>
      </c>
      <c r="B54" s="1">
        <v>11</v>
      </c>
      <c r="C54" s="26" t="s">
        <v>10311</v>
      </c>
      <c r="D54" t="s">
        <v>506</v>
      </c>
      <c r="E54" s="27" t="s">
        <v>10312</v>
      </c>
      <c r="F54" s="28" t="s">
        <v>1626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1">
      <c r="A56" s="1" t="s">
        <v>511</v>
      </c>
      <c r="E56" s="32" t="s">
        <v>10313</v>
      </c>
    </row>
    <row r="57">
      <c r="A57" s="1" t="s">
        <v>513</v>
      </c>
      <c r="E57" s="27" t="s">
        <v>514</v>
      </c>
    </row>
    <row r="58">
      <c r="A58" s="1" t="s">
        <v>504</v>
      </c>
      <c r="B58" s="1">
        <v>12</v>
      </c>
      <c r="C58" s="26" t="s">
        <v>10314</v>
      </c>
      <c r="D58" t="s">
        <v>506</v>
      </c>
      <c r="E58" s="27" t="s">
        <v>10315</v>
      </c>
      <c r="F58" s="28" t="s">
        <v>1626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2326</v>
      </c>
    </row>
    <row r="61">
      <c r="A61" s="1" t="s">
        <v>513</v>
      </c>
      <c r="E61" s="27" t="s">
        <v>514</v>
      </c>
    </row>
    <row r="62">
      <c r="A62" s="1" t="s">
        <v>504</v>
      </c>
      <c r="B62" s="1">
        <v>13</v>
      </c>
      <c r="C62" s="26" t="s">
        <v>10316</v>
      </c>
      <c r="D62" t="s">
        <v>506</v>
      </c>
      <c r="E62" s="27" t="s">
        <v>10317</v>
      </c>
      <c r="F62" s="28" t="s">
        <v>1626</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5.5">
      <c r="A64" s="1" t="s">
        <v>511</v>
      </c>
      <c r="E64" s="32" t="s">
        <v>10318</v>
      </c>
    </row>
    <row r="65">
      <c r="A65" s="1" t="s">
        <v>513</v>
      </c>
      <c r="E65" s="27" t="s">
        <v>506</v>
      </c>
    </row>
    <row r="66">
      <c r="A66" s="1" t="s">
        <v>504</v>
      </c>
      <c r="B66" s="1">
        <v>14</v>
      </c>
      <c r="C66" s="26" t="s">
        <v>10319</v>
      </c>
      <c r="D66" t="s">
        <v>506</v>
      </c>
      <c r="E66" s="27" t="s">
        <v>10320</v>
      </c>
      <c r="F66" s="28" t="s">
        <v>1626</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10321</v>
      </c>
    </row>
    <row r="68" ht="25.5">
      <c r="A68" s="1" t="s">
        <v>511</v>
      </c>
      <c r="E68" s="32" t="s">
        <v>10322</v>
      </c>
    </row>
    <row r="69">
      <c r="A69" s="1" t="s">
        <v>513</v>
      </c>
      <c r="E69" s="27" t="s">
        <v>506</v>
      </c>
    </row>
    <row r="70">
      <c r="A70" s="1" t="s">
        <v>504</v>
      </c>
      <c r="B70" s="1">
        <v>15</v>
      </c>
      <c r="C70" s="26" t="s">
        <v>10323</v>
      </c>
      <c r="D70" t="s">
        <v>506</v>
      </c>
      <c r="E70" s="27" t="s">
        <v>10324</v>
      </c>
      <c r="F70" s="28" t="s">
        <v>1626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5.5">
      <c r="A72" s="1" t="s">
        <v>511</v>
      </c>
      <c r="E72" s="32" t="s">
        <v>10325</v>
      </c>
    </row>
    <row r="73">
      <c r="A73" s="1" t="s">
        <v>513</v>
      </c>
      <c r="E73" s="27" t="s">
        <v>506</v>
      </c>
    </row>
    <row r="74">
      <c r="A74" s="1" t="s">
        <v>504</v>
      </c>
      <c r="B74" s="1">
        <v>16</v>
      </c>
      <c r="C74" s="26" t="s">
        <v>10326</v>
      </c>
      <c r="D74" t="s">
        <v>506</v>
      </c>
      <c r="E74" s="27" t="s">
        <v>10327</v>
      </c>
      <c r="F74" s="28" t="s">
        <v>1626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10328</v>
      </c>
    </row>
    <row r="76" ht="25.5">
      <c r="A76" s="1" t="s">
        <v>511</v>
      </c>
      <c r="E76" s="32" t="s">
        <v>10329</v>
      </c>
    </row>
    <row r="77">
      <c r="A77" s="1" t="s">
        <v>513</v>
      </c>
      <c r="E77" s="27" t="s">
        <v>506</v>
      </c>
    </row>
    <row r="78">
      <c r="A78" s="1" t="s">
        <v>501</v>
      </c>
      <c r="C78" s="22" t="s">
        <v>2884</v>
      </c>
      <c r="E78" s="23" t="s">
        <v>3333</v>
      </c>
      <c r="L78" s="24">
        <f>SUMIFS(L79:L90,A79:A90,"P")</f>
        <v>0</v>
      </c>
      <c r="M78" s="24">
        <f>SUMIFS(M79:M90,A79:A90,"P")</f>
        <v>0</v>
      </c>
      <c r="N78" s="25"/>
    </row>
    <row r="79">
      <c r="A79" s="1" t="s">
        <v>504</v>
      </c>
      <c r="B79" s="1">
        <v>17</v>
      </c>
      <c r="C79" s="26" t="s">
        <v>10330</v>
      </c>
      <c r="D79" t="s">
        <v>506</v>
      </c>
      <c r="E79" s="27" t="s">
        <v>10331</v>
      </c>
      <c r="F79" s="28" t="s">
        <v>1626</v>
      </c>
      <c r="G79" s="29">
        <v>1.8</v>
      </c>
      <c r="H79" s="28">
        <v>0</v>
      </c>
      <c r="I79" s="30">
        <f>ROUND(G79*H79,P4)</f>
        <v>0</v>
      </c>
      <c r="L79" s="30">
        <v>0</v>
      </c>
      <c r="M79" s="24">
        <f>ROUND(G79*L79,P4)</f>
        <v>0</v>
      </c>
      <c r="N79" s="25" t="s">
        <v>509</v>
      </c>
      <c r="O79" s="31">
        <f>M79*AA79</f>
        <v>0</v>
      </c>
      <c r="P79" s="1">
        <v>3</v>
      </c>
      <c r="AA79" s="1">
        <f>IF(P79=1,$O$3,IF(P79=2,$O$4,$O$5))</f>
        <v>0</v>
      </c>
    </row>
    <row r="80">
      <c r="A80" s="1" t="s">
        <v>510</v>
      </c>
      <c r="E80" s="27" t="s">
        <v>10332</v>
      </c>
    </row>
    <row r="81" ht="25.5">
      <c r="A81" s="1" t="s">
        <v>511</v>
      </c>
      <c r="E81" s="32" t="s">
        <v>3314</v>
      </c>
    </row>
    <row r="82">
      <c r="A82" s="1" t="s">
        <v>513</v>
      </c>
      <c r="E82" s="27" t="s">
        <v>514</v>
      </c>
    </row>
    <row r="83">
      <c r="A83" s="1" t="s">
        <v>504</v>
      </c>
      <c r="B83" s="1">
        <v>18</v>
      </c>
      <c r="C83" s="26" t="s">
        <v>10333</v>
      </c>
      <c r="D83" t="s">
        <v>506</v>
      </c>
      <c r="E83" s="27" t="s">
        <v>10334</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526</v>
      </c>
    </row>
    <row r="86">
      <c r="A86" s="1" t="s">
        <v>513</v>
      </c>
      <c r="E86" s="27" t="s">
        <v>514</v>
      </c>
    </row>
    <row r="87">
      <c r="A87" s="1" t="s">
        <v>504</v>
      </c>
      <c r="B87" s="1">
        <v>19</v>
      </c>
      <c r="C87" s="26" t="s">
        <v>10335</v>
      </c>
      <c r="D87" t="s">
        <v>506</v>
      </c>
      <c r="E87" s="27" t="s">
        <v>10336</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5.5">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10337</v>
      </c>
      <c r="E8" s="23" t="s">
        <v>351</v>
      </c>
      <c r="L8" s="24">
        <f>L9+L14+L27</f>
        <v>0</v>
      </c>
      <c r="M8" s="24">
        <f>M9+M14+M27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10298</v>
      </c>
      <c r="F15" s="28" t="s">
        <v>2701</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5.5">
      <c r="A17" s="1" t="s">
        <v>511</v>
      </c>
      <c r="E17" s="32" t="s">
        <v>10338</v>
      </c>
    </row>
    <row r="18">
      <c r="A18" s="1" t="s">
        <v>513</v>
      </c>
      <c r="E18" s="27" t="s">
        <v>506</v>
      </c>
    </row>
    <row r="19">
      <c r="A19" s="1" t="s">
        <v>504</v>
      </c>
      <c r="B19" s="1">
        <v>3</v>
      </c>
      <c r="C19" s="26" t="s">
        <v>10339</v>
      </c>
      <c r="D19" t="s">
        <v>506</v>
      </c>
      <c r="E19" s="27" t="s">
        <v>10340</v>
      </c>
      <c r="F19" s="28" t="s">
        <v>2701</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10341</v>
      </c>
    </row>
    <row r="22">
      <c r="A22" s="1" t="s">
        <v>513</v>
      </c>
      <c r="E22" s="27" t="s">
        <v>506</v>
      </c>
    </row>
    <row r="23">
      <c r="A23" s="1" t="s">
        <v>504</v>
      </c>
      <c r="B23" s="1">
        <v>4</v>
      </c>
      <c r="C23" s="26" t="s">
        <v>881</v>
      </c>
      <c r="D23" t="s">
        <v>506</v>
      </c>
      <c r="E23" s="27" t="s">
        <v>10300</v>
      </c>
      <c r="F23" s="28" t="s">
        <v>2701</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10342</v>
      </c>
    </row>
    <row r="26">
      <c r="A26" s="1" t="s">
        <v>513</v>
      </c>
      <c r="E26" s="27" t="s">
        <v>506</v>
      </c>
    </row>
    <row r="27">
      <c r="A27" s="1" t="s">
        <v>501</v>
      </c>
      <c r="C27" s="22" t="s">
        <v>1260</v>
      </c>
      <c r="E27" s="23" t="s">
        <v>4218</v>
      </c>
      <c r="L27" s="24">
        <f>SUMIFS(L28:L55,A28:A55,"P")</f>
        <v>0</v>
      </c>
      <c r="M27" s="24">
        <f>SUMIFS(M28:M55,A28:A55,"P")</f>
        <v>0</v>
      </c>
      <c r="N27" s="25"/>
    </row>
    <row r="28">
      <c r="A28" s="1" t="s">
        <v>504</v>
      </c>
      <c r="B28" s="1">
        <v>5</v>
      </c>
      <c r="C28" s="26" t="s">
        <v>10343</v>
      </c>
      <c r="D28" t="s">
        <v>506</v>
      </c>
      <c r="E28" s="27" t="s">
        <v>10344</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10345</v>
      </c>
    </row>
    <row r="31">
      <c r="A31" s="1" t="s">
        <v>513</v>
      </c>
      <c r="E31" s="27" t="s">
        <v>514</v>
      </c>
    </row>
    <row r="32">
      <c r="A32" s="1" t="s">
        <v>504</v>
      </c>
      <c r="B32" s="1">
        <v>6</v>
      </c>
      <c r="C32" s="26" t="s">
        <v>10346</v>
      </c>
      <c r="D32" t="s">
        <v>506</v>
      </c>
      <c r="E32" s="27" t="s">
        <v>10347</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1081</v>
      </c>
    </row>
    <row r="35">
      <c r="A35" s="1" t="s">
        <v>513</v>
      </c>
      <c r="E35" s="27" t="s">
        <v>514</v>
      </c>
    </row>
    <row r="36">
      <c r="A36" s="1" t="s">
        <v>504</v>
      </c>
      <c r="B36" s="1">
        <v>7</v>
      </c>
      <c r="C36" s="26" t="s">
        <v>10348</v>
      </c>
      <c r="D36" t="s">
        <v>506</v>
      </c>
      <c r="E36" s="27" t="s">
        <v>10349</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526</v>
      </c>
    </row>
    <row r="39">
      <c r="A39" s="1" t="s">
        <v>513</v>
      </c>
      <c r="E39" s="27" t="s">
        <v>514</v>
      </c>
    </row>
    <row r="40" ht="25.5">
      <c r="A40" s="1" t="s">
        <v>504</v>
      </c>
      <c r="B40" s="1">
        <v>8</v>
      </c>
      <c r="C40" s="26" t="s">
        <v>10350</v>
      </c>
      <c r="D40" t="s">
        <v>506</v>
      </c>
      <c r="E40" s="27" t="s">
        <v>10351</v>
      </c>
      <c r="F40" s="28" t="s">
        <v>1626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5.5">
      <c r="A42" s="1" t="s">
        <v>511</v>
      </c>
      <c r="E42" s="32" t="s">
        <v>10352</v>
      </c>
    </row>
    <row r="43">
      <c r="A43" s="1" t="s">
        <v>513</v>
      </c>
      <c r="E43" s="27" t="s">
        <v>506</v>
      </c>
    </row>
    <row r="44">
      <c r="A44" s="1" t="s">
        <v>504</v>
      </c>
      <c r="B44" s="1">
        <v>9</v>
      </c>
      <c r="C44" s="26" t="s">
        <v>10353</v>
      </c>
      <c r="D44" t="s">
        <v>506</v>
      </c>
      <c r="E44" s="27" t="s">
        <v>10354</v>
      </c>
      <c r="F44" s="28" t="s">
        <v>1626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5.5">
      <c r="A46" s="1" t="s">
        <v>511</v>
      </c>
      <c r="E46" s="32" t="s">
        <v>10355</v>
      </c>
    </row>
    <row r="47">
      <c r="A47" s="1" t="s">
        <v>513</v>
      </c>
      <c r="E47" s="27" t="s">
        <v>506</v>
      </c>
    </row>
    <row r="48">
      <c r="A48" s="1" t="s">
        <v>504</v>
      </c>
      <c r="B48" s="1">
        <v>10</v>
      </c>
      <c r="C48" s="26" t="s">
        <v>10356</v>
      </c>
      <c r="D48" t="s">
        <v>506</v>
      </c>
      <c r="E48" s="27" t="s">
        <v>10357</v>
      </c>
      <c r="F48" s="28" t="s">
        <v>1626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5.5">
      <c r="A50" s="1" t="s">
        <v>511</v>
      </c>
      <c r="E50" s="32" t="s">
        <v>10355</v>
      </c>
    </row>
    <row r="51">
      <c r="A51" s="1" t="s">
        <v>513</v>
      </c>
      <c r="E51" s="27" t="s">
        <v>506</v>
      </c>
    </row>
    <row r="52">
      <c r="A52" s="1" t="s">
        <v>504</v>
      </c>
      <c r="B52" s="1">
        <v>11</v>
      </c>
      <c r="C52" s="26" t="s">
        <v>10358</v>
      </c>
      <c r="D52" t="s">
        <v>506</v>
      </c>
      <c r="E52" s="27" t="s">
        <v>10359</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5.5">
      <c r="A54" s="1" t="s">
        <v>511</v>
      </c>
      <c r="E54" s="32" t="s">
        <v>10360</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10361</v>
      </c>
      <c r="E8" s="23" t="s">
        <v>353</v>
      </c>
      <c r="L8" s="24">
        <f>L9+L18+L39+L52</f>
        <v>0</v>
      </c>
      <c r="M8" s="24">
        <f>M9+M18+M39+M52</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146.387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10362</v>
      </c>
    </row>
    <row r="17" ht="25.5">
      <c r="A17" s="1" t="s">
        <v>513</v>
      </c>
      <c r="E17" s="27" t="s">
        <v>2702</v>
      </c>
    </row>
    <row r="18">
      <c r="A18" s="1" t="s">
        <v>501</v>
      </c>
      <c r="C18" s="22" t="s">
        <v>597</v>
      </c>
      <c r="E18" s="23" t="s">
        <v>557</v>
      </c>
      <c r="L18" s="24">
        <f>SUMIFS(L19:L38,A19:A38,"P")</f>
        <v>0</v>
      </c>
      <c r="M18" s="24">
        <f>SUMIFS(M19:M38,A19:A38,"P")</f>
        <v>0</v>
      </c>
      <c r="N18" s="25"/>
    </row>
    <row r="19">
      <c r="A19" s="1" t="s">
        <v>504</v>
      </c>
      <c r="B19" s="1">
        <v>3</v>
      </c>
      <c r="C19" s="26" t="s">
        <v>4054</v>
      </c>
      <c r="D19" t="s">
        <v>506</v>
      </c>
      <c r="E19" s="27" t="s">
        <v>4055</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0.25">
      <c r="A21" s="1" t="s">
        <v>511</v>
      </c>
      <c r="E21" s="32" t="s">
        <v>10363</v>
      </c>
    </row>
    <row r="22">
      <c r="A22" s="1" t="s">
        <v>513</v>
      </c>
      <c r="E22" s="27" t="s">
        <v>514</v>
      </c>
    </row>
    <row r="23">
      <c r="A23" s="1" t="s">
        <v>504</v>
      </c>
      <c r="B23" s="1">
        <v>4</v>
      </c>
      <c r="C23" s="26" t="s">
        <v>7203</v>
      </c>
      <c r="D23" t="s">
        <v>506</v>
      </c>
      <c r="E23" s="27" t="s">
        <v>7204</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10364</v>
      </c>
    </row>
    <row r="26">
      <c r="A26" s="1" t="s">
        <v>513</v>
      </c>
      <c r="E26" s="27" t="s">
        <v>514</v>
      </c>
    </row>
    <row r="27">
      <c r="A27" s="1" t="s">
        <v>504</v>
      </c>
      <c r="B27" s="1">
        <v>5</v>
      </c>
      <c r="C27" s="26" t="s">
        <v>3562</v>
      </c>
      <c r="D27" t="s">
        <v>506</v>
      </c>
      <c r="E27" s="27" t="s">
        <v>3563</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27.5">
      <c r="A29" s="1" t="s">
        <v>511</v>
      </c>
      <c r="E29" s="32" t="s">
        <v>10365</v>
      </c>
    </row>
    <row r="30">
      <c r="A30" s="1" t="s">
        <v>513</v>
      </c>
      <c r="E30" s="27" t="s">
        <v>514</v>
      </c>
    </row>
    <row r="31">
      <c r="A31" s="1" t="s">
        <v>504</v>
      </c>
      <c r="B31" s="1">
        <v>6</v>
      </c>
      <c r="C31" s="26" t="s">
        <v>3436</v>
      </c>
      <c r="D31" t="s">
        <v>506</v>
      </c>
      <c r="E31" s="27" t="s">
        <v>3437</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89.25">
      <c r="A33" s="1" t="s">
        <v>511</v>
      </c>
      <c r="E33" s="32" t="s">
        <v>10366</v>
      </c>
    </row>
    <row r="34">
      <c r="A34" s="1" t="s">
        <v>513</v>
      </c>
      <c r="E34" s="27" t="s">
        <v>514</v>
      </c>
    </row>
    <row r="35">
      <c r="A35" s="1" t="s">
        <v>504</v>
      </c>
      <c r="B35" s="1">
        <v>7</v>
      </c>
      <c r="C35" s="26" t="s">
        <v>4064</v>
      </c>
      <c r="D35" t="s">
        <v>506</v>
      </c>
      <c r="E35" s="27" t="s">
        <v>4065</v>
      </c>
      <c r="F35" s="28" t="s">
        <v>1626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89.25">
      <c r="A37" s="1" t="s">
        <v>511</v>
      </c>
      <c r="E37" s="32" t="s">
        <v>10367</v>
      </c>
    </row>
    <row r="38">
      <c r="A38" s="1" t="s">
        <v>513</v>
      </c>
      <c r="E38" s="27" t="s">
        <v>514</v>
      </c>
    </row>
    <row r="39">
      <c r="A39" s="1" t="s">
        <v>501</v>
      </c>
      <c r="C39" s="22" t="s">
        <v>857</v>
      </c>
      <c r="E39" s="23" t="s">
        <v>3456</v>
      </c>
      <c r="L39" s="24">
        <f>SUMIFS(L40:L51,A40:A51,"P")</f>
        <v>0</v>
      </c>
      <c r="M39" s="24">
        <f>SUMIFS(M40:M51,A40:A51,"P")</f>
        <v>0</v>
      </c>
      <c r="N39" s="25"/>
    </row>
    <row r="40">
      <c r="A40" s="1" t="s">
        <v>504</v>
      </c>
      <c r="B40" s="1">
        <v>8</v>
      </c>
      <c r="C40" s="26" t="s">
        <v>3472</v>
      </c>
      <c r="D40" t="s">
        <v>506</v>
      </c>
      <c r="E40" s="27" t="s">
        <v>3473</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6.5">
      <c r="A42" s="1" t="s">
        <v>511</v>
      </c>
      <c r="E42" s="32" t="s">
        <v>10368</v>
      </c>
    </row>
    <row r="43">
      <c r="A43" s="1" t="s">
        <v>513</v>
      </c>
      <c r="E43" s="27" t="s">
        <v>514</v>
      </c>
    </row>
    <row r="44">
      <c r="A44" s="1" t="s">
        <v>504</v>
      </c>
      <c r="B44" s="1">
        <v>9</v>
      </c>
      <c r="C44" s="26" t="s">
        <v>3588</v>
      </c>
      <c r="D44" t="s">
        <v>506</v>
      </c>
      <c r="E44" s="27" t="s">
        <v>3589</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89.25">
      <c r="A46" s="1" t="s">
        <v>511</v>
      </c>
      <c r="E46" s="32" t="s">
        <v>10369</v>
      </c>
    </row>
    <row r="47">
      <c r="A47" s="1" t="s">
        <v>513</v>
      </c>
      <c r="E47" s="27" t="s">
        <v>514</v>
      </c>
    </row>
    <row r="48">
      <c r="A48" s="1" t="s">
        <v>504</v>
      </c>
      <c r="B48" s="1">
        <v>10</v>
      </c>
      <c r="C48" s="26" t="s">
        <v>3469</v>
      </c>
      <c r="D48" t="s">
        <v>506</v>
      </c>
      <c r="E48" s="27" t="s">
        <v>3470</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6.5">
      <c r="A50" s="1" t="s">
        <v>511</v>
      </c>
      <c r="E50" s="32" t="s">
        <v>10370</v>
      </c>
    </row>
    <row r="51">
      <c r="A51" s="1" t="s">
        <v>513</v>
      </c>
      <c r="E51" s="27" t="s">
        <v>514</v>
      </c>
    </row>
    <row r="52">
      <c r="A52" s="1" t="s">
        <v>501</v>
      </c>
      <c r="C52" s="22" t="s">
        <v>3502</v>
      </c>
      <c r="E52" s="23" t="s">
        <v>3503</v>
      </c>
      <c r="L52" s="24">
        <f>SUMIFS(L53:L104,A53:A104,"P")</f>
        <v>0</v>
      </c>
      <c r="M52" s="24">
        <f>SUMIFS(M53:M104,A53:A104,"P")</f>
        <v>0</v>
      </c>
      <c r="N52" s="25"/>
    </row>
    <row r="53">
      <c r="A53" s="1" t="s">
        <v>504</v>
      </c>
      <c r="B53" s="1">
        <v>11</v>
      </c>
      <c r="C53" s="26" t="s">
        <v>4155</v>
      </c>
      <c r="D53" t="s">
        <v>506</v>
      </c>
      <c r="E53" s="27" t="s">
        <v>4156</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6.5">
      <c r="A55" s="1" t="s">
        <v>511</v>
      </c>
      <c r="E55" s="32" t="s">
        <v>10371</v>
      </c>
    </row>
    <row r="56">
      <c r="A56" s="1" t="s">
        <v>513</v>
      </c>
      <c r="E56" s="27" t="s">
        <v>514</v>
      </c>
    </row>
    <row r="57">
      <c r="A57" s="1" t="s">
        <v>504</v>
      </c>
      <c r="B57" s="1">
        <v>12</v>
      </c>
      <c r="C57" s="26" t="s">
        <v>7222</v>
      </c>
      <c r="D57" t="s">
        <v>506</v>
      </c>
      <c r="E57" s="27" t="s">
        <v>7223</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6.5">
      <c r="A59" s="1" t="s">
        <v>511</v>
      </c>
      <c r="E59" s="32" t="s">
        <v>10372</v>
      </c>
    </row>
    <row r="60">
      <c r="A60" s="1" t="s">
        <v>513</v>
      </c>
      <c r="E60" s="27" t="s">
        <v>514</v>
      </c>
    </row>
    <row r="61">
      <c r="A61" s="1" t="s">
        <v>504</v>
      </c>
      <c r="B61" s="1">
        <v>13</v>
      </c>
      <c r="C61" s="26" t="s">
        <v>7225</v>
      </c>
      <c r="D61" t="s">
        <v>506</v>
      </c>
      <c r="E61" s="27" t="s">
        <v>7226</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6.5">
      <c r="A63" s="1" t="s">
        <v>511</v>
      </c>
      <c r="E63" s="32" t="s">
        <v>10373</v>
      </c>
    </row>
    <row r="64">
      <c r="A64" s="1" t="s">
        <v>513</v>
      </c>
      <c r="E64" s="27" t="s">
        <v>514</v>
      </c>
    </row>
    <row r="65">
      <c r="A65" s="1" t="s">
        <v>504</v>
      </c>
      <c r="B65" s="1">
        <v>14</v>
      </c>
      <c r="C65" s="26" t="s">
        <v>7228</v>
      </c>
      <c r="D65" t="s">
        <v>506</v>
      </c>
      <c r="E65" s="27" t="s">
        <v>7229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89.25">
      <c r="A67" s="1" t="s">
        <v>511</v>
      </c>
      <c r="E67" s="32" t="s">
        <v>10374</v>
      </c>
    </row>
    <row r="68">
      <c r="A68" s="1" t="s">
        <v>513</v>
      </c>
      <c r="E68" s="27" t="s">
        <v>514</v>
      </c>
    </row>
    <row r="69">
      <c r="A69" s="1" t="s">
        <v>504</v>
      </c>
      <c r="B69" s="1">
        <v>15</v>
      </c>
      <c r="C69" s="26" t="s">
        <v>7231</v>
      </c>
      <c r="D69" t="s">
        <v>506</v>
      </c>
      <c r="E69" s="27" t="s">
        <v>7232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89.25">
      <c r="A71" s="1" t="s">
        <v>511</v>
      </c>
      <c r="E71" s="32" t="s">
        <v>10375</v>
      </c>
    </row>
    <row r="72">
      <c r="A72" s="1" t="s">
        <v>513</v>
      </c>
      <c r="E72" s="27" t="s">
        <v>514</v>
      </c>
    </row>
    <row r="73">
      <c r="A73" s="1" t="s">
        <v>504</v>
      </c>
      <c r="B73" s="1">
        <v>16</v>
      </c>
      <c r="C73" s="26" t="s">
        <v>7240</v>
      </c>
      <c r="D73" t="s">
        <v>506</v>
      </c>
      <c r="E73" s="27" t="s">
        <v>7241</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6.5">
      <c r="A75" s="1" t="s">
        <v>511</v>
      </c>
      <c r="E75" s="32" t="s">
        <v>10376</v>
      </c>
    </row>
    <row r="76">
      <c r="A76" s="1" t="s">
        <v>513</v>
      </c>
      <c r="E76" s="27" t="s">
        <v>514</v>
      </c>
    </row>
    <row r="77">
      <c r="A77" s="1" t="s">
        <v>504</v>
      </c>
      <c r="B77" s="1">
        <v>17</v>
      </c>
      <c r="C77" s="26" t="s">
        <v>7243</v>
      </c>
      <c r="D77" t="s">
        <v>506</v>
      </c>
      <c r="E77" s="27" t="s">
        <v>7244</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10376</v>
      </c>
    </row>
    <row r="80">
      <c r="A80" s="1" t="s">
        <v>513</v>
      </c>
      <c r="E80" s="27" t="s">
        <v>514</v>
      </c>
    </row>
    <row r="81">
      <c r="A81" s="1" t="s">
        <v>504</v>
      </c>
      <c r="B81" s="1">
        <v>18</v>
      </c>
      <c r="C81" s="26" t="s">
        <v>7245</v>
      </c>
      <c r="D81" t="s">
        <v>506</v>
      </c>
      <c r="E81" s="27" t="s">
        <v>7246</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10377</v>
      </c>
    </row>
    <row r="84">
      <c r="A84" s="1" t="s">
        <v>513</v>
      </c>
      <c r="E84" s="27" t="s">
        <v>514</v>
      </c>
    </row>
    <row r="85">
      <c r="A85" s="1" t="s">
        <v>504</v>
      </c>
      <c r="B85" s="1">
        <v>19</v>
      </c>
      <c r="C85" s="26" t="s">
        <v>7251</v>
      </c>
      <c r="D85" t="s">
        <v>506</v>
      </c>
      <c r="E85" s="27" t="s">
        <v>7252</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6.5">
      <c r="A87" s="1" t="s">
        <v>511</v>
      </c>
      <c r="E87" s="32" t="s">
        <v>10378</v>
      </c>
    </row>
    <row r="88">
      <c r="A88" s="1" t="s">
        <v>513</v>
      </c>
      <c r="E88" s="27" t="s">
        <v>514</v>
      </c>
    </row>
    <row r="89">
      <c r="A89" s="1" t="s">
        <v>504</v>
      </c>
      <c r="B89" s="1">
        <v>20</v>
      </c>
      <c r="C89" s="26" t="s">
        <v>7254</v>
      </c>
      <c r="D89" t="s">
        <v>506</v>
      </c>
      <c r="E89" s="27" t="s">
        <v>7255</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6.5">
      <c r="A91" s="1" t="s">
        <v>511</v>
      </c>
      <c r="E91" s="32" t="s">
        <v>10379</v>
      </c>
    </row>
    <row r="92">
      <c r="A92" s="1" t="s">
        <v>513</v>
      </c>
      <c r="E92" s="27" t="s">
        <v>514</v>
      </c>
    </row>
    <row r="93">
      <c r="A93" s="1" t="s">
        <v>504</v>
      </c>
      <c r="B93" s="1">
        <v>21</v>
      </c>
      <c r="C93" s="26" t="s">
        <v>7256</v>
      </c>
      <c r="D93" t="s">
        <v>506</v>
      </c>
      <c r="E93" s="27" t="s">
        <v>7374</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1">
      <c r="A95" s="1" t="s">
        <v>511</v>
      </c>
      <c r="E95" s="32" t="s">
        <v>10380</v>
      </c>
    </row>
    <row r="96">
      <c r="A96" s="1" t="s">
        <v>513</v>
      </c>
      <c r="E96" s="27" t="s">
        <v>506</v>
      </c>
    </row>
    <row r="97">
      <c r="A97" s="1" t="s">
        <v>504</v>
      </c>
      <c r="B97" s="1">
        <v>22</v>
      </c>
      <c r="C97" s="26" t="s">
        <v>10381</v>
      </c>
      <c r="D97" t="s">
        <v>506</v>
      </c>
      <c r="E97" s="27" t="s">
        <v>10382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89.25">
      <c r="A99" s="1" t="s">
        <v>511</v>
      </c>
      <c r="E99" s="32" t="s">
        <v>10383</v>
      </c>
    </row>
    <row r="100">
      <c r="A100" s="1" t="s">
        <v>513</v>
      </c>
      <c r="E100" s="27" t="s">
        <v>506</v>
      </c>
    </row>
    <row r="101">
      <c r="A101" s="1" t="s">
        <v>504</v>
      </c>
      <c r="B101" s="1">
        <v>23</v>
      </c>
      <c r="C101" s="26" t="s">
        <v>7262</v>
      </c>
      <c r="D101" t="s">
        <v>506</v>
      </c>
      <c r="E101" s="27" t="s">
        <v>7263</v>
      </c>
      <c r="F101" s="28" t="s">
        <v>1626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89.25">
      <c r="A103" s="1" t="s">
        <v>511</v>
      </c>
      <c r="E103" s="32" t="s">
        <v>10384</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COUNTIFS(L8:L31,"=0",A8:A31,"P")+COUNTIFS(L8:L31,"",A8:A31,"P")+SUM(Q8:Q31)</f>
        <v>0</v>
      </c>
    </row>
    <row r="8">
      <c r="A8" s="1" t="s">
        <v>499</v>
      </c>
      <c r="C8" s="22" t="s">
        <v>10385</v>
      </c>
      <c r="E8" s="23" t="s">
        <v>355</v>
      </c>
      <c r="L8" s="24">
        <f>L9+L22</f>
        <v>0</v>
      </c>
      <c r="M8" s="24">
        <f>M9+M22</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504</v>
      </c>
      <c r="B14" s="1">
        <v>2</v>
      </c>
      <c r="C14" s="26" t="s">
        <v>10386</v>
      </c>
      <c r="D14" t="s">
        <v>506</v>
      </c>
      <c r="E14" s="27" t="s">
        <v>10387</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928</v>
      </c>
    </row>
    <row r="17" ht="51">
      <c r="A17" s="1" t="s">
        <v>513</v>
      </c>
      <c r="E17" s="27" t="s">
        <v>10388</v>
      </c>
    </row>
    <row r="18">
      <c r="A18" s="1" t="s">
        <v>504</v>
      </c>
      <c r="B18" s="1">
        <v>3</v>
      </c>
      <c r="C18" s="26" t="s">
        <v>10389</v>
      </c>
      <c r="D18" t="s">
        <v>506</v>
      </c>
      <c r="E18" s="27" t="s">
        <v>10390</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5.5">
      <c r="A20" s="1" t="s">
        <v>511</v>
      </c>
      <c r="E20" s="32" t="s">
        <v>928</v>
      </c>
    </row>
    <row r="21" ht="51">
      <c r="A21" s="1" t="s">
        <v>513</v>
      </c>
      <c r="E21" s="27" t="s">
        <v>10388</v>
      </c>
    </row>
    <row r="22">
      <c r="A22" s="1" t="s">
        <v>501</v>
      </c>
      <c r="C22" s="22" t="s">
        <v>5104</v>
      </c>
      <c r="E22" s="23" t="s">
        <v>5105</v>
      </c>
      <c r="L22" s="24">
        <f>SUMIFS(L23:L30,A23:A30,"P")</f>
        <v>0</v>
      </c>
      <c r="M22" s="24">
        <f>SUMIFS(M23:M30,A23:A30,"P")</f>
        <v>0</v>
      </c>
      <c r="N22" s="25"/>
    </row>
    <row r="23">
      <c r="A23" s="1" t="s">
        <v>504</v>
      </c>
      <c r="B23" s="1">
        <v>4</v>
      </c>
      <c r="C23" s="26" t="s">
        <v>10391</v>
      </c>
      <c r="D23" t="s">
        <v>506</v>
      </c>
      <c r="E23" s="27" t="s">
        <v>10392</v>
      </c>
      <c r="F23" s="28" t="s">
        <v>1626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10393</v>
      </c>
    </row>
    <row r="26">
      <c r="A26" s="1" t="s">
        <v>513</v>
      </c>
      <c r="E26" s="27" t="s">
        <v>514</v>
      </c>
    </row>
    <row r="27">
      <c r="A27" s="1" t="s">
        <v>504</v>
      </c>
      <c r="B27" s="1">
        <v>5</v>
      </c>
      <c r="C27" s="26" t="s">
        <v>10394</v>
      </c>
      <c r="D27" t="s">
        <v>506</v>
      </c>
      <c r="E27" s="27" t="s">
        <v>10395</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10396</v>
      </c>
      <c r="E8" s="23" t="s">
        <v>357</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801</v>
      </c>
    </row>
    <row r="13" ht="25.5">
      <c r="A13" s="1" t="s">
        <v>513</v>
      </c>
      <c r="E13" s="27" t="s">
        <v>2702</v>
      </c>
    </row>
    <row r="14">
      <c r="A14" s="1" t="s">
        <v>501</v>
      </c>
      <c r="C14" s="22" t="s">
        <v>2884</v>
      </c>
      <c r="E14" s="23" t="s">
        <v>2885</v>
      </c>
      <c r="L14" s="24">
        <f>SUMIFS(L15:L38,A15:A38,"P")</f>
        <v>0</v>
      </c>
      <c r="M14" s="24">
        <f>SUMIFS(M15:M38,A15:A38,"P")</f>
        <v>0</v>
      </c>
      <c r="N14" s="25"/>
    </row>
    <row r="15">
      <c r="A15" s="1" t="s">
        <v>504</v>
      </c>
      <c r="B15" s="1">
        <v>2</v>
      </c>
      <c r="C15" s="26" t="s">
        <v>10330</v>
      </c>
      <c r="D15" t="s">
        <v>506</v>
      </c>
      <c r="E15" s="27" t="s">
        <v>10331</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10397</v>
      </c>
    </row>
    <row r="18">
      <c r="A18" s="1" t="s">
        <v>513</v>
      </c>
      <c r="E18" s="27" t="s">
        <v>514</v>
      </c>
    </row>
    <row r="19" ht="25.5">
      <c r="A19" s="1" t="s">
        <v>504</v>
      </c>
      <c r="B19" s="1">
        <v>3</v>
      </c>
      <c r="C19" s="26" t="s">
        <v>10398</v>
      </c>
      <c r="D19" t="s">
        <v>506</v>
      </c>
      <c r="E19" s="27" t="s">
        <v>10399</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10400</v>
      </c>
    </row>
    <row r="22" ht="127.5">
      <c r="A22" s="1" t="s">
        <v>513</v>
      </c>
      <c r="E22" s="27" t="s">
        <v>3364</v>
      </c>
    </row>
    <row r="23">
      <c r="A23" s="1" t="s">
        <v>504</v>
      </c>
      <c r="B23" s="1">
        <v>4</v>
      </c>
      <c r="C23" s="26" t="s">
        <v>10401</v>
      </c>
      <c r="D23" t="s">
        <v>506</v>
      </c>
      <c r="E23" s="27" t="s">
        <v>10402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10403</v>
      </c>
    </row>
    <row r="26">
      <c r="A26" s="1" t="s">
        <v>513</v>
      </c>
      <c r="E26" s="27" t="s">
        <v>514</v>
      </c>
    </row>
    <row r="27">
      <c r="A27" s="1" t="s">
        <v>504</v>
      </c>
      <c r="B27" s="1">
        <v>5</v>
      </c>
      <c r="C27" s="26" t="s">
        <v>10404</v>
      </c>
      <c r="D27" t="s">
        <v>506</v>
      </c>
      <c r="E27" s="27" t="s">
        <v>10405</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10406</v>
      </c>
    </row>
    <row r="30">
      <c r="A30" s="1" t="s">
        <v>513</v>
      </c>
      <c r="E30" s="27" t="s">
        <v>514</v>
      </c>
    </row>
    <row r="31">
      <c r="A31" s="1" t="s">
        <v>504</v>
      </c>
      <c r="B31" s="1">
        <v>6</v>
      </c>
      <c r="C31" s="26" t="s">
        <v>10407</v>
      </c>
      <c r="D31" t="s">
        <v>506</v>
      </c>
      <c r="E31" s="27" t="s">
        <v>10408</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10409</v>
      </c>
    </row>
    <row r="34">
      <c r="A34" s="1" t="s">
        <v>513</v>
      </c>
      <c r="E34" s="27" t="s">
        <v>514</v>
      </c>
    </row>
    <row r="35">
      <c r="A35" s="1" t="s">
        <v>504</v>
      </c>
      <c r="B35" s="1">
        <v>7</v>
      </c>
      <c r="C35" s="26" t="s">
        <v>10410</v>
      </c>
      <c r="D35" t="s">
        <v>506</v>
      </c>
      <c r="E35" s="27" t="s">
        <v>10411</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10412</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COUNTIFS(L8:L89,"=0",A8:A89,"P")+COUNTIFS(L8:L89,"",A8:A89,"P")+SUM(Q8:Q89)</f>
        <v>0</v>
      </c>
    </row>
    <row r="8">
      <c r="A8" s="1" t="s">
        <v>499</v>
      </c>
      <c r="C8" s="22" t="s">
        <v>10413</v>
      </c>
      <c r="E8" s="23" t="s">
        <v>359</v>
      </c>
      <c r="L8" s="24">
        <f>L9+L46+L67+L72</f>
        <v>0</v>
      </c>
      <c r="M8" s="24">
        <f>M9+M46+M67+M72</f>
        <v>0</v>
      </c>
      <c r="N8" s="25"/>
    </row>
    <row r="9">
      <c r="A9" s="1" t="s">
        <v>501</v>
      </c>
      <c r="C9" s="22" t="s">
        <v>1254</v>
      </c>
      <c r="E9" s="23" t="s">
        <v>1255</v>
      </c>
      <c r="L9" s="24">
        <f>SUMIFS(L10:L45,A10:A45,"P")</f>
        <v>0</v>
      </c>
      <c r="M9" s="24">
        <f>SUMIFS(M10:M45,A10:A45,"P")</f>
        <v>0</v>
      </c>
      <c r="N9" s="25"/>
    </row>
    <row r="10" ht="25.5">
      <c r="A10" s="1" t="s">
        <v>504</v>
      </c>
      <c r="B10" s="1">
        <v>1</v>
      </c>
      <c r="C10" s="26" t="s">
        <v>10414</v>
      </c>
      <c r="D10" t="s">
        <v>10415</v>
      </c>
      <c r="E10" s="27" t="s">
        <v>10416</v>
      </c>
      <c r="F10" s="28" t="s">
        <v>2701</v>
      </c>
      <c r="G10" s="29">
        <v>298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10417</v>
      </c>
    </row>
    <row r="13" ht="25.5">
      <c r="A13" s="1" t="s">
        <v>513</v>
      </c>
      <c r="E13" s="27" t="s">
        <v>2702</v>
      </c>
    </row>
    <row r="14" ht="25.5">
      <c r="A14" s="1" t="s">
        <v>504</v>
      </c>
      <c r="B14" s="1">
        <v>2</v>
      </c>
      <c r="C14" s="26" t="s">
        <v>2703</v>
      </c>
      <c r="D14" t="s">
        <v>2704</v>
      </c>
      <c r="E14" s="27" t="s">
        <v>2705</v>
      </c>
      <c r="F14" s="28" t="s">
        <v>2701</v>
      </c>
      <c r="G14" s="29">
        <v>401.70999999999998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10418</v>
      </c>
    </row>
    <row r="17" ht="25.5">
      <c r="A17" s="1" t="s">
        <v>513</v>
      </c>
      <c r="E17" s="27" t="s">
        <v>2702</v>
      </c>
    </row>
    <row r="18" ht="25.5">
      <c r="A18" s="1" t="s">
        <v>504</v>
      </c>
      <c r="B18" s="1">
        <v>3</v>
      </c>
      <c r="C18" s="26" t="s">
        <v>5587</v>
      </c>
      <c r="D18" t="s">
        <v>5588</v>
      </c>
      <c r="E18" s="27" t="s">
        <v>5589</v>
      </c>
      <c r="F18" s="28" t="s">
        <v>2701</v>
      </c>
      <c r="G18" s="29">
        <v>35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1402</v>
      </c>
    </row>
    <row r="21" ht="25.5">
      <c r="A21" s="1" t="s">
        <v>513</v>
      </c>
      <c r="E21" s="27" t="s">
        <v>2702</v>
      </c>
    </row>
    <row r="22" ht="25.5">
      <c r="A22" s="1" t="s">
        <v>504</v>
      </c>
      <c r="B22" s="1">
        <v>4</v>
      </c>
      <c r="C22" s="26" t="s">
        <v>10419</v>
      </c>
      <c r="D22" t="s">
        <v>10420</v>
      </c>
      <c r="E22" s="27" t="s">
        <v>10421</v>
      </c>
      <c r="F22" s="28" t="s">
        <v>2701</v>
      </c>
      <c r="G22" s="29">
        <v>7.5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10422</v>
      </c>
    </row>
    <row r="25" ht="25.5">
      <c r="A25" s="1" t="s">
        <v>513</v>
      </c>
      <c r="E25" s="27" t="s">
        <v>2702</v>
      </c>
    </row>
    <row r="26" ht="25.5">
      <c r="A26" s="1" t="s">
        <v>504</v>
      </c>
      <c r="B26" s="1">
        <v>5</v>
      </c>
      <c r="C26" s="26" t="s">
        <v>7267</v>
      </c>
      <c r="D26" t="s">
        <v>7268</v>
      </c>
      <c r="E26" s="27" t="s">
        <v>7269</v>
      </c>
      <c r="F26" s="28" t="s">
        <v>2701</v>
      </c>
      <c r="G26" s="29">
        <v>4.5</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10423</v>
      </c>
    </row>
    <row r="29" ht="25.5">
      <c r="A29" s="1" t="s">
        <v>513</v>
      </c>
      <c r="E29" s="27" t="s">
        <v>2702</v>
      </c>
    </row>
    <row r="30" ht="25.5">
      <c r="A30" s="1" t="s">
        <v>504</v>
      </c>
      <c r="B30" s="1">
        <v>6</v>
      </c>
      <c r="C30" s="26" t="s">
        <v>10424</v>
      </c>
      <c r="D30" t="s">
        <v>10425</v>
      </c>
      <c r="E30" s="27" t="s">
        <v>10426</v>
      </c>
      <c r="F30" s="28" t="s">
        <v>2701</v>
      </c>
      <c r="G30" s="29">
        <v>7.5</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10422</v>
      </c>
    </row>
    <row r="33" ht="25.5">
      <c r="A33" s="1" t="s">
        <v>513</v>
      </c>
      <c r="E33" s="27" t="s">
        <v>2702</v>
      </c>
    </row>
    <row r="34" ht="25.5">
      <c r="A34" s="1" t="s">
        <v>504</v>
      </c>
      <c r="B34" s="1">
        <v>7</v>
      </c>
      <c r="C34" s="26" t="s">
        <v>2712</v>
      </c>
      <c r="D34" t="s">
        <v>2713</v>
      </c>
      <c r="E34" s="27" t="s">
        <v>2714</v>
      </c>
      <c r="F34" s="28" t="s">
        <v>2701</v>
      </c>
      <c r="G34" s="29">
        <v>11.199999999999999</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10427</v>
      </c>
    </row>
    <row r="37" ht="25.5">
      <c r="A37" s="1" t="s">
        <v>513</v>
      </c>
      <c r="E37" s="27" t="s">
        <v>2702</v>
      </c>
    </row>
    <row r="38" ht="25.5">
      <c r="A38" s="1" t="s">
        <v>504</v>
      </c>
      <c r="B38" s="1">
        <v>8</v>
      </c>
      <c r="C38" s="26" t="s">
        <v>7151</v>
      </c>
      <c r="D38" t="s">
        <v>7152</v>
      </c>
      <c r="E38" s="27" t="s">
        <v>7153</v>
      </c>
      <c r="F38" s="28" t="s">
        <v>2701</v>
      </c>
      <c r="G38" s="29">
        <v>0.045999999999999999</v>
      </c>
      <c r="H38" s="28">
        <v>0</v>
      </c>
      <c r="I38" s="30">
        <f>ROUND(G38*H38,P4)</f>
        <v>0</v>
      </c>
      <c r="L38" s="30">
        <v>0</v>
      </c>
      <c r="M38" s="24">
        <f>ROUND(G38*L38,P4)</f>
        <v>0</v>
      </c>
      <c r="N38" s="25" t="s">
        <v>506</v>
      </c>
      <c r="O38" s="31">
        <f>M38*AA38</f>
        <v>0</v>
      </c>
      <c r="P38" s="1">
        <v>3</v>
      </c>
      <c r="AA38" s="1">
        <f>IF(P38=1,$O$3,IF(P38=2,$O$4,$O$5))</f>
        <v>0</v>
      </c>
    </row>
    <row r="39" ht="25.5">
      <c r="A39" s="1" t="s">
        <v>510</v>
      </c>
      <c r="E39" s="27" t="s">
        <v>2702</v>
      </c>
    </row>
    <row r="40" ht="25.5">
      <c r="A40" s="1" t="s">
        <v>511</v>
      </c>
      <c r="E40" s="32" t="s">
        <v>10428</v>
      </c>
    </row>
    <row r="41" ht="25.5">
      <c r="A41" s="1" t="s">
        <v>513</v>
      </c>
      <c r="E41" s="27" t="s">
        <v>2702</v>
      </c>
    </row>
    <row r="42" ht="25.5">
      <c r="A42" s="1" t="s">
        <v>504</v>
      </c>
      <c r="B42" s="1">
        <v>9</v>
      </c>
      <c r="C42" s="26" t="s">
        <v>3384</v>
      </c>
      <c r="D42" t="s">
        <v>3385</v>
      </c>
      <c r="E42" s="27" t="s">
        <v>3386</v>
      </c>
      <c r="F42" s="28" t="s">
        <v>2701</v>
      </c>
      <c r="G42" s="29">
        <v>890</v>
      </c>
      <c r="H42" s="28">
        <v>0</v>
      </c>
      <c r="I42" s="30">
        <f>ROUND(G42*H42,P4)</f>
        <v>0</v>
      </c>
      <c r="L42" s="30">
        <v>0</v>
      </c>
      <c r="M42" s="24">
        <f>ROUND(G42*L42,P4)</f>
        <v>0</v>
      </c>
      <c r="N42" s="25" t="s">
        <v>506</v>
      </c>
      <c r="O42" s="31">
        <f>M42*AA42</f>
        <v>0</v>
      </c>
      <c r="P42" s="1">
        <v>3</v>
      </c>
      <c r="AA42" s="1">
        <f>IF(P42=1,$O$3,IF(P42=2,$O$4,$O$5))</f>
        <v>0</v>
      </c>
    </row>
    <row r="43" ht="25.5">
      <c r="A43" s="1" t="s">
        <v>510</v>
      </c>
      <c r="E43" s="27" t="s">
        <v>2702</v>
      </c>
    </row>
    <row r="44" ht="25.5">
      <c r="A44" s="1" t="s">
        <v>511</v>
      </c>
      <c r="E44" s="32" t="s">
        <v>10429</v>
      </c>
    </row>
    <row r="45" ht="25.5">
      <c r="A45" s="1" t="s">
        <v>513</v>
      </c>
      <c r="E45" s="27" t="s">
        <v>2702</v>
      </c>
    </row>
    <row r="46">
      <c r="A46" s="1" t="s">
        <v>501</v>
      </c>
      <c r="C46" s="22" t="s">
        <v>597</v>
      </c>
      <c r="E46" s="23" t="s">
        <v>557</v>
      </c>
      <c r="L46" s="24">
        <f>SUMIFS(L47:L66,A47:A66,"P")</f>
        <v>0</v>
      </c>
      <c r="M46" s="24">
        <f>SUMIFS(M47:M66,A47:A66,"P")</f>
        <v>0</v>
      </c>
      <c r="N46" s="25"/>
    </row>
    <row r="47">
      <c r="A47" s="1" t="s">
        <v>504</v>
      </c>
      <c r="B47" s="1">
        <v>10</v>
      </c>
      <c r="C47" s="26" t="s">
        <v>10430</v>
      </c>
      <c r="D47" t="s">
        <v>506</v>
      </c>
      <c r="E47" s="27" t="s">
        <v>10431</v>
      </c>
      <c r="F47" s="28" t="s">
        <v>1626</v>
      </c>
      <c r="G47" s="29">
        <v>417</v>
      </c>
      <c r="H47" s="28">
        <v>0</v>
      </c>
      <c r="I47" s="30">
        <f>ROUND(G47*H47,P4)</f>
        <v>0</v>
      </c>
      <c r="L47" s="30">
        <v>0</v>
      </c>
      <c r="M47" s="24">
        <f>ROUND(G47*L47,P4)</f>
        <v>0</v>
      </c>
      <c r="N47" s="25" t="s">
        <v>509</v>
      </c>
      <c r="O47" s="31">
        <f>M47*AA47</f>
        <v>0</v>
      </c>
      <c r="P47" s="1">
        <v>3</v>
      </c>
      <c r="AA47" s="1">
        <f>IF(P47=1,$O$3,IF(P47=2,$O$4,$O$5))</f>
        <v>0</v>
      </c>
    </row>
    <row r="48">
      <c r="A48" s="1" t="s">
        <v>510</v>
      </c>
      <c r="E48" s="27" t="s">
        <v>10432</v>
      </c>
    </row>
    <row r="49" ht="25.5">
      <c r="A49" s="1" t="s">
        <v>511</v>
      </c>
      <c r="E49" s="32" t="s">
        <v>10433</v>
      </c>
    </row>
    <row r="50">
      <c r="A50" s="1" t="s">
        <v>513</v>
      </c>
      <c r="E50" s="27" t="s">
        <v>514</v>
      </c>
    </row>
    <row r="51">
      <c r="A51" s="1" t="s">
        <v>504</v>
      </c>
      <c r="B51" s="1">
        <v>11</v>
      </c>
      <c r="C51" s="26" t="s">
        <v>10434</v>
      </c>
      <c r="D51" t="s">
        <v>506</v>
      </c>
      <c r="E51" s="27" t="s">
        <v>10435</v>
      </c>
      <c r="F51" s="28" t="s">
        <v>1626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10436</v>
      </c>
    </row>
    <row r="54">
      <c r="A54" s="1" t="s">
        <v>513</v>
      </c>
      <c r="E54" s="27" t="s">
        <v>514</v>
      </c>
    </row>
    <row r="55">
      <c r="A55" s="1" t="s">
        <v>504</v>
      </c>
      <c r="B55" s="1">
        <v>12</v>
      </c>
      <c r="C55" s="26" t="s">
        <v>3528</v>
      </c>
      <c r="D55" t="s">
        <v>506</v>
      </c>
      <c r="E55" s="27" t="s">
        <v>3529</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10437</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10438</v>
      </c>
    </row>
    <row r="62">
      <c r="A62" s="1" t="s">
        <v>513</v>
      </c>
      <c r="E62" s="27" t="s">
        <v>514</v>
      </c>
    </row>
    <row r="63">
      <c r="A63" s="1" t="s">
        <v>504</v>
      </c>
      <c r="B63" s="1">
        <v>14</v>
      </c>
      <c r="C63" s="26" t="s">
        <v>3403</v>
      </c>
      <c r="D63" t="s">
        <v>506</v>
      </c>
      <c r="E63" s="27" t="s">
        <v>3404</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10438</v>
      </c>
    </row>
    <row r="66">
      <c r="A66" s="1" t="s">
        <v>513</v>
      </c>
      <c r="E66" s="27" t="s">
        <v>514</v>
      </c>
    </row>
    <row r="67">
      <c r="A67" s="1" t="s">
        <v>501</v>
      </c>
      <c r="C67" s="22" t="s">
        <v>1260</v>
      </c>
      <c r="E67" s="23" t="s">
        <v>1261</v>
      </c>
      <c r="L67" s="24">
        <f>SUMIFS(L68:L71,A68:A71,"P")</f>
        <v>0</v>
      </c>
      <c r="M67" s="24">
        <f>SUMIFS(M68:M71,A68:A71,"P")</f>
        <v>0</v>
      </c>
      <c r="N67" s="25"/>
    </row>
    <row r="68" ht="25.5">
      <c r="A68" s="1" t="s">
        <v>504</v>
      </c>
      <c r="B68" s="1">
        <v>19</v>
      </c>
      <c r="C68" s="26" t="s">
        <v>7093</v>
      </c>
      <c r="D68" t="s">
        <v>506</v>
      </c>
      <c r="E68" s="27" t="s">
        <v>7094</v>
      </c>
      <c r="F68" s="28" t="s">
        <v>519</v>
      </c>
      <c r="G68" s="29">
        <v>1</v>
      </c>
      <c r="H68" s="28">
        <v>0</v>
      </c>
      <c r="I68" s="30">
        <f>ROUND(G68*H68,P4)</f>
        <v>0</v>
      </c>
      <c r="L68" s="30">
        <v>0</v>
      </c>
      <c r="M68" s="24">
        <f>ROUND(G68*L68,P4)</f>
        <v>0</v>
      </c>
      <c r="N68" s="25" t="s">
        <v>723</v>
      </c>
      <c r="O68" s="31">
        <f>M68*AA68</f>
        <v>0</v>
      </c>
      <c r="P68" s="1">
        <v>3</v>
      </c>
      <c r="AA68" s="1">
        <f>IF(P68=1,$O$3,IF(P68=2,$O$4,$O$5))</f>
        <v>0</v>
      </c>
    </row>
    <row r="69">
      <c r="A69" s="1" t="s">
        <v>510</v>
      </c>
      <c r="E69" s="27" t="s">
        <v>10439</v>
      </c>
    </row>
    <row r="70">
      <c r="A70" s="1" t="s">
        <v>511</v>
      </c>
    </row>
    <row r="71">
      <c r="A71" s="1" t="s">
        <v>513</v>
      </c>
      <c r="E71" s="27" t="s">
        <v>514</v>
      </c>
    </row>
    <row r="72">
      <c r="A72" s="1" t="s">
        <v>501</v>
      </c>
      <c r="C72" s="22" t="s">
        <v>2884</v>
      </c>
      <c r="E72" s="23" t="s">
        <v>2885</v>
      </c>
      <c r="L72" s="24">
        <f>SUMIFS(L73:L88,A73:A88,"P")</f>
        <v>0</v>
      </c>
      <c r="M72" s="24">
        <f>SUMIFS(M73:M88,A73:A88,"P")</f>
        <v>0</v>
      </c>
      <c r="N72" s="25"/>
    </row>
    <row r="73" ht="25.5">
      <c r="A73" s="1" t="s">
        <v>504</v>
      </c>
      <c r="B73" s="1">
        <v>15</v>
      </c>
      <c r="C73" s="26" t="s">
        <v>10440</v>
      </c>
      <c r="D73" t="s">
        <v>506</v>
      </c>
      <c r="E73" s="27" t="s">
        <v>10441</v>
      </c>
      <c r="F73" s="28" t="s">
        <v>8043</v>
      </c>
      <c r="G73" s="29">
        <v>2310</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10442</v>
      </c>
    </row>
    <row r="76">
      <c r="A76" s="1" t="s">
        <v>513</v>
      </c>
      <c r="E76" s="27" t="s">
        <v>514</v>
      </c>
    </row>
    <row r="77">
      <c r="A77" s="1" t="s">
        <v>504</v>
      </c>
      <c r="B77" s="1">
        <v>16</v>
      </c>
      <c r="C77" s="26" t="s">
        <v>4989</v>
      </c>
      <c r="D77" t="s">
        <v>506</v>
      </c>
      <c r="E77" s="27" t="s">
        <v>4990</v>
      </c>
      <c r="F77" s="28" t="s">
        <v>560</v>
      </c>
      <c r="G77" s="29">
        <v>2.27</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10443</v>
      </c>
    </row>
    <row r="80">
      <c r="A80" s="1" t="s">
        <v>513</v>
      </c>
      <c r="E80" s="27" t="s">
        <v>514</v>
      </c>
    </row>
    <row r="81">
      <c r="A81" s="1" t="s">
        <v>504</v>
      </c>
      <c r="B81" s="1">
        <v>17</v>
      </c>
      <c r="C81" s="26" t="s">
        <v>10444</v>
      </c>
      <c r="D81" t="s">
        <v>506</v>
      </c>
      <c r="E81" s="27" t="s">
        <v>10445</v>
      </c>
      <c r="F81" s="28" t="s">
        <v>3307</v>
      </c>
      <c r="G81" s="29">
        <v>1</v>
      </c>
      <c r="H81" s="28">
        <v>0</v>
      </c>
      <c r="I81" s="30">
        <f>ROUND(G81*H81,P4)</f>
        <v>0</v>
      </c>
      <c r="L81" s="30">
        <v>0</v>
      </c>
      <c r="M81" s="24">
        <f>ROUND(G81*L81,P4)</f>
        <v>0</v>
      </c>
      <c r="N81" s="25" t="s">
        <v>506</v>
      </c>
      <c r="O81" s="31">
        <f>M81*AA81</f>
        <v>0</v>
      </c>
      <c r="P81" s="1">
        <v>3</v>
      </c>
      <c r="AA81" s="1">
        <f>IF(P81=1,$O$3,IF(P81=2,$O$4,$O$5))</f>
        <v>0</v>
      </c>
    </row>
    <row r="82">
      <c r="A82" s="1" t="s">
        <v>510</v>
      </c>
      <c r="E82" s="27" t="s">
        <v>506</v>
      </c>
    </row>
    <row r="83" ht="25.5">
      <c r="A83" s="1" t="s">
        <v>511</v>
      </c>
      <c r="E83" s="32" t="s">
        <v>521</v>
      </c>
    </row>
    <row r="84" ht="153">
      <c r="A84" s="1" t="s">
        <v>513</v>
      </c>
      <c r="E84" s="27" t="s">
        <v>6580</v>
      </c>
    </row>
    <row r="85">
      <c r="A85" s="1" t="s">
        <v>504</v>
      </c>
      <c r="B85" s="1">
        <v>18</v>
      </c>
      <c r="C85" s="26" t="s">
        <v>3523</v>
      </c>
      <c r="D85" t="s">
        <v>506</v>
      </c>
      <c r="E85" s="27" t="s">
        <v>3524</v>
      </c>
      <c r="F85" s="28" t="s">
        <v>560</v>
      </c>
      <c r="G85" s="29">
        <v>15</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647</v>
      </c>
    </row>
    <row r="88">
      <c r="A88" s="1" t="s">
        <v>513</v>
      </c>
      <c r="E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COUNTIFS(L8:L30,"=0",A8:A30,"P")+COUNTIFS(L8:L30,"",A8:A30,"P")+SUM(Q8:Q30)</f>
        <v>0</v>
      </c>
    </row>
    <row r="8">
      <c r="A8" s="1" t="s">
        <v>499</v>
      </c>
      <c r="C8" s="22" t="s">
        <v>10446</v>
      </c>
      <c r="E8" s="23" t="s">
        <v>361</v>
      </c>
      <c r="L8" s="24">
        <f>L9</f>
        <v>0</v>
      </c>
      <c r="M8" s="24">
        <f>M9</f>
        <v>0</v>
      </c>
      <c r="N8" s="25"/>
    </row>
    <row r="9">
      <c r="A9" s="1" t="s">
        <v>501</v>
      </c>
      <c r="C9" s="22" t="s">
        <v>2884</v>
      </c>
      <c r="E9" s="23" t="s">
        <v>2885</v>
      </c>
      <c r="L9" s="24">
        <f>SUMIFS(L10:L29,A10:A29,"P")</f>
        <v>0</v>
      </c>
      <c r="M9" s="24">
        <f>SUMIFS(M10:M29,A10:A29,"P")</f>
        <v>0</v>
      </c>
      <c r="N9" s="25"/>
    </row>
    <row r="10">
      <c r="A10" s="1" t="s">
        <v>504</v>
      </c>
      <c r="B10" s="1">
        <v>1</v>
      </c>
      <c r="C10" s="26" t="s">
        <v>10447</v>
      </c>
      <c r="D10" t="s">
        <v>506</v>
      </c>
      <c r="E10" s="27" t="s">
        <v>10448</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526</v>
      </c>
    </row>
    <row r="13" ht="114.75">
      <c r="A13" s="1" t="s">
        <v>513</v>
      </c>
      <c r="E13" s="27" t="s">
        <v>10449</v>
      </c>
    </row>
    <row r="14">
      <c r="A14" s="1" t="s">
        <v>504</v>
      </c>
      <c r="B14" s="1">
        <v>2</v>
      </c>
      <c r="C14" s="26" t="s">
        <v>10450</v>
      </c>
      <c r="D14" t="s">
        <v>506</v>
      </c>
      <c r="E14" s="27" t="s">
        <v>10451</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10452</v>
      </c>
    </row>
    <row r="16" ht="25.5">
      <c r="A16" s="1" t="s">
        <v>511</v>
      </c>
      <c r="E16" s="32" t="s">
        <v>10453</v>
      </c>
    </row>
    <row r="17" ht="114.75">
      <c r="A17" s="1" t="s">
        <v>513</v>
      </c>
      <c r="E17" s="27" t="s">
        <v>10449</v>
      </c>
    </row>
    <row r="18">
      <c r="A18" s="1" t="s">
        <v>504</v>
      </c>
      <c r="B18" s="1">
        <v>3</v>
      </c>
      <c r="C18" s="26" t="s">
        <v>10454</v>
      </c>
      <c r="D18" t="s">
        <v>506</v>
      </c>
      <c r="E18" s="27" t="s">
        <v>10455</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10456</v>
      </c>
    </row>
    <row r="20" ht="25.5">
      <c r="A20" s="1" t="s">
        <v>511</v>
      </c>
      <c r="E20" s="32" t="s">
        <v>521</v>
      </c>
    </row>
    <row r="21" ht="114.75">
      <c r="A21" s="1" t="s">
        <v>513</v>
      </c>
      <c r="E21" s="27" t="s">
        <v>10449</v>
      </c>
    </row>
    <row r="22">
      <c r="A22" s="1" t="s">
        <v>504</v>
      </c>
      <c r="B22" s="1">
        <v>4</v>
      </c>
      <c r="C22" s="26" t="s">
        <v>10457</v>
      </c>
      <c r="D22" t="s">
        <v>506</v>
      </c>
      <c r="E22" s="27" t="s">
        <v>10458</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541</v>
      </c>
    </row>
    <row r="25" ht="102">
      <c r="A25" s="1" t="s">
        <v>513</v>
      </c>
      <c r="E25" s="27" t="s">
        <v>10459</v>
      </c>
    </row>
    <row r="26">
      <c r="A26" s="1" t="s">
        <v>504</v>
      </c>
      <c r="B26" s="1">
        <v>5</v>
      </c>
      <c r="C26" s="26" t="s">
        <v>10460</v>
      </c>
      <c r="D26" t="s">
        <v>506</v>
      </c>
      <c r="E26" s="27" t="s">
        <v>10461</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541</v>
      </c>
    </row>
    <row r="29" ht="114.75">
      <c r="A29" s="1" t="s">
        <v>513</v>
      </c>
      <c r="E29" s="27" t="s">
        <v>10449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COUNTIFS(L8:L862,"=0",A8:A862,"P")+COUNTIFS(L8:L862,"",A8:A862,"P")+SUM(Q8:Q862)</f>
        <v>0</v>
      </c>
    </row>
    <row r="8">
      <c r="A8" s="1" t="s">
        <v>499</v>
      </c>
      <c r="C8" s="22" t="s">
        <v>10462</v>
      </c>
      <c r="E8" s="23" t="s">
        <v>363</v>
      </c>
      <c r="L8" s="24">
        <f>L9+L14+L35+L96+L109+L146+L171+L200+L209+L218+L515+L544+L585+L610+L675+L728+L737+L766+L783+L796+L805</f>
        <v>0</v>
      </c>
      <c r="M8" s="24">
        <f>M9+M14+M35+M96+M109+M146+M171+M200+M209+M218+M515+M544+M585+M610+M675+M728+M737+M766+M783+M796+M805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597</v>
      </c>
      <c r="E14" s="23" t="s">
        <v>557</v>
      </c>
      <c r="L14" s="24">
        <f>SUMIFS(L15:L34,A15:A34,"P")</f>
        <v>0</v>
      </c>
      <c r="M14" s="24">
        <f>SUMIFS(M15:M34,A15:A34,"P")</f>
        <v>0</v>
      </c>
      <c r="N14" s="25"/>
    </row>
    <row r="15" ht="25.5">
      <c r="A15" s="1" t="s">
        <v>504</v>
      </c>
      <c r="B15" s="1">
        <v>2</v>
      </c>
      <c r="C15" s="26" t="s">
        <v>7596</v>
      </c>
      <c r="D15" t="s">
        <v>506</v>
      </c>
      <c r="E15" s="27" t="s">
        <v>7597</v>
      </c>
      <c r="F15" s="28" t="s">
        <v>560</v>
      </c>
      <c r="G15" s="29">
        <v>42.076999999999998</v>
      </c>
      <c r="H15" s="28">
        <v>0</v>
      </c>
      <c r="I15" s="30">
        <f>ROUND(G15*H15,P4)</f>
        <v>0</v>
      </c>
      <c r="L15" s="30">
        <v>0</v>
      </c>
      <c r="M15" s="24">
        <f>ROUND(G15*L15,P4)</f>
        <v>0</v>
      </c>
      <c r="N15" s="25" t="s">
        <v>6049</v>
      </c>
      <c r="O15" s="31">
        <f>M15*AA15</f>
        <v>0</v>
      </c>
      <c r="P15" s="1">
        <v>3</v>
      </c>
      <c r="AA15" s="1">
        <f>IF(P15=1,$O$3,IF(P15=2,$O$4,$O$5))</f>
        <v>0</v>
      </c>
    </row>
    <row r="16">
      <c r="A16" s="1" t="s">
        <v>510</v>
      </c>
      <c r="E16" s="27" t="s">
        <v>506</v>
      </c>
    </row>
    <row r="17" ht="76.5">
      <c r="A17" s="1" t="s">
        <v>511</v>
      </c>
      <c r="E17" s="32" t="s">
        <v>10463</v>
      </c>
    </row>
    <row r="18" ht="25.5">
      <c r="A18" s="1" t="s">
        <v>513</v>
      </c>
      <c r="E18" s="27" t="s">
        <v>6051</v>
      </c>
    </row>
    <row r="19" ht="25.5">
      <c r="A19" s="1" t="s">
        <v>504</v>
      </c>
      <c r="B19" s="1">
        <v>3</v>
      </c>
      <c r="C19" s="26" t="s">
        <v>10464</v>
      </c>
      <c r="D19" t="s">
        <v>506</v>
      </c>
      <c r="E19" s="27" t="s">
        <v>10465</v>
      </c>
      <c r="F19" s="28" t="s">
        <v>560</v>
      </c>
      <c r="G19" s="29">
        <v>1.3400000000000001</v>
      </c>
      <c r="H19" s="28">
        <v>0</v>
      </c>
      <c r="I19" s="30">
        <f>ROUND(G19*H19,P4)</f>
        <v>0</v>
      </c>
      <c r="L19" s="30">
        <v>0</v>
      </c>
      <c r="M19" s="24">
        <f>ROUND(G19*L19,P4)</f>
        <v>0</v>
      </c>
      <c r="N19" s="25" t="s">
        <v>6049</v>
      </c>
      <c r="O19" s="31">
        <f>M19*AA19</f>
        <v>0</v>
      </c>
      <c r="P19" s="1">
        <v>3</v>
      </c>
      <c r="AA19" s="1">
        <f>IF(P19=1,$O$3,IF(P19=2,$O$4,$O$5))</f>
        <v>0</v>
      </c>
    </row>
    <row r="20">
      <c r="A20" s="1" t="s">
        <v>510</v>
      </c>
      <c r="E20" s="27" t="s">
        <v>506</v>
      </c>
    </row>
    <row r="21" ht="63.75">
      <c r="A21" s="1" t="s">
        <v>511</v>
      </c>
      <c r="E21" s="32" t="s">
        <v>10466</v>
      </c>
    </row>
    <row r="22" ht="25.5">
      <c r="A22" s="1" t="s">
        <v>513</v>
      </c>
      <c r="E22" s="27" t="s">
        <v>6051</v>
      </c>
    </row>
    <row r="23" ht="38.25">
      <c r="A23" s="1" t="s">
        <v>504</v>
      </c>
      <c r="B23" s="1">
        <v>4</v>
      </c>
      <c r="C23" s="26" t="s">
        <v>8643</v>
      </c>
      <c r="D23" t="s">
        <v>506</v>
      </c>
      <c r="E23" s="27" t="s">
        <v>7606</v>
      </c>
      <c r="F23" s="28" t="s">
        <v>560</v>
      </c>
      <c r="G23" s="29">
        <v>0.874</v>
      </c>
      <c r="H23" s="28">
        <v>0</v>
      </c>
      <c r="I23" s="30">
        <f>ROUND(G23*H23,P4)</f>
        <v>0</v>
      </c>
      <c r="L23" s="30">
        <v>0</v>
      </c>
      <c r="M23" s="24">
        <f>ROUND(G23*L23,P4)</f>
        <v>0</v>
      </c>
      <c r="N23" s="25" t="s">
        <v>6049</v>
      </c>
      <c r="O23" s="31">
        <f>M23*AA23</f>
        <v>0</v>
      </c>
      <c r="P23" s="1">
        <v>3</v>
      </c>
      <c r="AA23" s="1">
        <f>IF(P23=1,$O$3,IF(P23=2,$O$4,$O$5))</f>
        <v>0</v>
      </c>
    </row>
    <row r="24">
      <c r="A24" s="1" t="s">
        <v>510</v>
      </c>
      <c r="E24" s="27" t="s">
        <v>8644</v>
      </c>
    </row>
    <row r="25" ht="51">
      <c r="A25" s="1" t="s">
        <v>511</v>
      </c>
      <c r="E25" s="32" t="s">
        <v>10467</v>
      </c>
    </row>
    <row r="26" ht="25.5">
      <c r="A26" s="1" t="s">
        <v>513</v>
      </c>
      <c r="E26" s="27" t="s">
        <v>6051</v>
      </c>
    </row>
    <row r="27" ht="25.5">
      <c r="A27" s="1" t="s">
        <v>504</v>
      </c>
      <c r="B27" s="1">
        <v>5</v>
      </c>
      <c r="C27" s="26" t="s">
        <v>8648</v>
      </c>
      <c r="D27" t="s">
        <v>506</v>
      </c>
      <c r="E27" s="27" t="s">
        <v>8649</v>
      </c>
      <c r="F27" s="28" t="s">
        <v>560</v>
      </c>
      <c r="G27" s="29">
        <v>0.874</v>
      </c>
      <c r="H27" s="28">
        <v>0</v>
      </c>
      <c r="I27" s="30">
        <f>ROUND(G27*H27,P4)</f>
        <v>0</v>
      </c>
      <c r="L27" s="30">
        <v>0</v>
      </c>
      <c r="M27" s="24">
        <f>ROUND(G27*L27,P4)</f>
        <v>0</v>
      </c>
      <c r="N27" s="25" t="s">
        <v>6049</v>
      </c>
      <c r="O27" s="31">
        <f>M27*AA27</f>
        <v>0</v>
      </c>
      <c r="P27" s="1">
        <v>3</v>
      </c>
      <c r="AA27" s="1">
        <f>IF(P27=1,$O$3,IF(P27=2,$O$4,$O$5))</f>
        <v>0</v>
      </c>
    </row>
    <row r="28">
      <c r="A28" s="1" t="s">
        <v>510</v>
      </c>
      <c r="E28" s="27" t="s">
        <v>506</v>
      </c>
    </row>
    <row r="29" ht="51">
      <c r="A29" s="1" t="s">
        <v>511</v>
      </c>
      <c r="E29" s="32" t="s">
        <v>10467</v>
      </c>
    </row>
    <row r="30" ht="25.5">
      <c r="A30" s="1" t="s">
        <v>513</v>
      </c>
      <c r="E30" s="27" t="s">
        <v>6051</v>
      </c>
    </row>
    <row r="31" ht="25.5">
      <c r="A31" s="1" t="s">
        <v>504</v>
      </c>
      <c r="B31" s="1">
        <v>6</v>
      </c>
      <c r="C31" s="26" t="s">
        <v>10468</v>
      </c>
      <c r="D31" t="s">
        <v>506</v>
      </c>
      <c r="E31" s="27" t="s">
        <v>10469</v>
      </c>
      <c r="F31" s="28" t="s">
        <v>560</v>
      </c>
      <c r="G31" s="29">
        <v>42.542999999999999</v>
      </c>
      <c r="H31" s="28">
        <v>0</v>
      </c>
      <c r="I31" s="30">
        <f>ROUND(G31*H31,P4)</f>
        <v>0</v>
      </c>
      <c r="L31" s="30">
        <v>0</v>
      </c>
      <c r="M31" s="24">
        <f>ROUND(G31*L31,P4)</f>
        <v>0</v>
      </c>
      <c r="N31" s="25" t="s">
        <v>6049</v>
      </c>
      <c r="O31" s="31">
        <f>M31*AA31</f>
        <v>0</v>
      </c>
      <c r="P31" s="1">
        <v>3</v>
      </c>
      <c r="AA31" s="1">
        <f>IF(P31=1,$O$3,IF(P31=2,$O$4,$O$5))</f>
        <v>0</v>
      </c>
    </row>
    <row r="32">
      <c r="A32" s="1" t="s">
        <v>510</v>
      </c>
      <c r="E32" s="27" t="s">
        <v>506</v>
      </c>
    </row>
    <row r="33" ht="216.75">
      <c r="A33" s="1" t="s">
        <v>511</v>
      </c>
      <c r="E33" s="32" t="s">
        <v>10470</v>
      </c>
    </row>
    <row r="34" ht="25.5">
      <c r="A34" s="1" t="s">
        <v>513</v>
      </c>
      <c r="E34" s="27" t="s">
        <v>6051</v>
      </c>
    </row>
    <row r="35">
      <c r="A35" s="1" t="s">
        <v>501</v>
      </c>
      <c r="C35" s="22" t="s">
        <v>601</v>
      </c>
      <c r="E35" s="23" t="s">
        <v>4305</v>
      </c>
      <c r="L35" s="24">
        <f>SUMIFS(L36:L95,A36:A95,"P")</f>
        <v>0</v>
      </c>
      <c r="M35" s="24">
        <f>SUMIFS(M36:M95,A36:A95,"P")</f>
        <v>0</v>
      </c>
      <c r="N35" s="25"/>
    </row>
    <row r="36" ht="38.25">
      <c r="A36" s="1" t="s">
        <v>504</v>
      </c>
      <c r="B36" s="1">
        <v>7</v>
      </c>
      <c r="C36" s="26" t="s">
        <v>10471</v>
      </c>
      <c r="D36" t="s">
        <v>506</v>
      </c>
      <c r="E36" s="27" t="s">
        <v>10472</v>
      </c>
      <c r="F36" s="28" t="s">
        <v>564</v>
      </c>
      <c r="G36" s="29">
        <v>12.199999999999999</v>
      </c>
      <c r="H36" s="28">
        <v>0.20449000000000001</v>
      </c>
      <c r="I36" s="30">
        <f>ROUND(G36*H36,P4)</f>
        <v>0</v>
      </c>
      <c r="L36" s="30">
        <v>0</v>
      </c>
      <c r="M36" s="24">
        <f>ROUND(G36*L36,P4)</f>
        <v>0</v>
      </c>
      <c r="N36" s="25" t="s">
        <v>6049</v>
      </c>
      <c r="O36" s="31">
        <f>M36*AA36</f>
        <v>0</v>
      </c>
      <c r="P36" s="1">
        <v>3</v>
      </c>
      <c r="AA36" s="1">
        <f>IF(P36=1,$O$3,IF(P36=2,$O$4,$O$5))</f>
        <v>0</v>
      </c>
    </row>
    <row r="37">
      <c r="A37" s="1" t="s">
        <v>510</v>
      </c>
      <c r="E37" s="27" t="s">
        <v>10473</v>
      </c>
    </row>
    <row r="38" ht="25.5">
      <c r="A38" s="1" t="s">
        <v>511</v>
      </c>
      <c r="E38" s="32" t="s">
        <v>10474</v>
      </c>
    </row>
    <row r="39" ht="25.5">
      <c r="A39" s="1" t="s">
        <v>513</v>
      </c>
      <c r="E39" s="27" t="s">
        <v>6051</v>
      </c>
    </row>
    <row r="40" ht="25.5">
      <c r="A40" s="1" t="s">
        <v>504</v>
      </c>
      <c r="B40" s="1">
        <v>8</v>
      </c>
      <c r="C40" s="26" t="s">
        <v>8663</v>
      </c>
      <c r="D40" t="s">
        <v>506</v>
      </c>
      <c r="E40" s="27" t="s">
        <v>8664</v>
      </c>
      <c r="F40" s="28" t="s">
        <v>560</v>
      </c>
      <c r="G40" s="29">
        <v>7.8620000000000001</v>
      </c>
      <c r="H40" s="28">
        <v>0.1885</v>
      </c>
      <c r="I40" s="30">
        <f>ROUND(G40*H40,P4)</f>
        <v>0</v>
      </c>
      <c r="L40" s="30">
        <v>0</v>
      </c>
      <c r="M40" s="24">
        <f>ROUND(G40*L40,P4)</f>
        <v>0</v>
      </c>
      <c r="N40" s="25" t="s">
        <v>6049</v>
      </c>
      <c r="O40" s="31">
        <f>M40*AA40</f>
        <v>0</v>
      </c>
      <c r="P40" s="1">
        <v>3</v>
      </c>
      <c r="AA40" s="1">
        <f>IF(P40=1,$O$3,IF(P40=2,$O$4,$O$5))</f>
        <v>0</v>
      </c>
    </row>
    <row r="41">
      <c r="A41" s="1" t="s">
        <v>510</v>
      </c>
      <c r="E41" s="27" t="s">
        <v>506</v>
      </c>
    </row>
    <row r="42" ht="25.5">
      <c r="A42" s="1" t="s">
        <v>511</v>
      </c>
      <c r="E42" s="32" t="s">
        <v>10475</v>
      </c>
    </row>
    <row r="43" ht="25.5">
      <c r="A43" s="1" t="s">
        <v>513</v>
      </c>
      <c r="E43" s="27" t="s">
        <v>6051</v>
      </c>
    </row>
    <row r="44" ht="25.5">
      <c r="A44" s="1" t="s">
        <v>504</v>
      </c>
      <c r="B44" s="1">
        <v>9</v>
      </c>
      <c r="C44" s="26" t="s">
        <v>10476</v>
      </c>
      <c r="D44" t="s">
        <v>506</v>
      </c>
      <c r="E44" s="27" t="s">
        <v>10477</v>
      </c>
      <c r="F44" s="28" t="s">
        <v>560</v>
      </c>
      <c r="G44" s="29">
        <v>4.2009999999999996</v>
      </c>
      <c r="H44" s="28">
        <v>2.5018720000000001</v>
      </c>
      <c r="I44" s="30">
        <f>ROUND(G44*H44,P4)</f>
        <v>0</v>
      </c>
      <c r="L44" s="30">
        <v>0</v>
      </c>
      <c r="M44" s="24">
        <f>ROUND(G44*L44,P4)</f>
        <v>0</v>
      </c>
      <c r="N44" s="25" t="s">
        <v>6049</v>
      </c>
      <c r="O44" s="31">
        <f>M44*AA44</f>
        <v>0</v>
      </c>
      <c r="P44" s="1">
        <v>3</v>
      </c>
      <c r="AA44" s="1">
        <f>IF(P44=1,$O$3,IF(P44=2,$O$4,$O$5))</f>
        <v>0</v>
      </c>
    </row>
    <row r="45">
      <c r="A45" s="1" t="s">
        <v>510</v>
      </c>
      <c r="E45" s="27" t="s">
        <v>506</v>
      </c>
    </row>
    <row r="46" ht="38.25">
      <c r="A46" s="1" t="s">
        <v>511</v>
      </c>
      <c r="E46" s="32" t="s">
        <v>10478</v>
      </c>
    </row>
    <row r="47" ht="25.5">
      <c r="A47" s="1" t="s">
        <v>513</v>
      </c>
      <c r="E47" s="27" t="s">
        <v>6051</v>
      </c>
    </row>
    <row r="48">
      <c r="A48" s="1" t="s">
        <v>504</v>
      </c>
      <c r="B48" s="1">
        <v>10</v>
      </c>
      <c r="C48" s="26" t="s">
        <v>6100</v>
      </c>
      <c r="D48" t="s">
        <v>506</v>
      </c>
      <c r="E48" s="27" t="s">
        <v>6101</v>
      </c>
      <c r="F48" s="28" t="s">
        <v>1626</v>
      </c>
      <c r="G48" s="29">
        <v>4.6509999999999998</v>
      </c>
      <c r="H48" s="28">
        <v>0.002944</v>
      </c>
      <c r="I48" s="30">
        <f>ROUND(G48*H48,P4)</f>
        <v>0</v>
      </c>
      <c r="L48" s="30">
        <v>0</v>
      </c>
      <c r="M48" s="24">
        <f>ROUND(G48*L48,P4)</f>
        <v>0</v>
      </c>
      <c r="N48" s="25" t="s">
        <v>6049</v>
      </c>
      <c r="O48" s="31">
        <f>M48*AA48</f>
        <v>0</v>
      </c>
      <c r="P48" s="1">
        <v>3</v>
      </c>
      <c r="AA48" s="1">
        <f>IF(P48=1,$O$3,IF(P48=2,$O$4,$O$5))</f>
        <v>0</v>
      </c>
    </row>
    <row r="49">
      <c r="A49" s="1" t="s">
        <v>510</v>
      </c>
      <c r="E49" s="27" t="s">
        <v>506</v>
      </c>
    </row>
    <row r="50" ht="51">
      <c r="A50" s="1" t="s">
        <v>511</v>
      </c>
      <c r="E50" s="32" t="s">
        <v>10479</v>
      </c>
    </row>
    <row r="51" ht="25.5">
      <c r="A51" s="1" t="s">
        <v>513</v>
      </c>
      <c r="E51" s="27" t="s">
        <v>6051</v>
      </c>
    </row>
    <row r="52">
      <c r="A52" s="1" t="s">
        <v>504</v>
      </c>
      <c r="B52" s="1">
        <v>11</v>
      </c>
      <c r="C52" s="26" t="s">
        <v>6103</v>
      </c>
      <c r="D52" t="s">
        <v>506</v>
      </c>
      <c r="E52" s="27" t="s">
        <v>6104</v>
      </c>
      <c r="F52" s="28" t="s">
        <v>1626</v>
      </c>
      <c r="G52" s="29">
        <v>4.6509999999999998</v>
      </c>
      <c r="H52" s="28">
        <v>0</v>
      </c>
      <c r="I52" s="30">
        <f>ROUND(G52*H52,P4)</f>
        <v>0</v>
      </c>
      <c r="L52" s="30">
        <v>0</v>
      </c>
      <c r="M52" s="24">
        <f>ROUND(G52*L52,P4)</f>
        <v>0</v>
      </c>
      <c r="N52" s="25" t="s">
        <v>6049</v>
      </c>
      <c r="O52" s="31">
        <f>M52*AA52</f>
        <v>0</v>
      </c>
      <c r="P52" s="1">
        <v>3</v>
      </c>
      <c r="AA52" s="1">
        <f>IF(P52=1,$O$3,IF(P52=2,$O$4,$O$5))</f>
        <v>0</v>
      </c>
    </row>
    <row r="53">
      <c r="A53" s="1" t="s">
        <v>510</v>
      </c>
      <c r="E53" s="27" t="s">
        <v>506</v>
      </c>
    </row>
    <row r="54" ht="51">
      <c r="A54" s="1" t="s">
        <v>511</v>
      </c>
      <c r="E54" s="32" t="s">
        <v>10479</v>
      </c>
    </row>
    <row r="55" ht="25.5">
      <c r="A55" s="1" t="s">
        <v>513</v>
      </c>
      <c r="E55" s="27" t="s">
        <v>6051</v>
      </c>
    </row>
    <row r="56">
      <c r="A56" s="1" t="s">
        <v>504</v>
      </c>
      <c r="B56" s="1">
        <v>12</v>
      </c>
      <c r="C56" s="26" t="s">
        <v>8673</v>
      </c>
      <c r="D56" t="s">
        <v>506</v>
      </c>
      <c r="E56" s="27" t="s">
        <v>8674</v>
      </c>
      <c r="F56" s="28" t="s">
        <v>2701</v>
      </c>
      <c r="G56" s="29">
        <v>0.63</v>
      </c>
      <c r="H56" s="28">
        <v>1.062773</v>
      </c>
      <c r="I56" s="30">
        <f>ROUND(G56*H56,P4)</f>
        <v>0</v>
      </c>
      <c r="L56" s="30">
        <v>0</v>
      </c>
      <c r="M56" s="24">
        <f>ROUND(G56*L56,P4)</f>
        <v>0</v>
      </c>
      <c r="N56" s="25" t="s">
        <v>6049</v>
      </c>
      <c r="O56" s="31">
        <f>M56*AA56</f>
        <v>0</v>
      </c>
      <c r="P56" s="1">
        <v>3</v>
      </c>
      <c r="AA56" s="1">
        <f>IF(P56=1,$O$3,IF(P56=2,$O$4,$O$5))</f>
        <v>0</v>
      </c>
    </row>
    <row r="57">
      <c r="A57" s="1" t="s">
        <v>510</v>
      </c>
      <c r="E57" s="27" t="s">
        <v>506</v>
      </c>
    </row>
    <row r="58" ht="25.5">
      <c r="A58" s="1" t="s">
        <v>511</v>
      </c>
      <c r="E58" s="32" t="s">
        <v>10480</v>
      </c>
    </row>
    <row r="59" ht="25.5">
      <c r="A59" s="1" t="s">
        <v>513</v>
      </c>
      <c r="E59" s="27" t="s">
        <v>6051</v>
      </c>
    </row>
    <row r="60">
      <c r="A60" s="1" t="s">
        <v>504</v>
      </c>
      <c r="B60" s="1">
        <v>13</v>
      </c>
      <c r="C60" s="26" t="s">
        <v>8676</v>
      </c>
      <c r="D60" t="s">
        <v>506</v>
      </c>
      <c r="E60" s="27" t="s">
        <v>8677</v>
      </c>
      <c r="F60" s="28" t="s">
        <v>560</v>
      </c>
      <c r="G60" s="29">
        <v>1.196</v>
      </c>
      <c r="H60" s="28">
        <v>2.5018720000000001</v>
      </c>
      <c r="I60" s="30">
        <f>ROUND(G60*H60,P4)</f>
        <v>0</v>
      </c>
      <c r="L60" s="30">
        <v>0</v>
      </c>
      <c r="M60" s="24">
        <f>ROUND(G60*L60,P4)</f>
        <v>0</v>
      </c>
      <c r="N60" s="25" t="s">
        <v>6049</v>
      </c>
      <c r="O60" s="31">
        <f>M60*AA60</f>
        <v>0</v>
      </c>
      <c r="P60" s="1">
        <v>3</v>
      </c>
      <c r="AA60" s="1">
        <f>IF(P60=1,$O$3,IF(P60=2,$O$4,$O$5))</f>
        <v>0</v>
      </c>
    </row>
    <row r="61">
      <c r="A61" s="1" t="s">
        <v>510</v>
      </c>
      <c r="E61" s="27" t="s">
        <v>506</v>
      </c>
    </row>
    <row r="62" ht="76.5">
      <c r="A62" s="1" t="s">
        <v>511</v>
      </c>
      <c r="E62" s="32" t="s">
        <v>10481</v>
      </c>
    </row>
    <row r="63" ht="25.5">
      <c r="A63" s="1" t="s">
        <v>513</v>
      </c>
      <c r="E63" s="27" t="s">
        <v>6051</v>
      </c>
    </row>
    <row r="64" ht="25.5">
      <c r="A64" s="1" t="s">
        <v>504</v>
      </c>
      <c r="B64" s="1">
        <v>14</v>
      </c>
      <c r="C64" s="26" t="s">
        <v>10482</v>
      </c>
      <c r="D64" t="s">
        <v>506</v>
      </c>
      <c r="E64" s="27" t="s">
        <v>10483</v>
      </c>
      <c r="F64" s="28" t="s">
        <v>560</v>
      </c>
      <c r="G64" s="29">
        <v>3.484</v>
      </c>
      <c r="H64" s="28">
        <v>2.5018720000000001</v>
      </c>
      <c r="I64" s="30">
        <f>ROUND(G64*H64,P4)</f>
        <v>0</v>
      </c>
      <c r="L64" s="30">
        <v>0</v>
      </c>
      <c r="M64" s="24">
        <f>ROUND(G64*L64,P4)</f>
        <v>0</v>
      </c>
      <c r="N64" s="25" t="s">
        <v>6049</v>
      </c>
      <c r="O64" s="31">
        <f>M64*AA64</f>
        <v>0</v>
      </c>
      <c r="P64" s="1">
        <v>3</v>
      </c>
      <c r="AA64" s="1">
        <f>IF(P64=1,$O$3,IF(P64=2,$O$4,$O$5))</f>
        <v>0</v>
      </c>
    </row>
    <row r="65">
      <c r="A65" s="1" t="s">
        <v>510</v>
      </c>
      <c r="E65" s="27" t="s">
        <v>506</v>
      </c>
    </row>
    <row r="66" ht="76.5">
      <c r="A66" s="1" t="s">
        <v>511</v>
      </c>
      <c r="E66" s="32" t="s">
        <v>10484</v>
      </c>
    </row>
    <row r="67" ht="25.5">
      <c r="A67" s="1" t="s">
        <v>513</v>
      </c>
      <c r="E67" s="27" t="s">
        <v>6051</v>
      </c>
    </row>
    <row r="68">
      <c r="A68" s="1" t="s">
        <v>504</v>
      </c>
      <c r="B68" s="1">
        <v>15</v>
      </c>
      <c r="C68" s="26" t="s">
        <v>6109</v>
      </c>
      <c r="D68" t="s">
        <v>506</v>
      </c>
      <c r="E68" s="27" t="s">
        <v>6110</v>
      </c>
      <c r="F68" s="28" t="s">
        <v>1626</v>
      </c>
      <c r="G68" s="29">
        <v>11.616</v>
      </c>
      <c r="H68" s="28">
        <v>0.0026919999999999999</v>
      </c>
      <c r="I68" s="30">
        <f>ROUND(G68*H68,P4)</f>
        <v>0</v>
      </c>
      <c r="L68" s="30">
        <v>0</v>
      </c>
      <c r="M68" s="24">
        <f>ROUND(G68*L68,P4)</f>
        <v>0</v>
      </c>
      <c r="N68" s="25" t="s">
        <v>6049</v>
      </c>
      <c r="O68" s="31">
        <f>M68*AA68</f>
        <v>0</v>
      </c>
      <c r="P68" s="1">
        <v>3</v>
      </c>
      <c r="AA68" s="1">
        <f>IF(P68=1,$O$3,IF(P68=2,$O$4,$O$5))</f>
        <v>0</v>
      </c>
    </row>
    <row r="69">
      <c r="A69" s="1" t="s">
        <v>510</v>
      </c>
      <c r="E69" s="27" t="s">
        <v>506</v>
      </c>
    </row>
    <row r="70" ht="76.5">
      <c r="A70" s="1" t="s">
        <v>511</v>
      </c>
      <c r="E70" s="32" t="s">
        <v>10485</v>
      </c>
    </row>
    <row r="71" ht="25.5">
      <c r="A71" s="1" t="s">
        <v>513</v>
      </c>
      <c r="E71" s="27" t="s">
        <v>6051</v>
      </c>
    </row>
    <row r="72">
      <c r="A72" s="1" t="s">
        <v>504</v>
      </c>
      <c r="B72" s="1">
        <v>16</v>
      </c>
      <c r="C72" s="26" t="s">
        <v>6112</v>
      </c>
      <c r="D72" t="s">
        <v>506</v>
      </c>
      <c r="E72" s="27" t="s">
        <v>6113</v>
      </c>
      <c r="F72" s="28" t="s">
        <v>1626</v>
      </c>
      <c r="G72" s="29">
        <v>11.616</v>
      </c>
      <c r="H72" s="28">
        <v>0</v>
      </c>
      <c r="I72" s="30">
        <f>ROUND(G72*H72,P4)</f>
        <v>0</v>
      </c>
      <c r="L72" s="30">
        <v>0</v>
      </c>
      <c r="M72" s="24">
        <f>ROUND(G72*L72,P4)</f>
        <v>0</v>
      </c>
      <c r="N72" s="25" t="s">
        <v>6049</v>
      </c>
      <c r="O72" s="31">
        <f>M72*AA72</f>
        <v>0</v>
      </c>
      <c r="P72" s="1">
        <v>3</v>
      </c>
      <c r="AA72" s="1">
        <f>IF(P72=1,$O$3,IF(P72=2,$O$4,$O$5))</f>
        <v>0</v>
      </c>
    </row>
    <row r="73">
      <c r="A73" s="1" t="s">
        <v>510</v>
      </c>
      <c r="E73" s="27" t="s">
        <v>506</v>
      </c>
    </row>
    <row r="74" ht="25.5">
      <c r="A74" s="1" t="s">
        <v>511</v>
      </c>
      <c r="E74" s="32" t="s">
        <v>10486</v>
      </c>
    </row>
    <row r="75" ht="25.5">
      <c r="A75" s="1" t="s">
        <v>513</v>
      </c>
      <c r="E75" s="27" t="s">
        <v>6051</v>
      </c>
    </row>
    <row r="76">
      <c r="A76" s="1" t="s">
        <v>504</v>
      </c>
      <c r="B76" s="1">
        <v>17</v>
      </c>
      <c r="C76" s="26" t="s">
        <v>6115</v>
      </c>
      <c r="D76" t="s">
        <v>506</v>
      </c>
      <c r="E76" s="27" t="s">
        <v>6116</v>
      </c>
      <c r="F76" s="28" t="s">
        <v>2701</v>
      </c>
      <c r="G76" s="29">
        <v>0.69699999999999995</v>
      </c>
      <c r="H76" s="28">
        <v>1.060621</v>
      </c>
      <c r="I76" s="30">
        <f>ROUND(G76*H76,P4)</f>
        <v>0</v>
      </c>
      <c r="L76" s="30">
        <v>0</v>
      </c>
      <c r="M76" s="24">
        <f>ROUND(G76*L76,P4)</f>
        <v>0</v>
      </c>
      <c r="N76" s="25" t="s">
        <v>6049</v>
      </c>
      <c r="O76" s="31">
        <f>M76*AA76</f>
        <v>0</v>
      </c>
      <c r="P76" s="1">
        <v>3</v>
      </c>
      <c r="AA76" s="1">
        <f>IF(P76=1,$O$3,IF(P76=2,$O$4,$O$5))</f>
        <v>0</v>
      </c>
    </row>
    <row r="77">
      <c r="A77" s="1" t="s">
        <v>510</v>
      </c>
      <c r="E77" s="27" t="s">
        <v>506</v>
      </c>
    </row>
    <row r="78" ht="25.5">
      <c r="A78" s="1" t="s">
        <v>511</v>
      </c>
      <c r="E78" s="32" t="s">
        <v>10487</v>
      </c>
    </row>
    <row r="79" ht="25.5">
      <c r="A79" s="1" t="s">
        <v>513</v>
      </c>
      <c r="E79" s="27" t="s">
        <v>6051</v>
      </c>
    </row>
    <row r="80" ht="25.5">
      <c r="A80" s="1" t="s">
        <v>504</v>
      </c>
      <c r="B80" s="1">
        <v>18</v>
      </c>
      <c r="C80" s="26" t="s">
        <v>10488</v>
      </c>
      <c r="D80" t="s">
        <v>506</v>
      </c>
      <c r="E80" s="27" t="s">
        <v>10489</v>
      </c>
      <c r="F80" s="28" t="s">
        <v>560</v>
      </c>
      <c r="G80" s="29">
        <v>13.885</v>
      </c>
      <c r="H80" s="28">
        <v>2.5018720000000001</v>
      </c>
      <c r="I80" s="30">
        <f>ROUND(G80*H80,P4)</f>
        <v>0</v>
      </c>
      <c r="L80" s="30">
        <v>0</v>
      </c>
      <c r="M80" s="24">
        <f>ROUND(G80*L80,P4)</f>
        <v>0</v>
      </c>
      <c r="N80" s="25" t="s">
        <v>6049</v>
      </c>
      <c r="O80" s="31">
        <f>M80*AA80</f>
        <v>0</v>
      </c>
      <c r="P80" s="1">
        <v>3</v>
      </c>
      <c r="AA80" s="1">
        <f>IF(P80=1,$O$3,IF(P80=2,$O$4,$O$5))</f>
        <v>0</v>
      </c>
    </row>
    <row r="81">
      <c r="A81" s="1" t="s">
        <v>510</v>
      </c>
      <c r="E81" s="27" t="s">
        <v>506</v>
      </c>
    </row>
    <row r="82" ht="89.25">
      <c r="A82" s="1" t="s">
        <v>511</v>
      </c>
      <c r="E82" s="32" t="s">
        <v>10490</v>
      </c>
    </row>
    <row r="83" ht="25.5">
      <c r="A83" s="1" t="s">
        <v>513</v>
      </c>
      <c r="E83" s="27" t="s">
        <v>6051</v>
      </c>
    </row>
    <row r="84">
      <c r="A84" s="1" t="s">
        <v>504</v>
      </c>
      <c r="B84" s="1">
        <v>19</v>
      </c>
      <c r="C84" s="26" t="s">
        <v>8687</v>
      </c>
      <c r="D84" t="s">
        <v>506</v>
      </c>
      <c r="E84" s="27" t="s">
        <v>8688</v>
      </c>
      <c r="F84" s="28" t="s">
        <v>1626</v>
      </c>
      <c r="G84" s="29">
        <v>80.948999999999998</v>
      </c>
      <c r="H84" s="28">
        <v>0.0027469999999999999</v>
      </c>
      <c r="I84" s="30">
        <f>ROUND(G84*H84,P4)</f>
        <v>0</v>
      </c>
      <c r="L84" s="30">
        <v>0</v>
      </c>
      <c r="M84" s="24">
        <f>ROUND(G84*L84,P4)</f>
        <v>0</v>
      </c>
      <c r="N84" s="25" t="s">
        <v>6049</v>
      </c>
      <c r="O84" s="31">
        <f>M84*AA84</f>
        <v>0</v>
      </c>
      <c r="P84" s="1">
        <v>3</v>
      </c>
      <c r="AA84" s="1">
        <f>IF(P84=1,$O$3,IF(P84=2,$O$4,$O$5))</f>
        <v>0</v>
      </c>
    </row>
    <row r="85">
      <c r="A85" s="1" t="s">
        <v>510</v>
      </c>
      <c r="E85" s="27" t="s">
        <v>506</v>
      </c>
    </row>
    <row r="86" ht="102">
      <c r="A86" s="1" t="s">
        <v>511</v>
      </c>
      <c r="E86" s="32" t="s">
        <v>10491</v>
      </c>
    </row>
    <row r="87" ht="25.5">
      <c r="A87" s="1" t="s">
        <v>513</v>
      </c>
      <c r="E87" s="27" t="s">
        <v>6051</v>
      </c>
    </row>
    <row r="88">
      <c r="A88" s="1" t="s">
        <v>504</v>
      </c>
      <c r="B88" s="1">
        <v>20</v>
      </c>
      <c r="C88" s="26" t="s">
        <v>8690</v>
      </c>
      <c r="D88" t="s">
        <v>506</v>
      </c>
      <c r="E88" s="27" t="s">
        <v>8691</v>
      </c>
      <c r="F88" s="28" t="s">
        <v>1626</v>
      </c>
      <c r="G88" s="29">
        <v>80.948999999999998</v>
      </c>
      <c r="H88" s="28">
        <v>0</v>
      </c>
      <c r="I88" s="30">
        <f>ROUND(G88*H88,P4)</f>
        <v>0</v>
      </c>
      <c r="L88" s="30">
        <v>0</v>
      </c>
      <c r="M88" s="24">
        <f>ROUND(G88*L88,P4)</f>
        <v>0</v>
      </c>
      <c r="N88" s="25" t="s">
        <v>6049</v>
      </c>
      <c r="O88" s="31">
        <f>M88*AA88</f>
        <v>0</v>
      </c>
      <c r="P88" s="1">
        <v>3</v>
      </c>
      <c r="AA88" s="1">
        <f>IF(P88=1,$O$3,IF(P88=2,$O$4,$O$5))</f>
        <v>0</v>
      </c>
    </row>
    <row r="89">
      <c r="A89" s="1" t="s">
        <v>510</v>
      </c>
      <c r="E89" s="27" t="s">
        <v>506</v>
      </c>
    </row>
    <row r="90" ht="102">
      <c r="A90" s="1" t="s">
        <v>511</v>
      </c>
      <c r="E90" s="32" t="s">
        <v>10491</v>
      </c>
    </row>
    <row r="91" ht="25.5">
      <c r="A91" s="1" t="s">
        <v>513</v>
      </c>
      <c r="E91" s="27" t="s">
        <v>6051</v>
      </c>
    </row>
    <row r="92" ht="38.25">
      <c r="A92" s="1" t="s">
        <v>504</v>
      </c>
      <c r="B92" s="1">
        <v>21</v>
      </c>
      <c r="C92" s="26" t="s">
        <v>8692</v>
      </c>
      <c r="D92" t="s">
        <v>506</v>
      </c>
      <c r="E92" s="27" t="s">
        <v>8693</v>
      </c>
      <c r="F92" s="28" t="s">
        <v>2701</v>
      </c>
      <c r="G92" s="29">
        <v>2.7770000000000001</v>
      </c>
      <c r="H92" s="28">
        <v>1.0594030000000001</v>
      </c>
      <c r="I92" s="30">
        <f>ROUND(G92*H92,P4)</f>
        <v>0</v>
      </c>
      <c r="L92" s="30">
        <v>0</v>
      </c>
      <c r="M92" s="24">
        <f>ROUND(G92*L92,P4)</f>
        <v>0</v>
      </c>
      <c r="N92" s="25" t="s">
        <v>6049</v>
      </c>
      <c r="O92" s="31">
        <f>M92*AA92</f>
        <v>0</v>
      </c>
      <c r="P92" s="1">
        <v>3</v>
      </c>
      <c r="AA92" s="1">
        <f>IF(P92=1,$O$3,IF(P92=2,$O$4,$O$5))</f>
        <v>0</v>
      </c>
    </row>
    <row r="93">
      <c r="A93" s="1" t="s">
        <v>510</v>
      </c>
      <c r="E93" s="27" t="s">
        <v>506</v>
      </c>
    </row>
    <row r="94" ht="25.5">
      <c r="A94" s="1" t="s">
        <v>511</v>
      </c>
      <c r="E94" s="32" t="s">
        <v>10492</v>
      </c>
    </row>
    <row r="95" ht="25.5">
      <c r="A95" s="1" t="s">
        <v>513</v>
      </c>
      <c r="E95" s="27" t="s">
        <v>6051</v>
      </c>
    </row>
    <row r="96">
      <c r="A96" s="1" t="s">
        <v>501</v>
      </c>
      <c r="C96" s="22" t="s">
        <v>604</v>
      </c>
      <c r="E96" s="23" t="s">
        <v>3448</v>
      </c>
      <c r="L96" s="24">
        <f>SUMIFS(L97:L108,A97:A108,"P")</f>
        <v>0</v>
      </c>
      <c r="M96" s="24">
        <f>SUMIFS(M97:M108,A97:A108,"P")</f>
        <v>0</v>
      </c>
      <c r="N96" s="25"/>
    </row>
    <row r="97">
      <c r="A97" s="1" t="s">
        <v>504</v>
      </c>
      <c r="B97" s="1">
        <v>22</v>
      </c>
      <c r="C97" s="26" t="s">
        <v>10493</v>
      </c>
      <c r="D97" t="s">
        <v>506</v>
      </c>
      <c r="E97" s="27" t="s">
        <v>10494</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5.5">
      <c r="A99" s="1" t="s">
        <v>511</v>
      </c>
      <c r="E99" s="32" t="s">
        <v>526</v>
      </c>
    </row>
    <row r="100">
      <c r="A100" s="1" t="s">
        <v>513</v>
      </c>
      <c r="E100" s="27" t="s">
        <v>506</v>
      </c>
    </row>
    <row r="101">
      <c r="A101" s="1" t="s">
        <v>504</v>
      </c>
      <c r="B101" s="1">
        <v>23</v>
      </c>
      <c r="C101" s="26" t="s">
        <v>10495</v>
      </c>
      <c r="D101" t="s">
        <v>506</v>
      </c>
      <c r="E101" s="27" t="s">
        <v>10496</v>
      </c>
      <c r="F101" s="28" t="s">
        <v>9296</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5.5">
      <c r="A103" s="1" t="s">
        <v>511</v>
      </c>
      <c r="E103" s="32" t="s">
        <v>521</v>
      </c>
    </row>
    <row r="104">
      <c r="A104" s="1" t="s">
        <v>513</v>
      </c>
      <c r="E104" s="27" t="s">
        <v>506</v>
      </c>
    </row>
    <row r="105">
      <c r="A105" s="1" t="s">
        <v>504</v>
      </c>
      <c r="B105" s="1">
        <v>24</v>
      </c>
      <c r="C105" s="26" t="s">
        <v>10497</v>
      </c>
      <c r="D105" t="s">
        <v>506</v>
      </c>
      <c r="E105" s="27" t="s">
        <v>10498</v>
      </c>
      <c r="F105" s="28" t="s">
        <v>9296</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5.5">
      <c r="A107" s="1" t="s">
        <v>511</v>
      </c>
      <c r="E107" s="32" t="s">
        <v>521</v>
      </c>
    </row>
    <row r="108">
      <c r="A108" s="1" t="s">
        <v>513</v>
      </c>
      <c r="E108" s="27" t="s">
        <v>506</v>
      </c>
    </row>
    <row r="109">
      <c r="A109" s="1" t="s">
        <v>501</v>
      </c>
      <c r="C109" s="22" t="s">
        <v>5104</v>
      </c>
      <c r="E109" s="23" t="s">
        <v>8764</v>
      </c>
      <c r="L109" s="24">
        <f>SUMIFS(L110:L145,A110:A145,"P")</f>
        <v>0</v>
      </c>
      <c r="M109" s="24">
        <f>SUMIFS(M110:M145,A110:A145,"P")</f>
        <v>0</v>
      </c>
      <c r="N109" s="25"/>
    </row>
    <row r="110" ht="25.5">
      <c r="A110" s="1" t="s">
        <v>504</v>
      </c>
      <c r="B110" s="1">
        <v>25</v>
      </c>
      <c r="C110" s="26" t="s">
        <v>10499</v>
      </c>
      <c r="D110" t="s">
        <v>506</v>
      </c>
      <c r="E110" s="27" t="s">
        <v>10500</v>
      </c>
      <c r="F110" s="28" t="s">
        <v>1626</v>
      </c>
      <c r="G110" s="29">
        <v>19.931999999999999</v>
      </c>
      <c r="H110" s="28">
        <v>0.0043839999999999999</v>
      </c>
      <c r="I110" s="30">
        <f>ROUND(G110*H110,P4)</f>
        <v>0</v>
      </c>
      <c r="L110" s="30">
        <v>0</v>
      </c>
      <c r="M110" s="24">
        <f>ROUND(G110*L110,P4)</f>
        <v>0</v>
      </c>
      <c r="N110" s="25" t="s">
        <v>6049</v>
      </c>
      <c r="O110" s="31">
        <f>M110*AA110</f>
        <v>0</v>
      </c>
      <c r="P110" s="1">
        <v>3</v>
      </c>
      <c r="AA110" s="1">
        <f>IF(P110=1,$O$3,IF(P110=2,$O$4,$O$5))</f>
        <v>0</v>
      </c>
    </row>
    <row r="111">
      <c r="A111" s="1" t="s">
        <v>510</v>
      </c>
      <c r="E111" s="27" t="s">
        <v>506</v>
      </c>
    </row>
    <row r="112" ht="114.75">
      <c r="A112" s="1" t="s">
        <v>511</v>
      </c>
      <c r="E112" s="32" t="s">
        <v>10501</v>
      </c>
    </row>
    <row r="113" ht="25.5">
      <c r="A113" s="1" t="s">
        <v>513</v>
      </c>
      <c r="E113" s="27" t="s">
        <v>6051</v>
      </c>
    </row>
    <row r="114">
      <c r="A114" s="1" t="s">
        <v>504</v>
      </c>
      <c r="B114" s="1">
        <v>26</v>
      </c>
      <c r="C114" s="26" t="s">
        <v>10042</v>
      </c>
      <c r="D114" t="s">
        <v>506</v>
      </c>
      <c r="E114" s="27" t="s">
        <v>10043</v>
      </c>
      <c r="F114" s="28" t="s">
        <v>1626</v>
      </c>
      <c r="G114" s="29">
        <v>19.931999999999999</v>
      </c>
      <c r="H114" s="28">
        <v>0.00022000000000000001</v>
      </c>
      <c r="I114" s="30">
        <f>ROUND(G114*H114,P4)</f>
        <v>0</v>
      </c>
      <c r="L114" s="30">
        <v>0</v>
      </c>
      <c r="M114" s="24">
        <f>ROUND(G114*L114,P4)</f>
        <v>0</v>
      </c>
      <c r="N114" s="25" t="s">
        <v>6049</v>
      </c>
      <c r="O114" s="31">
        <f>M114*AA114</f>
        <v>0</v>
      </c>
      <c r="P114" s="1">
        <v>3</v>
      </c>
      <c r="AA114" s="1">
        <f>IF(P114=1,$O$3,IF(P114=2,$O$4,$O$5))</f>
        <v>0</v>
      </c>
    </row>
    <row r="115">
      <c r="A115" s="1" t="s">
        <v>510</v>
      </c>
      <c r="E115" s="27" t="s">
        <v>506</v>
      </c>
    </row>
    <row r="116" ht="114.75">
      <c r="A116" s="1" t="s">
        <v>511</v>
      </c>
      <c r="E116" s="32" t="s">
        <v>10501</v>
      </c>
    </row>
    <row r="117" ht="25.5">
      <c r="A117" s="1" t="s">
        <v>513</v>
      </c>
      <c r="E117" s="27" t="s">
        <v>6051</v>
      </c>
    </row>
    <row r="118" ht="38.25">
      <c r="A118" s="1" t="s">
        <v>504</v>
      </c>
      <c r="B118" s="1">
        <v>27</v>
      </c>
      <c r="C118" s="26" t="s">
        <v>10502</v>
      </c>
      <c r="D118" t="s">
        <v>506</v>
      </c>
      <c r="E118" s="27" t="s">
        <v>10045</v>
      </c>
      <c r="F118" s="28" t="s">
        <v>1626</v>
      </c>
      <c r="G118" s="29">
        <v>60.722000000000001</v>
      </c>
      <c r="H118" s="28">
        <v>0.0083540000000000003</v>
      </c>
      <c r="I118" s="30">
        <f>ROUND(G118*H118,P4)</f>
        <v>0</v>
      </c>
      <c r="L118" s="30">
        <v>0</v>
      </c>
      <c r="M118" s="24">
        <f>ROUND(G118*L118,P4)</f>
        <v>0</v>
      </c>
      <c r="N118" s="25" t="s">
        <v>6049</v>
      </c>
      <c r="O118" s="31">
        <f>M118*AA118</f>
        <v>0</v>
      </c>
      <c r="P118" s="1">
        <v>3</v>
      </c>
      <c r="AA118" s="1">
        <f>IF(P118=1,$O$3,IF(P118=2,$O$4,$O$5))</f>
        <v>0</v>
      </c>
    </row>
    <row r="119">
      <c r="A119" s="1" t="s">
        <v>510</v>
      </c>
      <c r="E119" s="27" t="s">
        <v>10503</v>
      </c>
    </row>
    <row r="120" ht="178.5">
      <c r="A120" s="1" t="s">
        <v>511</v>
      </c>
      <c r="E120" s="32" t="s">
        <v>10504</v>
      </c>
    </row>
    <row r="121" ht="25.5">
      <c r="A121" s="1" t="s">
        <v>513</v>
      </c>
      <c r="E121" s="27" t="s">
        <v>6051</v>
      </c>
    </row>
    <row r="122">
      <c r="A122" s="1" t="s">
        <v>504</v>
      </c>
      <c r="B122" s="1">
        <v>28</v>
      </c>
      <c r="C122" s="26" t="s">
        <v>10505</v>
      </c>
      <c r="D122" t="s">
        <v>506</v>
      </c>
      <c r="E122" s="27" t="s">
        <v>10506</v>
      </c>
      <c r="F122" s="28" t="s">
        <v>1626</v>
      </c>
      <c r="G122" s="29">
        <v>63.758000000000003</v>
      </c>
      <c r="H122" s="28">
        <v>0.0013799999999999999</v>
      </c>
      <c r="I122" s="30">
        <f>ROUND(G122*H122,P4)</f>
        <v>0</v>
      </c>
      <c r="L122" s="30">
        <v>0</v>
      </c>
      <c r="M122" s="24">
        <f>ROUND(G122*L122,P4)</f>
        <v>0</v>
      </c>
      <c r="N122" s="25" t="s">
        <v>6049</v>
      </c>
      <c r="O122" s="31">
        <f>M122*AA122</f>
        <v>0</v>
      </c>
      <c r="P122" s="1">
        <v>3</v>
      </c>
      <c r="AA122" s="1">
        <f>IF(P122=1,$O$3,IF(P122=2,$O$4,$O$5))</f>
        <v>0</v>
      </c>
    </row>
    <row r="123">
      <c r="A123" s="1" t="s">
        <v>510</v>
      </c>
      <c r="E123" s="27" t="s">
        <v>506</v>
      </c>
    </row>
    <row r="124" ht="25.5">
      <c r="A124" s="1" t="s">
        <v>511</v>
      </c>
      <c r="E124" s="32" t="s">
        <v>10507</v>
      </c>
    </row>
    <row r="125" ht="25.5">
      <c r="A125" s="1" t="s">
        <v>513</v>
      </c>
      <c r="E125" s="27" t="s">
        <v>6051</v>
      </c>
    </row>
    <row r="126" ht="25.5">
      <c r="A126" s="1" t="s">
        <v>504</v>
      </c>
      <c r="B126" s="1">
        <v>29</v>
      </c>
      <c r="C126" s="26" t="s">
        <v>10508</v>
      </c>
      <c r="D126" t="s">
        <v>506</v>
      </c>
      <c r="E126" s="27" t="s">
        <v>10509</v>
      </c>
      <c r="F126" s="28" t="s">
        <v>1626</v>
      </c>
      <c r="G126" s="29">
        <v>19.931999999999999</v>
      </c>
      <c r="H126" s="28">
        <v>0.0057000000000000002</v>
      </c>
      <c r="I126" s="30">
        <f>ROUND(G126*H126,P4)</f>
        <v>0</v>
      </c>
      <c r="L126" s="30">
        <v>0</v>
      </c>
      <c r="M126" s="24">
        <f>ROUND(G126*L126,P4)</f>
        <v>0</v>
      </c>
      <c r="N126" s="25" t="s">
        <v>6049</v>
      </c>
      <c r="O126" s="31">
        <f>M126*AA126</f>
        <v>0</v>
      </c>
      <c r="P126" s="1">
        <v>3</v>
      </c>
      <c r="AA126" s="1">
        <f>IF(P126=1,$O$3,IF(P126=2,$O$4,$O$5))</f>
        <v>0</v>
      </c>
    </row>
    <row r="127">
      <c r="A127" s="1" t="s">
        <v>510</v>
      </c>
      <c r="E127" s="27" t="s">
        <v>506</v>
      </c>
    </row>
    <row r="128" ht="114.75">
      <c r="A128" s="1" t="s">
        <v>511</v>
      </c>
      <c r="E128" s="32" t="s">
        <v>10501</v>
      </c>
    </row>
    <row r="129" ht="25.5">
      <c r="A129" s="1" t="s">
        <v>513</v>
      </c>
      <c r="E129" s="27" t="s">
        <v>6051</v>
      </c>
    </row>
    <row r="130" ht="25.5">
      <c r="A130" s="1" t="s">
        <v>504</v>
      </c>
      <c r="B130" s="1">
        <v>30</v>
      </c>
      <c r="C130" s="26" t="s">
        <v>10510</v>
      </c>
      <c r="D130" t="s">
        <v>506</v>
      </c>
      <c r="E130" s="27" t="s">
        <v>10511</v>
      </c>
      <c r="F130" s="28" t="s">
        <v>564</v>
      </c>
      <c r="G130" s="29">
        <v>27.68</v>
      </c>
      <c r="H130" s="28">
        <v>0.000231</v>
      </c>
      <c r="I130" s="30">
        <f>ROUND(G130*H130,P4)</f>
        <v>0</v>
      </c>
      <c r="L130" s="30">
        <v>0</v>
      </c>
      <c r="M130" s="24">
        <f>ROUND(G130*L130,P4)</f>
        <v>0</v>
      </c>
      <c r="N130" s="25" t="s">
        <v>6049</v>
      </c>
      <c r="O130" s="31">
        <f>M130*AA130</f>
        <v>0</v>
      </c>
      <c r="P130" s="1">
        <v>3</v>
      </c>
      <c r="AA130" s="1">
        <f>IF(P130=1,$O$3,IF(P130=2,$O$4,$O$5))</f>
        <v>0</v>
      </c>
    </row>
    <row r="131">
      <c r="A131" s="1" t="s">
        <v>510</v>
      </c>
      <c r="E131" s="27" t="s">
        <v>506</v>
      </c>
    </row>
    <row r="132" ht="38.25">
      <c r="A132" s="1" t="s">
        <v>511</v>
      </c>
      <c r="E132" s="32" t="s">
        <v>10512</v>
      </c>
    </row>
    <row r="133" ht="25.5">
      <c r="A133" s="1" t="s">
        <v>513</v>
      </c>
      <c r="E133" s="27" t="s">
        <v>6051</v>
      </c>
    </row>
    <row r="134" ht="25.5">
      <c r="A134" s="1" t="s">
        <v>504</v>
      </c>
      <c r="B134" s="1">
        <v>31</v>
      </c>
      <c r="C134" s="26" t="s">
        <v>8787</v>
      </c>
      <c r="D134" t="s">
        <v>506</v>
      </c>
      <c r="E134" s="27" t="s">
        <v>8788</v>
      </c>
      <c r="F134" s="28" t="s">
        <v>1626</v>
      </c>
      <c r="G134" s="29">
        <v>4.6639999999999997</v>
      </c>
      <c r="H134" s="28">
        <v>0</v>
      </c>
      <c r="I134" s="30">
        <f>ROUND(G134*H134,P4)</f>
        <v>0</v>
      </c>
      <c r="L134" s="30">
        <v>0</v>
      </c>
      <c r="M134" s="24">
        <f>ROUND(G134*L134,P4)</f>
        <v>0</v>
      </c>
      <c r="N134" s="25" t="s">
        <v>6049</v>
      </c>
      <c r="O134" s="31">
        <f>M134*AA134</f>
        <v>0</v>
      </c>
      <c r="P134" s="1">
        <v>3</v>
      </c>
      <c r="AA134" s="1">
        <f>IF(P134=1,$O$3,IF(P134=2,$O$4,$O$5))</f>
        <v>0</v>
      </c>
    </row>
    <row r="135">
      <c r="A135" s="1" t="s">
        <v>510</v>
      </c>
      <c r="E135" s="27" t="s">
        <v>506</v>
      </c>
    </row>
    <row r="136" ht="25.5">
      <c r="A136" s="1" t="s">
        <v>511</v>
      </c>
      <c r="E136" s="32" t="s">
        <v>10513</v>
      </c>
    </row>
    <row r="137" ht="25.5">
      <c r="A137" s="1" t="s">
        <v>513</v>
      </c>
      <c r="E137" s="27" t="s">
        <v>6051</v>
      </c>
    </row>
    <row r="138" ht="25.5">
      <c r="A138" s="1" t="s">
        <v>504</v>
      </c>
      <c r="B138" s="1">
        <v>32</v>
      </c>
      <c r="C138" s="26" t="s">
        <v>10514</v>
      </c>
      <c r="D138" t="s">
        <v>506</v>
      </c>
      <c r="E138" s="27" t="s">
        <v>10515</v>
      </c>
      <c r="F138" s="28" t="s">
        <v>1626</v>
      </c>
      <c r="G138" s="29">
        <v>28.006</v>
      </c>
      <c r="H138" s="28">
        <v>0.098680000000000004</v>
      </c>
      <c r="I138" s="30">
        <f>ROUND(G138*H138,P4)</f>
        <v>0</v>
      </c>
      <c r="L138" s="30">
        <v>0</v>
      </c>
      <c r="M138" s="24">
        <f>ROUND(G138*L138,P4)</f>
        <v>0</v>
      </c>
      <c r="N138" s="25" t="s">
        <v>6049</v>
      </c>
      <c r="O138" s="31">
        <f>M138*AA138</f>
        <v>0</v>
      </c>
      <c r="P138" s="1">
        <v>3</v>
      </c>
      <c r="AA138" s="1">
        <f>IF(P138=1,$O$3,IF(P138=2,$O$4,$O$5))</f>
        <v>0</v>
      </c>
    </row>
    <row r="139">
      <c r="A139" s="1" t="s">
        <v>510</v>
      </c>
      <c r="E139" s="27" t="s">
        <v>506</v>
      </c>
    </row>
    <row r="140" ht="25.5">
      <c r="A140" s="1" t="s">
        <v>511</v>
      </c>
      <c r="E140" s="32" t="s">
        <v>10516</v>
      </c>
    </row>
    <row r="141" ht="25.5">
      <c r="A141" s="1" t="s">
        <v>513</v>
      </c>
      <c r="E141" s="27" t="s">
        <v>6051</v>
      </c>
    </row>
    <row r="142">
      <c r="A142" s="1" t="s">
        <v>504</v>
      </c>
      <c r="B142" s="1">
        <v>33</v>
      </c>
      <c r="C142" s="26" t="s">
        <v>10517</v>
      </c>
      <c r="D142" t="s">
        <v>506</v>
      </c>
      <c r="E142" s="27" t="s">
        <v>10518</v>
      </c>
      <c r="F142" s="28" t="s">
        <v>1626</v>
      </c>
      <c r="G142" s="29">
        <v>19.654</v>
      </c>
      <c r="H142" s="28">
        <v>0.00033</v>
      </c>
      <c r="I142" s="30">
        <f>ROUND(G142*H142,P4)</f>
        <v>0</v>
      </c>
      <c r="L142" s="30">
        <v>0</v>
      </c>
      <c r="M142" s="24">
        <f>ROUND(G142*L142,P4)</f>
        <v>0</v>
      </c>
      <c r="N142" s="25" t="s">
        <v>6049</v>
      </c>
      <c r="O142" s="31">
        <f>M142*AA142</f>
        <v>0</v>
      </c>
      <c r="P142" s="1">
        <v>3</v>
      </c>
      <c r="AA142" s="1">
        <f>IF(P142=1,$O$3,IF(P142=2,$O$4,$O$5))</f>
        <v>0</v>
      </c>
    </row>
    <row r="143">
      <c r="A143" s="1" t="s">
        <v>510</v>
      </c>
      <c r="E143" s="27" t="s">
        <v>506</v>
      </c>
    </row>
    <row r="144" ht="25.5">
      <c r="A144" s="1" t="s">
        <v>511</v>
      </c>
      <c r="E144" s="32" t="s">
        <v>10519</v>
      </c>
    </row>
    <row r="145" ht="25.5">
      <c r="A145" s="1" t="s">
        <v>513</v>
      </c>
      <c r="E145" s="27" t="s">
        <v>6051</v>
      </c>
    </row>
    <row r="146">
      <c r="A146" s="1" t="s">
        <v>501</v>
      </c>
      <c r="C146" s="22" t="s">
        <v>6162</v>
      </c>
      <c r="E146" s="23" t="s">
        <v>6163</v>
      </c>
      <c r="L146" s="24">
        <f>SUMIFS(L147:L170,A147:A170,"P")</f>
        <v>0</v>
      </c>
      <c r="M146" s="24">
        <f>SUMIFS(M147:M170,A147:A170,"P")</f>
        <v>0</v>
      </c>
      <c r="N146" s="25"/>
    </row>
    <row r="147" ht="25.5">
      <c r="A147" s="1" t="s">
        <v>504</v>
      </c>
      <c r="B147" s="1">
        <v>34</v>
      </c>
      <c r="C147" s="26" t="s">
        <v>6164</v>
      </c>
      <c r="D147" t="s">
        <v>506</v>
      </c>
      <c r="E147" s="27" t="s">
        <v>6165</v>
      </c>
      <c r="F147" s="28" t="s">
        <v>1626</v>
      </c>
      <c r="G147" s="29">
        <v>28.006</v>
      </c>
      <c r="H147" s="28">
        <v>0</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10516</v>
      </c>
    </row>
    <row r="150" ht="25.5">
      <c r="A150" s="1" t="s">
        <v>513</v>
      </c>
      <c r="E150" s="27" t="s">
        <v>6051</v>
      </c>
    </row>
    <row r="151">
      <c r="A151" s="1" t="s">
        <v>504</v>
      </c>
      <c r="B151" s="1">
        <v>35</v>
      </c>
      <c r="C151" s="26" t="s">
        <v>8825</v>
      </c>
      <c r="D151" t="s">
        <v>506</v>
      </c>
      <c r="E151" s="27" t="s">
        <v>8826</v>
      </c>
      <c r="F151" s="28" t="s">
        <v>2701</v>
      </c>
      <c r="G151" s="29">
        <v>0.0080000000000000002</v>
      </c>
      <c r="H151" s="28">
        <v>1</v>
      </c>
      <c r="I151" s="30">
        <f>ROUND(G151*H151,P4)</f>
        <v>0</v>
      </c>
      <c r="L151" s="30">
        <v>0</v>
      </c>
      <c r="M151" s="24">
        <f>ROUND(G151*L151,P4)</f>
        <v>0</v>
      </c>
      <c r="N151" s="25" t="s">
        <v>6049</v>
      </c>
      <c r="O151" s="31">
        <f>M151*AA151</f>
        <v>0</v>
      </c>
      <c r="P151" s="1">
        <v>3</v>
      </c>
      <c r="AA151" s="1">
        <f>IF(P151=1,$O$3,IF(P151=2,$O$4,$O$5))</f>
        <v>0</v>
      </c>
    </row>
    <row r="152">
      <c r="A152" s="1" t="s">
        <v>510</v>
      </c>
      <c r="E152" s="27" t="s">
        <v>506</v>
      </c>
    </row>
    <row r="153" ht="25.5">
      <c r="A153" s="1" t="s">
        <v>511</v>
      </c>
      <c r="E153" s="32" t="s">
        <v>10520</v>
      </c>
    </row>
    <row r="154" ht="25.5">
      <c r="A154" s="1" t="s">
        <v>513</v>
      </c>
      <c r="E154" s="27" t="s">
        <v>6051</v>
      </c>
    </row>
    <row r="155">
      <c r="A155" s="1" t="s">
        <v>504</v>
      </c>
      <c r="B155" s="1">
        <v>36</v>
      </c>
      <c r="C155" s="26" t="s">
        <v>8828</v>
      </c>
      <c r="D155" t="s">
        <v>506</v>
      </c>
      <c r="E155" s="27" t="s">
        <v>8829</v>
      </c>
      <c r="F155" s="28" t="s">
        <v>1626</v>
      </c>
      <c r="G155" s="29">
        <v>28.006</v>
      </c>
      <c r="H155" s="28">
        <v>0.00039800000000000002</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5.5">
      <c r="A157" s="1" t="s">
        <v>511</v>
      </c>
      <c r="E157" s="32" t="s">
        <v>10516</v>
      </c>
    </row>
    <row r="158" ht="25.5">
      <c r="A158" s="1" t="s">
        <v>513</v>
      </c>
      <c r="E158" s="27" t="s">
        <v>6051</v>
      </c>
    </row>
    <row r="159" ht="25.5">
      <c r="A159" s="1" t="s">
        <v>504</v>
      </c>
      <c r="B159" s="1">
        <v>37</v>
      </c>
      <c r="C159" s="26" t="s">
        <v>10521</v>
      </c>
      <c r="D159" t="s">
        <v>506</v>
      </c>
      <c r="E159" s="27" t="s">
        <v>10522</v>
      </c>
      <c r="F159" s="28" t="s">
        <v>1626</v>
      </c>
      <c r="G159" s="29">
        <v>32.640999999999998</v>
      </c>
      <c r="H159" s="28">
        <v>0.0047999999999999996</v>
      </c>
      <c r="I159" s="30">
        <f>ROUND(G159*H159,P4)</f>
        <v>0</v>
      </c>
      <c r="L159" s="30">
        <v>0</v>
      </c>
      <c r="M159" s="24">
        <f>ROUND(G159*L159,P4)</f>
        <v>0</v>
      </c>
      <c r="N159" s="25" t="s">
        <v>6049</v>
      </c>
      <c r="O159" s="31">
        <f>M159*AA159</f>
        <v>0</v>
      </c>
      <c r="P159" s="1">
        <v>3</v>
      </c>
      <c r="AA159" s="1">
        <f>IF(P159=1,$O$3,IF(P159=2,$O$4,$O$5))</f>
        <v>0</v>
      </c>
    </row>
    <row r="160">
      <c r="A160" s="1" t="s">
        <v>510</v>
      </c>
      <c r="E160" s="27" t="s">
        <v>506</v>
      </c>
    </row>
    <row r="161" ht="25.5">
      <c r="A161" s="1" t="s">
        <v>511</v>
      </c>
      <c r="E161" s="32" t="s">
        <v>10523</v>
      </c>
    </row>
    <row r="162" ht="25.5">
      <c r="A162" s="1" t="s">
        <v>513</v>
      </c>
      <c r="E162" s="27" t="s">
        <v>6051</v>
      </c>
    </row>
    <row r="163" ht="38.25">
      <c r="A163" s="1" t="s">
        <v>504</v>
      </c>
      <c r="B163" s="1">
        <v>38</v>
      </c>
      <c r="C163" s="26" t="s">
        <v>10524</v>
      </c>
      <c r="D163" t="s">
        <v>506</v>
      </c>
      <c r="E163" s="27" t="s">
        <v>10525</v>
      </c>
      <c r="F163" s="28" t="s">
        <v>1626</v>
      </c>
      <c r="G163" s="29">
        <v>18.018000000000001</v>
      </c>
      <c r="H163" s="28">
        <v>0.000785</v>
      </c>
      <c r="I163" s="30">
        <f>ROUND(G163*H163,P4)</f>
        <v>0</v>
      </c>
      <c r="L163" s="30">
        <v>0</v>
      </c>
      <c r="M163" s="24">
        <f>ROUND(G163*L163,P4)</f>
        <v>0</v>
      </c>
      <c r="N163" s="25" t="s">
        <v>6049</v>
      </c>
      <c r="O163" s="31">
        <f>M163*AA163</f>
        <v>0</v>
      </c>
      <c r="P163" s="1">
        <v>3</v>
      </c>
      <c r="AA163" s="1">
        <f>IF(P163=1,$O$3,IF(P163=2,$O$4,$O$5))</f>
        <v>0</v>
      </c>
    </row>
    <row r="164">
      <c r="A164" s="1" t="s">
        <v>510</v>
      </c>
      <c r="E164" s="27" t="s">
        <v>506</v>
      </c>
    </row>
    <row r="165" ht="178.5">
      <c r="A165" s="1" t="s">
        <v>511</v>
      </c>
      <c r="E165" s="32" t="s">
        <v>10526</v>
      </c>
    </row>
    <row r="166" ht="25.5">
      <c r="A166" s="1" t="s">
        <v>513</v>
      </c>
      <c r="E166" s="27" t="s">
        <v>6051</v>
      </c>
    </row>
    <row r="167" ht="25.5">
      <c r="A167" s="1" t="s">
        <v>504</v>
      </c>
      <c r="B167" s="1">
        <v>39</v>
      </c>
      <c r="C167" s="26" t="s">
        <v>10073</v>
      </c>
      <c r="D167" t="s">
        <v>506</v>
      </c>
      <c r="E167" s="27" t="s">
        <v>10074</v>
      </c>
      <c r="F167" s="28" t="s">
        <v>564</v>
      </c>
      <c r="G167" s="29">
        <v>22.640000000000001</v>
      </c>
      <c r="H167" s="28">
        <v>0.00016000000000000001</v>
      </c>
      <c r="I167" s="30">
        <f>ROUND(G167*H167,P4)</f>
        <v>0</v>
      </c>
      <c r="L167" s="30">
        <v>0</v>
      </c>
      <c r="M167" s="24">
        <f>ROUND(G167*L167,P4)</f>
        <v>0</v>
      </c>
      <c r="N167" s="25" t="s">
        <v>6049</v>
      </c>
      <c r="O167" s="31">
        <f>M167*AA167</f>
        <v>0</v>
      </c>
      <c r="P167" s="1">
        <v>3</v>
      </c>
      <c r="AA167" s="1">
        <f>IF(P167=1,$O$3,IF(P167=2,$O$4,$O$5))</f>
        <v>0</v>
      </c>
    </row>
    <row r="168">
      <c r="A168" s="1" t="s">
        <v>510</v>
      </c>
      <c r="E168" s="27" t="s">
        <v>506</v>
      </c>
    </row>
    <row r="169" ht="114.75">
      <c r="A169" s="1" t="s">
        <v>511</v>
      </c>
      <c r="E169" s="32" t="s">
        <v>10527</v>
      </c>
    </row>
    <row r="170" ht="25.5">
      <c r="A170" s="1" t="s">
        <v>513</v>
      </c>
      <c r="E170" s="27" t="s">
        <v>6051</v>
      </c>
    </row>
    <row r="171">
      <c r="A171" s="1" t="s">
        <v>501</v>
      </c>
      <c r="C171" s="22" t="s">
        <v>8841</v>
      </c>
      <c r="E171" s="23" t="s">
        <v>8842</v>
      </c>
      <c r="L171" s="24">
        <f>SUMIFS(L172:L199,A172:A199,"P")</f>
        <v>0</v>
      </c>
      <c r="M171" s="24">
        <f>SUMIFS(M172:M199,A172:A199,"P")</f>
        <v>0</v>
      </c>
      <c r="N171" s="25"/>
    </row>
    <row r="172" ht="25.5">
      <c r="A172" s="1" t="s">
        <v>504</v>
      </c>
      <c r="B172" s="1">
        <v>40</v>
      </c>
      <c r="C172" s="26" t="s">
        <v>10528</v>
      </c>
      <c r="D172" t="s">
        <v>506</v>
      </c>
      <c r="E172" s="27" t="s">
        <v>10529</v>
      </c>
      <c r="F172" s="28" t="s">
        <v>1626</v>
      </c>
      <c r="G172" s="29">
        <v>29.411999999999999</v>
      </c>
      <c r="H172" s="28">
        <v>0</v>
      </c>
      <c r="I172" s="30">
        <f>ROUND(G172*H172,P4)</f>
        <v>0</v>
      </c>
      <c r="L172" s="30">
        <v>0</v>
      </c>
      <c r="M172" s="24">
        <f>ROUND(G172*L172,P4)</f>
        <v>0</v>
      </c>
      <c r="N172" s="25" t="s">
        <v>6049</v>
      </c>
      <c r="O172" s="31">
        <f>M172*AA172</f>
        <v>0</v>
      </c>
      <c r="P172" s="1">
        <v>3</v>
      </c>
      <c r="AA172" s="1">
        <f>IF(P172=1,$O$3,IF(P172=2,$O$4,$O$5))</f>
        <v>0</v>
      </c>
    </row>
    <row r="173">
      <c r="A173" s="1" t="s">
        <v>510</v>
      </c>
      <c r="E173" s="27" t="s">
        <v>506</v>
      </c>
    </row>
    <row r="174" ht="38.25">
      <c r="A174" s="1" t="s">
        <v>511</v>
      </c>
      <c r="E174" s="32" t="s">
        <v>10530</v>
      </c>
    </row>
    <row r="175" ht="25.5">
      <c r="A175" s="1" t="s">
        <v>513</v>
      </c>
      <c r="E175" s="27" t="s">
        <v>6051</v>
      </c>
    </row>
    <row r="176">
      <c r="A176" s="1" t="s">
        <v>504</v>
      </c>
      <c r="B176" s="1">
        <v>41</v>
      </c>
      <c r="C176" s="26" t="s">
        <v>10531</v>
      </c>
      <c r="D176" t="s">
        <v>597</v>
      </c>
      <c r="E176" s="27" t="s">
        <v>10532</v>
      </c>
      <c r="F176" s="28" t="s">
        <v>1626</v>
      </c>
      <c r="G176" s="29">
        <v>30.882999999999999</v>
      </c>
      <c r="H176" s="28">
        <v>0.0028</v>
      </c>
      <c r="I176" s="30">
        <f>ROUND(G176*H176,P4)</f>
        <v>0</v>
      </c>
      <c r="L176" s="30">
        <v>0</v>
      </c>
      <c r="M176" s="24">
        <f>ROUND(G176*L176,P4)</f>
        <v>0</v>
      </c>
      <c r="N176" s="25" t="s">
        <v>6049</v>
      </c>
      <c r="O176" s="31">
        <f>M176*AA176</f>
        <v>0</v>
      </c>
      <c r="P176" s="1">
        <v>3</v>
      </c>
      <c r="AA176" s="1">
        <f>IF(P176=1,$O$3,IF(P176=2,$O$4,$O$5))</f>
        <v>0</v>
      </c>
    </row>
    <row r="177">
      <c r="A177" s="1" t="s">
        <v>510</v>
      </c>
      <c r="E177" s="27" t="s">
        <v>506</v>
      </c>
    </row>
    <row r="178" ht="25.5">
      <c r="A178" s="1" t="s">
        <v>511</v>
      </c>
      <c r="E178" s="32" t="s">
        <v>10533</v>
      </c>
    </row>
    <row r="179" ht="25.5">
      <c r="A179" s="1" t="s">
        <v>513</v>
      </c>
      <c r="E179" s="27" t="s">
        <v>6051</v>
      </c>
    </row>
    <row r="180">
      <c r="A180" s="1" t="s">
        <v>504</v>
      </c>
      <c r="B180" s="1">
        <v>42</v>
      </c>
      <c r="C180" s="26" t="s">
        <v>10534</v>
      </c>
      <c r="D180" t="s">
        <v>506</v>
      </c>
      <c r="E180" s="27" t="s">
        <v>10535</v>
      </c>
      <c r="F180" s="28" t="s">
        <v>1626</v>
      </c>
      <c r="G180" s="29">
        <v>29.411999999999999</v>
      </c>
      <c r="H180" s="28">
        <v>0.00081300000000000003</v>
      </c>
      <c r="I180" s="30">
        <f>ROUND(G180*H180,P4)</f>
        <v>0</v>
      </c>
      <c r="L180" s="30">
        <v>0</v>
      </c>
      <c r="M180" s="24">
        <f>ROUND(G180*L180,P4)</f>
        <v>0</v>
      </c>
      <c r="N180" s="25" t="s">
        <v>6049</v>
      </c>
      <c r="O180" s="31">
        <f>M180*AA180</f>
        <v>0</v>
      </c>
      <c r="P180" s="1">
        <v>3</v>
      </c>
      <c r="AA180" s="1">
        <f>IF(P180=1,$O$3,IF(P180=2,$O$4,$O$5))</f>
        <v>0</v>
      </c>
    </row>
    <row r="181">
      <c r="A181" s="1" t="s">
        <v>510</v>
      </c>
      <c r="E181" s="27" t="s">
        <v>506</v>
      </c>
    </row>
    <row r="182" ht="38.25">
      <c r="A182" s="1" t="s">
        <v>511</v>
      </c>
      <c r="E182" s="32" t="s">
        <v>10530</v>
      </c>
    </row>
    <row r="183" ht="25.5">
      <c r="A183" s="1" t="s">
        <v>513</v>
      </c>
      <c r="E183" s="27" t="s">
        <v>6051</v>
      </c>
    </row>
    <row r="184" ht="25.5">
      <c r="A184" s="1" t="s">
        <v>504</v>
      </c>
      <c r="B184" s="1">
        <v>43</v>
      </c>
      <c r="C184" s="26" t="s">
        <v>10086</v>
      </c>
      <c r="D184" t="s">
        <v>597</v>
      </c>
      <c r="E184" s="27" t="s">
        <v>10087</v>
      </c>
      <c r="F184" s="28" t="s">
        <v>1626</v>
      </c>
      <c r="G184" s="29">
        <v>37.950000000000003</v>
      </c>
      <c r="H184" s="28">
        <v>0.0061199999999999996</v>
      </c>
      <c r="I184" s="30">
        <f>ROUND(G184*H184,P4)</f>
        <v>0</v>
      </c>
      <c r="L184" s="30">
        <v>0</v>
      </c>
      <c r="M184" s="24">
        <f>ROUND(G184*L184,P4)</f>
        <v>0</v>
      </c>
      <c r="N184" s="25" t="s">
        <v>6049</v>
      </c>
      <c r="O184" s="31">
        <f>M184*AA184</f>
        <v>0</v>
      </c>
      <c r="P184" s="1">
        <v>3</v>
      </c>
      <c r="AA184" s="1">
        <f>IF(P184=1,$O$3,IF(P184=2,$O$4,$O$5))</f>
        <v>0</v>
      </c>
    </row>
    <row r="185">
      <c r="A185" s="1" t="s">
        <v>510</v>
      </c>
      <c r="E185" s="27" t="s">
        <v>506</v>
      </c>
    </row>
    <row r="186" ht="63.75">
      <c r="A186" s="1" t="s">
        <v>511</v>
      </c>
      <c r="E186" s="32" t="s">
        <v>10536</v>
      </c>
    </row>
    <row r="187" ht="25.5">
      <c r="A187" s="1" t="s">
        <v>513</v>
      </c>
      <c r="E187" s="27" t="s">
        <v>6051</v>
      </c>
    </row>
    <row r="188">
      <c r="A188" s="1" t="s">
        <v>504</v>
      </c>
      <c r="B188" s="1">
        <v>44</v>
      </c>
      <c r="C188" s="26" t="s">
        <v>8852</v>
      </c>
      <c r="D188" t="s">
        <v>506</v>
      </c>
      <c r="E188" s="27" t="s">
        <v>8853</v>
      </c>
      <c r="F188" s="28" t="s">
        <v>1626</v>
      </c>
      <c r="G188" s="29">
        <v>39.847999999999999</v>
      </c>
      <c r="H188" s="28">
        <v>0.0018</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10537</v>
      </c>
    </row>
    <row r="191" ht="25.5">
      <c r="A191" s="1" t="s">
        <v>513</v>
      </c>
      <c r="E191" s="27" t="s">
        <v>6051</v>
      </c>
    </row>
    <row r="192" ht="25.5">
      <c r="A192" s="1" t="s">
        <v>504</v>
      </c>
      <c r="B192" s="1">
        <v>45</v>
      </c>
      <c r="C192" s="26" t="s">
        <v>10086</v>
      </c>
      <c r="D192" t="s">
        <v>601</v>
      </c>
      <c r="E192" s="27" t="s">
        <v>10087</v>
      </c>
      <c r="F192" s="28" t="s">
        <v>1626</v>
      </c>
      <c r="G192" s="29">
        <v>0.85999999999999999</v>
      </c>
      <c r="H192" s="28">
        <v>0.0061199999999999996</v>
      </c>
      <c r="I192" s="30">
        <f>ROUND(G192*H192,P4)</f>
        <v>0</v>
      </c>
      <c r="L192" s="30">
        <v>0</v>
      </c>
      <c r="M192" s="24">
        <f>ROUND(G192*L192,P4)</f>
        <v>0</v>
      </c>
      <c r="N192" s="25" t="s">
        <v>6049</v>
      </c>
      <c r="O192" s="31">
        <f>M192*AA192</f>
        <v>0</v>
      </c>
      <c r="P192" s="1">
        <v>3</v>
      </c>
      <c r="AA192" s="1">
        <f>IF(P192=1,$O$3,IF(P192=2,$O$4,$O$5))</f>
        <v>0</v>
      </c>
    </row>
    <row r="193">
      <c r="A193" s="1" t="s">
        <v>510</v>
      </c>
      <c r="E193" s="27" t="s">
        <v>506</v>
      </c>
    </row>
    <row r="194" ht="25.5">
      <c r="A194" s="1" t="s">
        <v>511</v>
      </c>
      <c r="E194" s="32" t="s">
        <v>10538</v>
      </c>
    </row>
    <row r="195" ht="25.5">
      <c r="A195" s="1" t="s">
        <v>513</v>
      </c>
      <c r="E195" s="27" t="s">
        <v>6051</v>
      </c>
    </row>
    <row r="196">
      <c r="A196" s="1" t="s">
        <v>504</v>
      </c>
      <c r="B196" s="1">
        <v>46</v>
      </c>
      <c r="C196" s="26" t="s">
        <v>10531</v>
      </c>
      <c r="D196" t="s">
        <v>601</v>
      </c>
      <c r="E196" s="27" t="s">
        <v>10532</v>
      </c>
      <c r="F196" s="28" t="s">
        <v>1626</v>
      </c>
      <c r="G196" s="29">
        <v>0.90300000000000002</v>
      </c>
      <c r="H196" s="28">
        <v>0.0028</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10539</v>
      </c>
    </row>
    <row r="199" ht="25.5">
      <c r="A199" s="1" t="s">
        <v>513</v>
      </c>
      <c r="E199" s="27" t="s">
        <v>6051</v>
      </c>
    </row>
    <row r="200">
      <c r="A200" s="1" t="s">
        <v>501</v>
      </c>
      <c r="C200" s="22" t="s">
        <v>8873</v>
      </c>
      <c r="E200" s="23" t="s">
        <v>8874</v>
      </c>
      <c r="L200" s="24">
        <f>SUMIFS(L201:L208,A201:A208,"P")</f>
        <v>0</v>
      </c>
      <c r="M200" s="24">
        <f>SUMIFS(M201:M208,A201:A208,"P")</f>
        <v>0</v>
      </c>
      <c r="N200" s="25"/>
    </row>
    <row r="201" ht="25.5">
      <c r="A201" s="1" t="s">
        <v>504</v>
      </c>
      <c r="B201" s="1">
        <v>47</v>
      </c>
      <c r="C201" s="26" t="s">
        <v>10540</v>
      </c>
      <c r="D201" t="s">
        <v>506</v>
      </c>
      <c r="E201" s="27" t="s">
        <v>10541</v>
      </c>
      <c r="F201" s="28" t="s">
        <v>519</v>
      </c>
      <c r="G201" s="29">
        <v>2</v>
      </c>
      <c r="H201" s="28">
        <v>0</v>
      </c>
      <c r="I201" s="30">
        <f>ROUND(G201*H201,P4)</f>
        <v>0</v>
      </c>
      <c r="L201" s="30">
        <v>0</v>
      </c>
      <c r="M201" s="24">
        <f>ROUND(G201*L201,P4)</f>
        <v>0</v>
      </c>
      <c r="N201" s="25" t="s">
        <v>6049</v>
      </c>
      <c r="O201" s="31">
        <f>M201*AA201</f>
        <v>0</v>
      </c>
      <c r="P201" s="1">
        <v>3</v>
      </c>
      <c r="AA201" s="1">
        <f>IF(P201=1,$O$3,IF(P201=2,$O$4,$O$5))</f>
        <v>0</v>
      </c>
    </row>
    <row r="202">
      <c r="A202" s="1" t="s">
        <v>510</v>
      </c>
      <c r="E202" s="27" t="s">
        <v>506</v>
      </c>
    </row>
    <row r="203" ht="25.5">
      <c r="A203" s="1" t="s">
        <v>511</v>
      </c>
      <c r="E203" s="32" t="s">
        <v>526</v>
      </c>
    </row>
    <row r="204" ht="25.5">
      <c r="A204" s="1" t="s">
        <v>513</v>
      </c>
      <c r="E204" s="27" t="s">
        <v>6051</v>
      </c>
    </row>
    <row r="205">
      <c r="A205" s="1" t="s">
        <v>504</v>
      </c>
      <c r="B205" s="1">
        <v>48</v>
      </c>
      <c r="C205" s="26" t="s">
        <v>10542</v>
      </c>
      <c r="D205" t="s">
        <v>506</v>
      </c>
      <c r="E205" s="27" t="s">
        <v>10543</v>
      </c>
      <c r="F205" s="28" t="s">
        <v>519</v>
      </c>
      <c r="G205" s="29">
        <v>2</v>
      </c>
      <c r="H205" s="28">
        <v>0.0015</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5.5">
      <c r="A207" s="1" t="s">
        <v>511</v>
      </c>
      <c r="E207" s="32" t="s">
        <v>526</v>
      </c>
    </row>
    <row r="208" ht="25.5">
      <c r="A208" s="1" t="s">
        <v>513</v>
      </c>
      <c r="E208" s="27" t="s">
        <v>6051</v>
      </c>
    </row>
    <row r="209">
      <c r="A209" s="1" t="s">
        <v>501</v>
      </c>
      <c r="C209" s="22" t="s">
        <v>9005</v>
      </c>
      <c r="E209" s="23" t="s">
        <v>9006</v>
      </c>
      <c r="L209" s="24">
        <f>SUMIFS(L210:L217,A210:A217,"P")</f>
        <v>0</v>
      </c>
      <c r="M209" s="24">
        <f>SUMIFS(M210:M217,A210:A217,"P")</f>
        <v>0</v>
      </c>
      <c r="N209" s="25"/>
    </row>
    <row r="210">
      <c r="A210" s="1" t="s">
        <v>504</v>
      </c>
      <c r="B210" s="1">
        <v>49</v>
      </c>
      <c r="C210" s="26" t="s">
        <v>9007</v>
      </c>
      <c r="D210" t="s">
        <v>506</v>
      </c>
      <c r="E210" s="27" t="s">
        <v>9008</v>
      </c>
      <c r="F210" s="28" t="s">
        <v>519</v>
      </c>
      <c r="G210" s="29">
        <v>2</v>
      </c>
      <c r="H210" s="28">
        <v>0</v>
      </c>
      <c r="I210" s="30">
        <f>ROUND(G210*H210,P4)</f>
        <v>0</v>
      </c>
      <c r="L210" s="30">
        <v>0</v>
      </c>
      <c r="M210" s="24">
        <f>ROUND(G210*L210,P4)</f>
        <v>0</v>
      </c>
      <c r="N210" s="25" t="s">
        <v>6049</v>
      </c>
      <c r="O210" s="31">
        <f>M210*AA210</f>
        <v>0</v>
      </c>
      <c r="P210" s="1">
        <v>3</v>
      </c>
      <c r="AA210" s="1">
        <f>IF(P210=1,$O$3,IF(P210=2,$O$4,$O$5))</f>
        <v>0</v>
      </c>
    </row>
    <row r="211">
      <c r="A211" s="1" t="s">
        <v>510</v>
      </c>
      <c r="E211" s="27" t="s">
        <v>506</v>
      </c>
    </row>
    <row r="212" ht="25.5">
      <c r="A212" s="1" t="s">
        <v>511</v>
      </c>
      <c r="E212" s="32" t="s">
        <v>526</v>
      </c>
    </row>
    <row r="213" ht="25.5">
      <c r="A213" s="1" t="s">
        <v>513</v>
      </c>
      <c r="E213" s="27" t="s">
        <v>6051</v>
      </c>
    </row>
    <row r="214">
      <c r="A214" s="1" t="s">
        <v>504</v>
      </c>
      <c r="B214" s="1">
        <v>50</v>
      </c>
      <c r="C214" s="26" t="s">
        <v>9009</v>
      </c>
      <c r="D214" t="s">
        <v>506</v>
      </c>
      <c r="E214" s="27" t="s">
        <v>9010</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5.5">
      <c r="A216" s="1" t="s">
        <v>511</v>
      </c>
      <c r="E216" s="32" t="s">
        <v>526</v>
      </c>
    </row>
    <row r="217">
      <c r="A217" s="1" t="s">
        <v>513</v>
      </c>
      <c r="E217" s="27" t="s">
        <v>506</v>
      </c>
    </row>
    <row r="218">
      <c r="A218" s="1" t="s">
        <v>501</v>
      </c>
      <c r="C218" s="22" t="s">
        <v>2583</v>
      </c>
      <c r="E218" s="23" t="s">
        <v>7216</v>
      </c>
      <c r="L218" s="24">
        <f>SUMIFS(L219:L514,A219:A514,"P")</f>
        <v>0</v>
      </c>
      <c r="M218" s="24">
        <f>SUMIFS(M219:M514,A219:A514,"P")</f>
        <v>0</v>
      </c>
      <c r="N218" s="25"/>
    </row>
    <row r="219" ht="25.5">
      <c r="A219" s="1" t="s">
        <v>504</v>
      </c>
      <c r="B219" s="1">
        <v>51</v>
      </c>
      <c r="C219" s="26" t="s">
        <v>9015</v>
      </c>
      <c r="D219" t="s">
        <v>506</v>
      </c>
      <c r="E219" s="27" t="s">
        <v>9016</v>
      </c>
      <c r="F219" s="28" t="s">
        <v>564</v>
      </c>
      <c r="G219" s="29">
        <v>70</v>
      </c>
      <c r="H219" s="28">
        <v>0</v>
      </c>
      <c r="I219" s="30">
        <f>ROUND(G219*H219,P4)</f>
        <v>0</v>
      </c>
      <c r="L219" s="30">
        <v>0</v>
      </c>
      <c r="M219" s="24">
        <f>ROUND(G219*L219,P4)</f>
        <v>0</v>
      </c>
      <c r="N219" s="25" t="s">
        <v>6049</v>
      </c>
      <c r="O219" s="31">
        <f>M219*AA219</f>
        <v>0</v>
      </c>
      <c r="P219" s="1">
        <v>3</v>
      </c>
      <c r="AA219" s="1">
        <f>IF(P219=1,$O$3,IF(P219=2,$O$4,$O$5))</f>
        <v>0</v>
      </c>
    </row>
    <row r="220">
      <c r="A220" s="1" t="s">
        <v>510</v>
      </c>
      <c r="E220" s="27" t="s">
        <v>506</v>
      </c>
    </row>
    <row r="221" ht="25.5">
      <c r="A221" s="1" t="s">
        <v>511</v>
      </c>
      <c r="E221" s="32" t="s">
        <v>10544</v>
      </c>
    </row>
    <row r="222" ht="25.5">
      <c r="A222" s="1" t="s">
        <v>513</v>
      </c>
      <c r="E222" s="27" t="s">
        <v>6051</v>
      </c>
    </row>
    <row r="223">
      <c r="A223" s="1" t="s">
        <v>504</v>
      </c>
      <c r="B223" s="1">
        <v>52</v>
      </c>
      <c r="C223" s="26" t="s">
        <v>9018</v>
      </c>
      <c r="D223" t="s">
        <v>506</v>
      </c>
      <c r="E223" s="27" t="s">
        <v>9019</v>
      </c>
      <c r="F223" s="28" t="s">
        <v>564</v>
      </c>
      <c r="G223" s="29">
        <v>73.5</v>
      </c>
      <c r="H223" s="28">
        <v>0.00016000000000000001</v>
      </c>
      <c r="I223" s="30">
        <f>ROUND(G223*H223,P4)</f>
        <v>0</v>
      </c>
      <c r="L223" s="30">
        <v>0</v>
      </c>
      <c r="M223" s="24">
        <f>ROUND(G223*L223,P4)</f>
        <v>0</v>
      </c>
      <c r="N223" s="25" t="s">
        <v>6049</v>
      </c>
      <c r="O223" s="31">
        <f>M223*AA223</f>
        <v>0</v>
      </c>
      <c r="P223" s="1">
        <v>3</v>
      </c>
      <c r="AA223" s="1">
        <f>IF(P223=1,$O$3,IF(P223=2,$O$4,$O$5))</f>
        <v>0</v>
      </c>
    </row>
    <row r="224">
      <c r="A224" s="1" t="s">
        <v>510</v>
      </c>
      <c r="E224" s="27" t="s">
        <v>506</v>
      </c>
    </row>
    <row r="225" ht="25.5">
      <c r="A225" s="1" t="s">
        <v>511</v>
      </c>
      <c r="E225" s="32" t="s">
        <v>10545</v>
      </c>
    </row>
    <row r="226" ht="25.5">
      <c r="A226" s="1" t="s">
        <v>513</v>
      </c>
      <c r="E226" s="27" t="s">
        <v>6051</v>
      </c>
    </row>
    <row r="227">
      <c r="A227" s="1" t="s">
        <v>504</v>
      </c>
      <c r="B227" s="1">
        <v>53</v>
      </c>
      <c r="C227" s="26" t="s">
        <v>9021</v>
      </c>
      <c r="D227" t="s">
        <v>506</v>
      </c>
      <c r="E227" s="27" t="s">
        <v>9022</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5.5">
      <c r="A229" s="1" t="s">
        <v>511</v>
      </c>
      <c r="E229" s="32" t="s">
        <v>2368</v>
      </c>
    </row>
    <row r="230">
      <c r="A230" s="1" t="s">
        <v>513</v>
      </c>
      <c r="E230" s="27" t="s">
        <v>506</v>
      </c>
    </row>
    <row r="231" ht="25.5">
      <c r="A231" s="1" t="s">
        <v>504</v>
      </c>
      <c r="B231" s="1">
        <v>54</v>
      </c>
      <c r="C231" s="26" t="s">
        <v>9023</v>
      </c>
      <c r="D231" t="s">
        <v>506</v>
      </c>
      <c r="E231" s="27" t="s">
        <v>9024</v>
      </c>
      <c r="F231" s="28" t="s">
        <v>564</v>
      </c>
      <c r="G231" s="29">
        <v>20</v>
      </c>
      <c r="H231" s="28">
        <v>0</v>
      </c>
      <c r="I231" s="30">
        <f>ROUND(G231*H231,P4)</f>
        <v>0</v>
      </c>
      <c r="L231" s="30">
        <v>0</v>
      </c>
      <c r="M231" s="24">
        <f>ROUND(G231*L231,P4)</f>
        <v>0</v>
      </c>
      <c r="N231" s="25" t="s">
        <v>6049</v>
      </c>
      <c r="O231" s="31">
        <f>M231*AA231</f>
        <v>0</v>
      </c>
      <c r="P231" s="1">
        <v>3</v>
      </c>
      <c r="AA231" s="1">
        <f>IF(P231=1,$O$3,IF(P231=2,$O$4,$O$5))</f>
        <v>0</v>
      </c>
    </row>
    <row r="232">
      <c r="A232" s="1" t="s">
        <v>510</v>
      </c>
      <c r="E232" s="27" t="s">
        <v>506</v>
      </c>
    </row>
    <row r="233" ht="25.5">
      <c r="A233" s="1" t="s">
        <v>511</v>
      </c>
      <c r="E233" s="32" t="s">
        <v>928</v>
      </c>
    </row>
    <row r="234" ht="25.5">
      <c r="A234" s="1" t="s">
        <v>513</v>
      </c>
      <c r="E234" s="27" t="s">
        <v>6051</v>
      </c>
    </row>
    <row r="235">
      <c r="A235" s="1" t="s">
        <v>504</v>
      </c>
      <c r="B235" s="1">
        <v>55</v>
      </c>
      <c r="C235" s="26" t="s">
        <v>9025</v>
      </c>
      <c r="D235" t="s">
        <v>506</v>
      </c>
      <c r="E235" s="27" t="s">
        <v>9026</v>
      </c>
      <c r="F235" s="28" t="s">
        <v>564</v>
      </c>
      <c r="G235" s="29">
        <v>21</v>
      </c>
      <c r="H235" s="28">
        <v>0.00031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5.5">
      <c r="A237" s="1" t="s">
        <v>511</v>
      </c>
      <c r="E237" s="32" t="s">
        <v>9027</v>
      </c>
    </row>
    <row r="238" ht="25.5">
      <c r="A238" s="1" t="s">
        <v>513</v>
      </c>
      <c r="E238" s="27" t="s">
        <v>6051</v>
      </c>
    </row>
    <row r="239">
      <c r="A239" s="1" t="s">
        <v>504</v>
      </c>
      <c r="B239" s="1">
        <v>56</v>
      </c>
      <c r="C239" s="26" t="s">
        <v>9028</v>
      </c>
      <c r="D239" t="s">
        <v>506</v>
      </c>
      <c r="E239" s="27" t="s">
        <v>9029</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5.5">
      <c r="A241" s="1" t="s">
        <v>511</v>
      </c>
      <c r="E241" s="32" t="s">
        <v>928</v>
      </c>
    </row>
    <row r="242">
      <c r="A242" s="1" t="s">
        <v>513</v>
      </c>
      <c r="E242" s="27" t="s">
        <v>506</v>
      </c>
    </row>
    <row r="243" ht="25.5">
      <c r="A243" s="1" t="s">
        <v>504</v>
      </c>
      <c r="B243" s="1">
        <v>57</v>
      </c>
      <c r="C243" s="26" t="s">
        <v>9051</v>
      </c>
      <c r="D243" t="s">
        <v>506</v>
      </c>
      <c r="E243" s="27" t="s">
        <v>9052</v>
      </c>
      <c r="F243" s="28" t="s">
        <v>564</v>
      </c>
      <c r="G243" s="29">
        <v>20</v>
      </c>
      <c r="H243" s="28">
        <v>0</v>
      </c>
      <c r="I243" s="30">
        <f>ROUND(G243*H243,P4)</f>
        <v>0</v>
      </c>
      <c r="L243" s="30">
        <v>0</v>
      </c>
      <c r="M243" s="24">
        <f>ROUND(G243*L243,P4)</f>
        <v>0</v>
      </c>
      <c r="N243" s="25" t="s">
        <v>6049</v>
      </c>
      <c r="O243" s="31">
        <f>M243*AA243</f>
        <v>0</v>
      </c>
      <c r="P243" s="1">
        <v>3</v>
      </c>
      <c r="AA243" s="1">
        <f>IF(P243=1,$O$3,IF(P243=2,$O$4,$O$5))</f>
        <v>0</v>
      </c>
    </row>
    <row r="244">
      <c r="A244" s="1" t="s">
        <v>510</v>
      </c>
      <c r="E244" s="27" t="s">
        <v>506</v>
      </c>
    </row>
    <row r="245" ht="25.5">
      <c r="A245" s="1" t="s">
        <v>511</v>
      </c>
      <c r="E245" s="32" t="s">
        <v>10546</v>
      </c>
    </row>
    <row r="246" ht="25.5">
      <c r="A246" s="1" t="s">
        <v>513</v>
      </c>
      <c r="E246" s="27" t="s">
        <v>6051</v>
      </c>
    </row>
    <row r="247">
      <c r="A247" s="1" t="s">
        <v>504</v>
      </c>
      <c r="B247" s="1">
        <v>58</v>
      </c>
      <c r="C247" s="26" t="s">
        <v>9054</v>
      </c>
      <c r="D247" t="s">
        <v>506</v>
      </c>
      <c r="E247" s="27" t="s">
        <v>9055</v>
      </c>
      <c r="F247" s="28" t="s">
        <v>564</v>
      </c>
      <c r="G247" s="29">
        <v>23</v>
      </c>
      <c r="H247" s="28">
        <v>6.9999999999999994E-05</v>
      </c>
      <c r="I247" s="30">
        <f>ROUND(G247*H247,P4)</f>
        <v>0</v>
      </c>
      <c r="L247" s="30">
        <v>0</v>
      </c>
      <c r="M247" s="24">
        <f>ROUND(G247*L247,P4)</f>
        <v>0</v>
      </c>
      <c r="N247" s="25" t="s">
        <v>6049</v>
      </c>
      <c r="O247" s="31">
        <f>M247*AA247</f>
        <v>0</v>
      </c>
      <c r="P247" s="1">
        <v>3</v>
      </c>
      <c r="AA247" s="1">
        <f>IF(P247=1,$O$3,IF(P247=2,$O$4,$O$5))</f>
        <v>0</v>
      </c>
    </row>
    <row r="248">
      <c r="A248" s="1" t="s">
        <v>510</v>
      </c>
      <c r="E248" s="27" t="s">
        <v>506</v>
      </c>
    </row>
    <row r="249" ht="25.5">
      <c r="A249" s="1" t="s">
        <v>511</v>
      </c>
      <c r="E249" s="32" t="s">
        <v>10103</v>
      </c>
    </row>
    <row r="250" ht="25.5">
      <c r="A250" s="1" t="s">
        <v>513</v>
      </c>
      <c r="E250" s="27" t="s">
        <v>6051</v>
      </c>
    </row>
    <row r="251" ht="25.5">
      <c r="A251" s="1" t="s">
        <v>504</v>
      </c>
      <c r="B251" s="1">
        <v>59</v>
      </c>
      <c r="C251" s="26" t="s">
        <v>9057</v>
      </c>
      <c r="D251" t="s">
        <v>506</v>
      </c>
      <c r="E251" s="27" t="s">
        <v>9058</v>
      </c>
      <c r="F251" s="28" t="s">
        <v>564</v>
      </c>
      <c r="G251" s="29">
        <v>20</v>
      </c>
      <c r="H251" s="28">
        <v>0</v>
      </c>
      <c r="I251" s="30">
        <f>ROUND(G251*H251,P4)</f>
        <v>0</v>
      </c>
      <c r="L251" s="30">
        <v>0</v>
      </c>
      <c r="M251" s="24">
        <f>ROUND(G251*L251,P4)</f>
        <v>0</v>
      </c>
      <c r="N251" s="25" t="s">
        <v>6049</v>
      </c>
      <c r="O251" s="31">
        <f>M251*AA251</f>
        <v>0</v>
      </c>
      <c r="P251" s="1">
        <v>3</v>
      </c>
      <c r="AA251" s="1">
        <f>IF(P251=1,$O$3,IF(P251=2,$O$4,$O$5))</f>
        <v>0</v>
      </c>
    </row>
    <row r="252">
      <c r="A252" s="1" t="s">
        <v>510</v>
      </c>
      <c r="E252" s="27" t="s">
        <v>506</v>
      </c>
    </row>
    <row r="253" ht="25.5">
      <c r="A253" s="1" t="s">
        <v>511</v>
      </c>
      <c r="E253" s="32" t="s">
        <v>10547</v>
      </c>
    </row>
    <row r="254" ht="25.5">
      <c r="A254" s="1" t="s">
        <v>513</v>
      </c>
      <c r="E254" s="27" t="s">
        <v>6051</v>
      </c>
    </row>
    <row r="255">
      <c r="A255" s="1" t="s">
        <v>504</v>
      </c>
      <c r="B255" s="1">
        <v>60</v>
      </c>
      <c r="C255" s="26" t="s">
        <v>9060</v>
      </c>
      <c r="D255" t="s">
        <v>506</v>
      </c>
      <c r="E255" s="27" t="s">
        <v>9061</v>
      </c>
      <c r="F255" s="28" t="s">
        <v>564</v>
      </c>
      <c r="G255" s="29">
        <v>23</v>
      </c>
      <c r="H255" s="28">
        <v>0.0001</v>
      </c>
      <c r="I255" s="30">
        <f>ROUND(G255*H255,P4)</f>
        <v>0</v>
      </c>
      <c r="L255" s="30">
        <v>0</v>
      </c>
      <c r="M255" s="24">
        <f>ROUND(G255*L255,P4)</f>
        <v>0</v>
      </c>
      <c r="N255" s="25" t="s">
        <v>6049</v>
      </c>
      <c r="O255" s="31">
        <f>M255*AA255</f>
        <v>0</v>
      </c>
      <c r="P255" s="1">
        <v>3</v>
      </c>
      <c r="AA255" s="1">
        <f>IF(P255=1,$O$3,IF(P255=2,$O$4,$O$5))</f>
        <v>0</v>
      </c>
    </row>
    <row r="256">
      <c r="A256" s="1" t="s">
        <v>510</v>
      </c>
      <c r="E256" s="27" t="s">
        <v>506</v>
      </c>
    </row>
    <row r="257" ht="25.5">
      <c r="A257" s="1" t="s">
        <v>511</v>
      </c>
      <c r="E257" s="32" t="s">
        <v>10103</v>
      </c>
    </row>
    <row r="258" ht="25.5">
      <c r="A258" s="1" t="s">
        <v>513</v>
      </c>
      <c r="E258" s="27" t="s">
        <v>6051</v>
      </c>
    </row>
    <row r="259" ht="25.5">
      <c r="A259" s="1" t="s">
        <v>504</v>
      </c>
      <c r="B259" s="1">
        <v>61</v>
      </c>
      <c r="C259" s="26" t="s">
        <v>9063</v>
      </c>
      <c r="D259" t="s">
        <v>506</v>
      </c>
      <c r="E259" s="27" t="s">
        <v>9064</v>
      </c>
      <c r="F259" s="28" t="s">
        <v>564</v>
      </c>
      <c r="G259" s="29">
        <v>65</v>
      </c>
      <c r="H259" s="28">
        <v>0</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5.5">
      <c r="A261" s="1" t="s">
        <v>511</v>
      </c>
      <c r="E261" s="32" t="s">
        <v>10548</v>
      </c>
    </row>
    <row r="262" ht="25.5">
      <c r="A262" s="1" t="s">
        <v>513</v>
      </c>
      <c r="E262" s="27" t="s">
        <v>6051</v>
      </c>
    </row>
    <row r="263">
      <c r="A263" s="1" t="s">
        <v>504</v>
      </c>
      <c r="B263" s="1">
        <v>62</v>
      </c>
      <c r="C263" s="26" t="s">
        <v>9066</v>
      </c>
      <c r="D263" t="s">
        <v>506</v>
      </c>
      <c r="E263" s="27" t="s">
        <v>9067</v>
      </c>
      <c r="F263" s="28" t="s">
        <v>564</v>
      </c>
      <c r="G263" s="29">
        <v>74.75</v>
      </c>
      <c r="H263" s="28">
        <v>0.00012</v>
      </c>
      <c r="I263" s="30">
        <f>ROUND(G263*H263,P4)</f>
        <v>0</v>
      </c>
      <c r="L263" s="30">
        <v>0</v>
      </c>
      <c r="M263" s="24">
        <f>ROUND(G263*L263,P4)</f>
        <v>0</v>
      </c>
      <c r="N263" s="25" t="s">
        <v>6049</v>
      </c>
      <c r="O263" s="31">
        <f>M263*AA263</f>
        <v>0</v>
      </c>
      <c r="P263" s="1">
        <v>3</v>
      </c>
      <c r="AA263" s="1">
        <f>IF(P263=1,$O$3,IF(P263=2,$O$4,$O$5))</f>
        <v>0</v>
      </c>
    </row>
    <row r="264">
      <c r="A264" s="1" t="s">
        <v>510</v>
      </c>
      <c r="E264" s="27" t="s">
        <v>506</v>
      </c>
    </row>
    <row r="265" ht="25.5">
      <c r="A265" s="1" t="s">
        <v>511</v>
      </c>
      <c r="E265" s="32" t="s">
        <v>10549</v>
      </c>
    </row>
    <row r="266" ht="25.5">
      <c r="A266" s="1" t="s">
        <v>513</v>
      </c>
      <c r="E266" s="27" t="s">
        <v>6051</v>
      </c>
    </row>
    <row r="267" ht="25.5">
      <c r="A267" s="1" t="s">
        <v>504</v>
      </c>
      <c r="B267" s="1">
        <v>63</v>
      </c>
      <c r="C267" s="26" t="s">
        <v>9069</v>
      </c>
      <c r="D267" t="s">
        <v>506</v>
      </c>
      <c r="E267" s="27" t="s">
        <v>9070</v>
      </c>
      <c r="F267" s="28" t="s">
        <v>564</v>
      </c>
      <c r="G267" s="29">
        <v>40</v>
      </c>
      <c r="H267" s="28">
        <v>0</v>
      </c>
      <c r="I267" s="30">
        <f>ROUND(G267*H267,P4)</f>
        <v>0</v>
      </c>
      <c r="L267" s="30">
        <v>0</v>
      </c>
      <c r="M267" s="24">
        <f>ROUND(G267*L267,P4)</f>
        <v>0</v>
      </c>
      <c r="N267" s="25" t="s">
        <v>6049</v>
      </c>
      <c r="O267" s="31">
        <f>M267*AA267</f>
        <v>0</v>
      </c>
      <c r="P267" s="1">
        <v>3</v>
      </c>
      <c r="AA267" s="1">
        <f>IF(P267=1,$O$3,IF(P267=2,$O$4,$O$5))</f>
        <v>0</v>
      </c>
    </row>
    <row r="268">
      <c r="A268" s="1" t="s">
        <v>510</v>
      </c>
      <c r="E268" s="27" t="s">
        <v>506</v>
      </c>
    </row>
    <row r="269" ht="25.5">
      <c r="A269" s="1" t="s">
        <v>511</v>
      </c>
      <c r="E269" s="32" t="s">
        <v>10550</v>
      </c>
    </row>
    <row r="270" ht="25.5">
      <c r="A270" s="1" t="s">
        <v>513</v>
      </c>
      <c r="E270" s="27" t="s">
        <v>6051</v>
      </c>
    </row>
    <row r="271">
      <c r="A271" s="1" t="s">
        <v>504</v>
      </c>
      <c r="B271" s="1">
        <v>64</v>
      </c>
      <c r="C271" s="26" t="s">
        <v>9072</v>
      </c>
      <c r="D271" t="s">
        <v>506</v>
      </c>
      <c r="E271" s="27" t="s">
        <v>9073</v>
      </c>
      <c r="F271" s="28" t="s">
        <v>564</v>
      </c>
      <c r="G271" s="29">
        <v>46</v>
      </c>
      <c r="H271" s="28">
        <v>0.00017000000000000001</v>
      </c>
      <c r="I271" s="30">
        <f>ROUND(G271*H271,P4)</f>
        <v>0</v>
      </c>
      <c r="L271" s="30">
        <v>0</v>
      </c>
      <c r="M271" s="24">
        <f>ROUND(G271*L271,P4)</f>
        <v>0</v>
      </c>
      <c r="N271" s="25" t="s">
        <v>6049</v>
      </c>
      <c r="O271" s="31">
        <f>M271*AA271</f>
        <v>0</v>
      </c>
      <c r="P271" s="1">
        <v>3</v>
      </c>
      <c r="AA271" s="1">
        <f>IF(P271=1,$O$3,IF(P271=2,$O$4,$O$5))</f>
        <v>0</v>
      </c>
    </row>
    <row r="272">
      <c r="A272" s="1" t="s">
        <v>510</v>
      </c>
      <c r="E272" s="27" t="s">
        <v>506</v>
      </c>
    </row>
    <row r="273" ht="25.5">
      <c r="A273" s="1" t="s">
        <v>511</v>
      </c>
      <c r="E273" s="32" t="s">
        <v>10551</v>
      </c>
    </row>
    <row r="274" ht="25.5">
      <c r="A274" s="1" t="s">
        <v>513</v>
      </c>
      <c r="E274" s="27" t="s">
        <v>6051</v>
      </c>
    </row>
    <row r="275" ht="25.5">
      <c r="A275" s="1" t="s">
        <v>504</v>
      </c>
      <c r="B275" s="1">
        <v>65</v>
      </c>
      <c r="C275" s="26" t="s">
        <v>9075</v>
      </c>
      <c r="D275" t="s">
        <v>506</v>
      </c>
      <c r="E275" s="27" t="s">
        <v>9076</v>
      </c>
      <c r="F275" s="28" t="s">
        <v>564</v>
      </c>
      <c r="G275" s="29">
        <v>20</v>
      </c>
      <c r="H275" s="28">
        <v>0</v>
      </c>
      <c r="I275" s="30">
        <f>ROUND(G275*H275,P4)</f>
        <v>0</v>
      </c>
      <c r="L275" s="30">
        <v>0</v>
      </c>
      <c r="M275" s="24">
        <f>ROUND(G275*L275,P4)</f>
        <v>0</v>
      </c>
      <c r="N275" s="25" t="s">
        <v>6049</v>
      </c>
      <c r="O275" s="31">
        <f>M275*AA275</f>
        <v>0</v>
      </c>
      <c r="P275" s="1">
        <v>3</v>
      </c>
      <c r="AA275" s="1">
        <f>IF(P275=1,$O$3,IF(P275=2,$O$4,$O$5))</f>
        <v>0</v>
      </c>
    </row>
    <row r="276">
      <c r="A276" s="1" t="s">
        <v>510</v>
      </c>
      <c r="E276" s="27" t="s">
        <v>506</v>
      </c>
    </row>
    <row r="277" ht="25.5">
      <c r="A277" s="1" t="s">
        <v>511</v>
      </c>
      <c r="E277" s="32" t="s">
        <v>10547</v>
      </c>
    </row>
    <row r="278" ht="25.5">
      <c r="A278" s="1" t="s">
        <v>513</v>
      </c>
      <c r="E278" s="27" t="s">
        <v>6051</v>
      </c>
    </row>
    <row r="279">
      <c r="A279" s="1" t="s">
        <v>504</v>
      </c>
      <c r="B279" s="1">
        <v>66</v>
      </c>
      <c r="C279" s="26" t="s">
        <v>9078</v>
      </c>
      <c r="D279" t="s">
        <v>506</v>
      </c>
      <c r="E279" s="27" t="s">
        <v>9079</v>
      </c>
      <c r="F279" s="28" t="s">
        <v>564</v>
      </c>
      <c r="G279" s="29">
        <v>23</v>
      </c>
      <c r="H279" s="28">
        <v>0.00013999999999999999</v>
      </c>
      <c r="I279" s="30">
        <f>ROUND(G279*H279,P4)</f>
        <v>0</v>
      </c>
      <c r="L279" s="30">
        <v>0</v>
      </c>
      <c r="M279" s="24">
        <f>ROUND(G279*L279,P4)</f>
        <v>0</v>
      </c>
      <c r="N279" s="25" t="s">
        <v>6049</v>
      </c>
      <c r="O279" s="31">
        <f>M279*AA279</f>
        <v>0</v>
      </c>
      <c r="P279" s="1">
        <v>3</v>
      </c>
      <c r="AA279" s="1">
        <f>IF(P279=1,$O$3,IF(P279=2,$O$4,$O$5))</f>
        <v>0</v>
      </c>
    </row>
    <row r="280">
      <c r="A280" s="1" t="s">
        <v>510</v>
      </c>
      <c r="E280" s="27" t="s">
        <v>506</v>
      </c>
    </row>
    <row r="281" ht="25.5">
      <c r="A281" s="1" t="s">
        <v>511</v>
      </c>
      <c r="E281" s="32" t="s">
        <v>10103</v>
      </c>
    </row>
    <row r="282" ht="25.5">
      <c r="A282" s="1" t="s">
        <v>513</v>
      </c>
      <c r="E282" s="27" t="s">
        <v>6051</v>
      </c>
    </row>
    <row r="283" ht="25.5">
      <c r="A283" s="1" t="s">
        <v>504</v>
      </c>
      <c r="B283" s="1">
        <v>67</v>
      </c>
      <c r="C283" s="26" t="s">
        <v>9081</v>
      </c>
      <c r="D283" t="s">
        <v>506</v>
      </c>
      <c r="E283" s="27" t="s">
        <v>9082</v>
      </c>
      <c r="F283" s="28" t="s">
        <v>564</v>
      </c>
      <c r="G283" s="29">
        <v>10</v>
      </c>
      <c r="H283" s="28">
        <v>0</v>
      </c>
      <c r="I283" s="30">
        <f>ROUND(G283*H283,P4)</f>
        <v>0</v>
      </c>
      <c r="L283" s="30">
        <v>0</v>
      </c>
      <c r="M283" s="24">
        <f>ROUND(G283*L283,P4)</f>
        <v>0</v>
      </c>
      <c r="N283" s="25" t="s">
        <v>6049</v>
      </c>
      <c r="O283" s="31">
        <f>M283*AA283</f>
        <v>0</v>
      </c>
      <c r="P283" s="1">
        <v>3</v>
      </c>
      <c r="AA283" s="1">
        <f>IF(P283=1,$O$3,IF(P283=2,$O$4,$O$5))</f>
        <v>0</v>
      </c>
    </row>
    <row r="284">
      <c r="A284" s="1" t="s">
        <v>510</v>
      </c>
      <c r="E284" s="27" t="s">
        <v>506</v>
      </c>
    </row>
    <row r="285" ht="25.5">
      <c r="A285" s="1" t="s">
        <v>511</v>
      </c>
      <c r="E285" s="32" t="s">
        <v>666</v>
      </c>
    </row>
    <row r="286" ht="25.5">
      <c r="A286" s="1" t="s">
        <v>513</v>
      </c>
      <c r="E286" s="27" t="s">
        <v>6051</v>
      </c>
    </row>
    <row r="287">
      <c r="A287" s="1" t="s">
        <v>504</v>
      </c>
      <c r="B287" s="1">
        <v>68</v>
      </c>
      <c r="C287" s="26" t="s">
        <v>9083</v>
      </c>
      <c r="D287" t="s">
        <v>506</v>
      </c>
      <c r="E287" s="27" t="s">
        <v>9084</v>
      </c>
      <c r="F287" s="28" t="s">
        <v>564</v>
      </c>
      <c r="G287" s="29">
        <v>11.5</v>
      </c>
      <c r="H287" s="28">
        <v>0.00064000000000000005</v>
      </c>
      <c r="I287" s="30">
        <f>ROUND(G287*H287,P4)</f>
        <v>0</v>
      </c>
      <c r="L287" s="30">
        <v>0</v>
      </c>
      <c r="M287" s="24">
        <f>ROUND(G287*L287,P4)</f>
        <v>0</v>
      </c>
      <c r="N287" s="25" t="s">
        <v>6049</v>
      </c>
      <c r="O287" s="31">
        <f>M287*AA287</f>
        <v>0</v>
      </c>
      <c r="P287" s="1">
        <v>3</v>
      </c>
      <c r="AA287" s="1">
        <f>IF(P287=1,$O$3,IF(P287=2,$O$4,$O$5))</f>
        <v>0</v>
      </c>
    </row>
    <row r="288">
      <c r="A288" s="1" t="s">
        <v>510</v>
      </c>
      <c r="E288" s="27" t="s">
        <v>506</v>
      </c>
    </row>
    <row r="289" ht="25.5">
      <c r="A289" s="1" t="s">
        <v>511</v>
      </c>
      <c r="E289" s="32" t="s">
        <v>10100</v>
      </c>
    </row>
    <row r="290" ht="25.5">
      <c r="A290" s="1" t="s">
        <v>513</v>
      </c>
      <c r="E290" s="27" t="s">
        <v>6051</v>
      </c>
    </row>
    <row r="291" ht="25.5">
      <c r="A291" s="1" t="s">
        <v>504</v>
      </c>
      <c r="B291" s="1">
        <v>69</v>
      </c>
      <c r="C291" s="26" t="s">
        <v>9091</v>
      </c>
      <c r="D291" t="s">
        <v>506</v>
      </c>
      <c r="E291" s="27" t="s">
        <v>9092</v>
      </c>
      <c r="F291" s="28" t="s">
        <v>519</v>
      </c>
      <c r="G291" s="29">
        <v>24</v>
      </c>
      <c r="H291" s="28">
        <v>0</v>
      </c>
      <c r="I291" s="30">
        <f>ROUND(G291*H291,P4)</f>
        <v>0</v>
      </c>
      <c r="L291" s="30">
        <v>0</v>
      </c>
      <c r="M291" s="24">
        <f>ROUND(G291*L291,P4)</f>
        <v>0</v>
      </c>
      <c r="N291" s="25" t="s">
        <v>6049</v>
      </c>
      <c r="O291" s="31">
        <f>M291*AA291</f>
        <v>0</v>
      </c>
      <c r="P291" s="1">
        <v>3</v>
      </c>
      <c r="AA291" s="1">
        <f>IF(P291=1,$O$3,IF(P291=2,$O$4,$O$5))</f>
        <v>0</v>
      </c>
    </row>
    <row r="292">
      <c r="A292" s="1" t="s">
        <v>510</v>
      </c>
      <c r="E292" s="27" t="s">
        <v>506</v>
      </c>
    </row>
    <row r="293" ht="38.25">
      <c r="A293" s="1" t="s">
        <v>511</v>
      </c>
      <c r="E293" s="32" t="s">
        <v>10552</v>
      </c>
    </row>
    <row r="294" ht="25.5">
      <c r="A294" s="1" t="s">
        <v>513</v>
      </c>
      <c r="E294" s="27" t="s">
        <v>6051</v>
      </c>
    </row>
    <row r="295" ht="25.5">
      <c r="A295" s="1" t="s">
        <v>504</v>
      </c>
      <c r="B295" s="1">
        <v>70</v>
      </c>
      <c r="C295" s="26" t="s">
        <v>9094</v>
      </c>
      <c r="D295" t="s">
        <v>506</v>
      </c>
      <c r="E295" s="27" t="s">
        <v>9095</v>
      </c>
      <c r="F295" s="28" t="s">
        <v>519</v>
      </c>
      <c r="G295" s="29">
        <v>8</v>
      </c>
      <c r="H295" s="28">
        <v>0</v>
      </c>
      <c r="I295" s="30">
        <f>ROUND(G295*H295,P4)</f>
        <v>0</v>
      </c>
      <c r="L295" s="30">
        <v>0</v>
      </c>
      <c r="M295" s="24">
        <f>ROUND(G295*L295,P4)</f>
        <v>0</v>
      </c>
      <c r="N295" s="25" t="s">
        <v>6049</v>
      </c>
      <c r="O295" s="31">
        <f>M295*AA295</f>
        <v>0</v>
      </c>
      <c r="P295" s="1">
        <v>3</v>
      </c>
      <c r="AA295" s="1">
        <f>IF(P295=1,$O$3,IF(P295=2,$O$4,$O$5))</f>
        <v>0</v>
      </c>
    </row>
    <row r="296">
      <c r="A296" s="1" t="s">
        <v>510</v>
      </c>
      <c r="E296" s="27" t="s">
        <v>506</v>
      </c>
    </row>
    <row r="297" ht="38.25">
      <c r="A297" s="1" t="s">
        <v>511</v>
      </c>
      <c r="E297" s="32" t="s">
        <v>10553</v>
      </c>
    </row>
    <row r="298" ht="25.5">
      <c r="A298" s="1" t="s">
        <v>513</v>
      </c>
      <c r="E298" s="27" t="s">
        <v>6051</v>
      </c>
    </row>
    <row r="299" ht="25.5">
      <c r="A299" s="1" t="s">
        <v>504</v>
      </c>
      <c r="B299" s="1">
        <v>71</v>
      </c>
      <c r="C299" s="26" t="s">
        <v>9097</v>
      </c>
      <c r="D299" t="s">
        <v>506</v>
      </c>
      <c r="E299" s="27" t="s">
        <v>9098</v>
      </c>
      <c r="F299" s="28" t="s">
        <v>519</v>
      </c>
      <c r="G299" s="29">
        <v>6</v>
      </c>
      <c r="H299" s="28">
        <v>0</v>
      </c>
      <c r="I299" s="30">
        <f>ROUND(G299*H299,P4)</f>
        <v>0</v>
      </c>
      <c r="L299" s="30">
        <v>0</v>
      </c>
      <c r="M299" s="24">
        <f>ROUND(G299*L299,P4)</f>
        <v>0</v>
      </c>
      <c r="N299" s="25" t="s">
        <v>6049</v>
      </c>
      <c r="O299" s="31">
        <f>M299*AA299</f>
        <v>0</v>
      </c>
      <c r="P299" s="1">
        <v>3</v>
      </c>
      <c r="AA299" s="1">
        <f>IF(P299=1,$O$3,IF(P299=2,$O$4,$O$5))</f>
        <v>0</v>
      </c>
    </row>
    <row r="300">
      <c r="A300" s="1" t="s">
        <v>510</v>
      </c>
      <c r="E300" s="27" t="s">
        <v>506</v>
      </c>
    </row>
    <row r="301" ht="38.25">
      <c r="A301" s="1" t="s">
        <v>511</v>
      </c>
      <c r="E301" s="32" t="s">
        <v>10554</v>
      </c>
    </row>
    <row r="302" ht="25.5">
      <c r="A302" s="1" t="s">
        <v>513</v>
      </c>
      <c r="E302" s="27" t="s">
        <v>6051</v>
      </c>
    </row>
    <row r="303" ht="25.5">
      <c r="A303" s="1" t="s">
        <v>504</v>
      </c>
      <c r="B303" s="1">
        <v>72</v>
      </c>
      <c r="C303" s="26" t="s">
        <v>9100</v>
      </c>
      <c r="D303" t="s">
        <v>506</v>
      </c>
      <c r="E303" s="27" t="s">
        <v>9101</v>
      </c>
      <c r="F303" s="28" t="s">
        <v>519</v>
      </c>
      <c r="G303" s="29">
        <v>6</v>
      </c>
      <c r="H303" s="28">
        <v>0</v>
      </c>
      <c r="I303" s="30">
        <f>ROUND(G303*H303,P4)</f>
        <v>0</v>
      </c>
      <c r="L303" s="30">
        <v>0</v>
      </c>
      <c r="M303" s="24">
        <f>ROUND(G303*L303,P4)</f>
        <v>0</v>
      </c>
      <c r="N303" s="25" t="s">
        <v>6049</v>
      </c>
      <c r="O303" s="31">
        <f>M303*AA303</f>
        <v>0</v>
      </c>
      <c r="P303" s="1">
        <v>3</v>
      </c>
      <c r="AA303" s="1">
        <f>IF(P303=1,$O$3,IF(P303=2,$O$4,$O$5))</f>
        <v>0</v>
      </c>
    </row>
    <row r="304">
      <c r="A304" s="1" t="s">
        <v>510</v>
      </c>
      <c r="E304" s="27" t="s">
        <v>506</v>
      </c>
    </row>
    <row r="305" ht="38.25">
      <c r="A305" s="1" t="s">
        <v>511</v>
      </c>
      <c r="E305" s="32" t="s">
        <v>10555</v>
      </c>
    </row>
    <row r="306" ht="25.5">
      <c r="A306" s="1" t="s">
        <v>513</v>
      </c>
      <c r="E306" s="27" t="s">
        <v>6051</v>
      </c>
    </row>
    <row r="307" ht="25.5">
      <c r="A307" s="1" t="s">
        <v>504</v>
      </c>
      <c r="B307" s="1">
        <v>73</v>
      </c>
      <c r="C307" s="26" t="s">
        <v>9103</v>
      </c>
      <c r="D307" t="s">
        <v>506</v>
      </c>
      <c r="E307" s="27" t="s">
        <v>9104</v>
      </c>
      <c r="F307" s="28" t="s">
        <v>519</v>
      </c>
      <c r="G307" s="29">
        <v>2</v>
      </c>
      <c r="H307" s="28">
        <v>0</v>
      </c>
      <c r="I307" s="30">
        <f>ROUND(G307*H307,P4)</f>
        <v>0</v>
      </c>
      <c r="L307" s="30">
        <v>0</v>
      </c>
      <c r="M307" s="24">
        <f>ROUND(G307*L307,P4)</f>
        <v>0</v>
      </c>
      <c r="N307" s="25" t="s">
        <v>6049</v>
      </c>
      <c r="O307" s="31">
        <f>M307*AA307</f>
        <v>0</v>
      </c>
      <c r="P307" s="1">
        <v>3</v>
      </c>
      <c r="AA307" s="1">
        <f>IF(P307=1,$O$3,IF(P307=2,$O$4,$O$5))</f>
        <v>0</v>
      </c>
    </row>
    <row r="308">
      <c r="A308" s="1" t="s">
        <v>510</v>
      </c>
      <c r="E308" s="27" t="s">
        <v>506</v>
      </c>
    </row>
    <row r="309" ht="25.5">
      <c r="A309" s="1" t="s">
        <v>511</v>
      </c>
      <c r="E309" s="32" t="s">
        <v>526</v>
      </c>
    </row>
    <row r="310" ht="25.5">
      <c r="A310" s="1" t="s">
        <v>513</v>
      </c>
      <c r="E310" s="27" t="s">
        <v>6051</v>
      </c>
    </row>
    <row r="311" ht="25.5">
      <c r="A311" s="1" t="s">
        <v>504</v>
      </c>
      <c r="B311" s="1">
        <v>74</v>
      </c>
      <c r="C311" s="26" t="s">
        <v>10556</v>
      </c>
      <c r="D311" t="s">
        <v>506</v>
      </c>
      <c r="E311" s="27" t="s">
        <v>10557</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5.5">
      <c r="A313" s="1" t="s">
        <v>511</v>
      </c>
      <c r="E313" s="32" t="s">
        <v>526</v>
      </c>
    </row>
    <row r="314">
      <c r="A314" s="1" t="s">
        <v>513</v>
      </c>
      <c r="E314" s="27" t="s">
        <v>506</v>
      </c>
    </row>
    <row r="315" ht="38.25">
      <c r="A315" s="1" t="s">
        <v>504</v>
      </c>
      <c r="B315" s="1">
        <v>75</v>
      </c>
      <c r="C315" s="26" t="s">
        <v>10558</v>
      </c>
      <c r="D315" t="s">
        <v>506</v>
      </c>
      <c r="E315" s="27" t="s">
        <v>10559</v>
      </c>
      <c r="F315" s="28" t="s">
        <v>519</v>
      </c>
      <c r="G315" s="29">
        <v>2</v>
      </c>
      <c r="H315" s="28">
        <v>0</v>
      </c>
      <c r="I315" s="30">
        <f>ROUND(G315*H315,P4)</f>
        <v>0</v>
      </c>
      <c r="L315" s="30">
        <v>0</v>
      </c>
      <c r="M315" s="24">
        <f>ROUND(G315*L315,P4)</f>
        <v>0</v>
      </c>
      <c r="N315" s="25" t="s">
        <v>6049</v>
      </c>
      <c r="O315" s="31">
        <f>M315*AA315</f>
        <v>0</v>
      </c>
      <c r="P315" s="1">
        <v>3</v>
      </c>
      <c r="AA315" s="1">
        <f>IF(P315=1,$O$3,IF(P315=2,$O$4,$O$5))</f>
        <v>0</v>
      </c>
    </row>
    <row r="316">
      <c r="A316" s="1" t="s">
        <v>510</v>
      </c>
      <c r="E316" s="27" t="s">
        <v>506</v>
      </c>
    </row>
    <row r="317" ht="25.5">
      <c r="A317" s="1" t="s">
        <v>511</v>
      </c>
      <c r="E317" s="32" t="s">
        <v>526</v>
      </c>
    </row>
    <row r="318" ht="25.5">
      <c r="A318" s="1" t="s">
        <v>513</v>
      </c>
      <c r="E318" s="27" t="s">
        <v>6051</v>
      </c>
    </row>
    <row r="319">
      <c r="A319" s="1" t="s">
        <v>504</v>
      </c>
      <c r="B319" s="1">
        <v>76</v>
      </c>
      <c r="C319" s="26" t="s">
        <v>10560</v>
      </c>
      <c r="D319" t="s">
        <v>506</v>
      </c>
      <c r="E319" s="27" t="s">
        <v>10561</v>
      </c>
      <c r="F319" s="28" t="s">
        <v>519</v>
      </c>
      <c r="G319" s="29">
        <v>2</v>
      </c>
      <c r="H319" s="28">
        <v>8.0000000000000007E-05</v>
      </c>
      <c r="I319" s="30">
        <f>ROUND(G319*H319,P4)</f>
        <v>0</v>
      </c>
      <c r="L319" s="30">
        <v>0</v>
      </c>
      <c r="M319" s="24">
        <f>ROUND(G319*L319,P4)</f>
        <v>0</v>
      </c>
      <c r="N319" s="25" t="s">
        <v>6049</v>
      </c>
      <c r="O319" s="31">
        <f>M319*AA319</f>
        <v>0</v>
      </c>
      <c r="P319" s="1">
        <v>3</v>
      </c>
      <c r="AA319" s="1">
        <f>IF(P319=1,$O$3,IF(P319=2,$O$4,$O$5))</f>
        <v>0</v>
      </c>
    </row>
    <row r="320">
      <c r="A320" s="1" t="s">
        <v>510</v>
      </c>
      <c r="E320" s="27" t="s">
        <v>506</v>
      </c>
    </row>
    <row r="321" ht="25.5">
      <c r="A321" s="1" t="s">
        <v>511</v>
      </c>
      <c r="E321" s="32" t="s">
        <v>526</v>
      </c>
    </row>
    <row r="322" ht="25.5">
      <c r="A322" s="1" t="s">
        <v>513</v>
      </c>
      <c r="E322" s="27" t="s">
        <v>6051</v>
      </c>
    </row>
    <row r="323" ht="38.25">
      <c r="A323" s="1" t="s">
        <v>504</v>
      </c>
      <c r="B323" s="1">
        <v>77</v>
      </c>
      <c r="C323" s="26" t="s">
        <v>10562</v>
      </c>
      <c r="D323" t="s">
        <v>506</v>
      </c>
      <c r="E323" s="27" t="s">
        <v>10563</v>
      </c>
      <c r="F323" s="28" t="s">
        <v>519</v>
      </c>
      <c r="G323" s="29">
        <v>2</v>
      </c>
      <c r="H323" s="28">
        <v>0</v>
      </c>
      <c r="I323" s="30">
        <f>ROUND(G323*H323,P4)</f>
        <v>0</v>
      </c>
      <c r="L323" s="30">
        <v>0</v>
      </c>
      <c r="M323" s="24">
        <f>ROUND(G323*L323,P4)</f>
        <v>0</v>
      </c>
      <c r="N323" s="25" t="s">
        <v>6049</v>
      </c>
      <c r="O323" s="31">
        <f>M323*AA323</f>
        <v>0</v>
      </c>
      <c r="P323" s="1">
        <v>3</v>
      </c>
      <c r="AA323" s="1">
        <f>IF(P323=1,$O$3,IF(P323=2,$O$4,$O$5))</f>
        <v>0</v>
      </c>
    </row>
    <row r="324">
      <c r="A324" s="1" t="s">
        <v>510</v>
      </c>
      <c r="E324" s="27" t="s">
        <v>506</v>
      </c>
    </row>
    <row r="325" ht="25.5">
      <c r="A325" s="1" t="s">
        <v>511</v>
      </c>
      <c r="E325" s="32" t="s">
        <v>526</v>
      </c>
    </row>
    <row r="326" ht="25.5">
      <c r="A326" s="1" t="s">
        <v>513</v>
      </c>
      <c r="E326" s="27" t="s">
        <v>6051</v>
      </c>
    </row>
    <row r="327">
      <c r="A327" s="1" t="s">
        <v>504</v>
      </c>
      <c r="B327" s="1">
        <v>78</v>
      </c>
      <c r="C327" s="26" t="s">
        <v>10564</v>
      </c>
      <c r="D327" t="s">
        <v>506</v>
      </c>
      <c r="E327" s="27" t="s">
        <v>10565</v>
      </c>
      <c r="F327" s="28" t="s">
        <v>519</v>
      </c>
      <c r="G327" s="29">
        <v>2</v>
      </c>
      <c r="H327" s="28">
        <v>8.0000000000000007E-05</v>
      </c>
      <c r="I327" s="30">
        <f>ROUND(G327*H327,P4)</f>
        <v>0</v>
      </c>
      <c r="L327" s="30">
        <v>0</v>
      </c>
      <c r="M327" s="24">
        <f>ROUND(G327*L327,P4)</f>
        <v>0</v>
      </c>
      <c r="N327" s="25" t="s">
        <v>6049</v>
      </c>
      <c r="O327" s="31">
        <f>M327*AA327</f>
        <v>0</v>
      </c>
      <c r="P327" s="1">
        <v>3</v>
      </c>
      <c r="AA327" s="1">
        <f>IF(P327=1,$O$3,IF(P327=2,$O$4,$O$5))</f>
        <v>0</v>
      </c>
    </row>
    <row r="328">
      <c r="A328" s="1" t="s">
        <v>510</v>
      </c>
      <c r="E328" s="27" t="s">
        <v>506</v>
      </c>
    </row>
    <row r="329" ht="25.5">
      <c r="A329" s="1" t="s">
        <v>511</v>
      </c>
      <c r="E329" s="32" t="s">
        <v>526</v>
      </c>
    </row>
    <row r="330" ht="25.5">
      <c r="A330" s="1" t="s">
        <v>513</v>
      </c>
      <c r="E330" s="27" t="s">
        <v>6051</v>
      </c>
    </row>
    <row r="331" ht="25.5">
      <c r="A331" s="1" t="s">
        <v>504</v>
      </c>
      <c r="B331" s="1">
        <v>79</v>
      </c>
      <c r="C331" s="26" t="s">
        <v>9144</v>
      </c>
      <c r="D331" t="s">
        <v>506</v>
      </c>
      <c r="E331" s="27" t="s">
        <v>9145</v>
      </c>
      <c r="F331" s="28" t="s">
        <v>519</v>
      </c>
      <c r="G331" s="29">
        <v>2</v>
      </c>
      <c r="H331" s="28">
        <v>0</v>
      </c>
      <c r="I331" s="30">
        <f>ROUND(G331*H331,P4)</f>
        <v>0</v>
      </c>
      <c r="L331" s="30">
        <v>0</v>
      </c>
      <c r="M331" s="24">
        <f>ROUND(G331*L331,P4)</f>
        <v>0</v>
      </c>
      <c r="N331" s="25" t="s">
        <v>6049</v>
      </c>
      <c r="O331" s="31">
        <f>M331*AA331</f>
        <v>0</v>
      </c>
      <c r="P331" s="1">
        <v>3</v>
      </c>
      <c r="AA331" s="1">
        <f>IF(P331=1,$O$3,IF(P331=2,$O$4,$O$5))</f>
        <v>0</v>
      </c>
    </row>
    <row r="332">
      <c r="A332" s="1" t="s">
        <v>510</v>
      </c>
      <c r="E332" s="27" t="s">
        <v>506</v>
      </c>
    </row>
    <row r="333" ht="25.5">
      <c r="A333" s="1" t="s">
        <v>511</v>
      </c>
      <c r="E333" s="32" t="s">
        <v>526</v>
      </c>
    </row>
    <row r="334" ht="25.5">
      <c r="A334" s="1" t="s">
        <v>513</v>
      </c>
      <c r="E334" s="27" t="s">
        <v>6051</v>
      </c>
    </row>
    <row r="335">
      <c r="A335" s="1" t="s">
        <v>504</v>
      </c>
      <c r="B335" s="1">
        <v>80</v>
      </c>
      <c r="C335" s="26" t="s">
        <v>9146</v>
      </c>
      <c r="D335" t="s">
        <v>506</v>
      </c>
      <c r="E335" s="27" t="s">
        <v>9147</v>
      </c>
      <c r="F335" s="28" t="s">
        <v>519</v>
      </c>
      <c r="G335" s="29">
        <v>2</v>
      </c>
      <c r="H335" s="28">
        <v>0.00012999999999999999</v>
      </c>
      <c r="I335" s="30">
        <f>ROUND(G335*H335,P4)</f>
        <v>0</v>
      </c>
      <c r="L335" s="30">
        <v>0</v>
      </c>
      <c r="M335" s="24">
        <f>ROUND(G335*L335,P4)</f>
        <v>0</v>
      </c>
      <c r="N335" s="25" t="s">
        <v>6049</v>
      </c>
      <c r="O335" s="31">
        <f>M335*AA335</f>
        <v>0</v>
      </c>
      <c r="P335" s="1">
        <v>3</v>
      </c>
      <c r="AA335" s="1">
        <f>IF(P335=1,$O$3,IF(P335=2,$O$4,$O$5))</f>
        <v>0</v>
      </c>
    </row>
    <row r="336">
      <c r="A336" s="1" t="s">
        <v>510</v>
      </c>
      <c r="E336" s="27" t="s">
        <v>506</v>
      </c>
    </row>
    <row r="337" ht="25.5">
      <c r="A337" s="1" t="s">
        <v>511</v>
      </c>
      <c r="E337" s="32" t="s">
        <v>526</v>
      </c>
    </row>
    <row r="338" ht="25.5">
      <c r="A338" s="1" t="s">
        <v>513</v>
      </c>
      <c r="E338" s="27" t="s">
        <v>6051</v>
      </c>
    </row>
    <row r="339" ht="25.5">
      <c r="A339" s="1" t="s">
        <v>504</v>
      </c>
      <c r="B339" s="1">
        <v>81</v>
      </c>
      <c r="C339" s="26" t="s">
        <v>9148</v>
      </c>
      <c r="D339" t="s">
        <v>506</v>
      </c>
      <c r="E339" s="27" t="s">
        <v>9149</v>
      </c>
      <c r="F339" s="28" t="s">
        <v>519</v>
      </c>
      <c r="G339" s="29">
        <v>5</v>
      </c>
      <c r="H339" s="28">
        <v>0</v>
      </c>
      <c r="I339" s="30">
        <f>ROUND(G339*H339,P4)</f>
        <v>0</v>
      </c>
      <c r="L339" s="30">
        <v>0</v>
      </c>
      <c r="M339" s="24">
        <f>ROUND(G339*L339,P4)</f>
        <v>0</v>
      </c>
      <c r="N339" s="25" t="s">
        <v>6049</v>
      </c>
      <c r="O339" s="31">
        <f>M339*AA339</f>
        <v>0</v>
      </c>
      <c r="P339" s="1">
        <v>3</v>
      </c>
      <c r="AA339" s="1">
        <f>IF(P339=1,$O$3,IF(P339=2,$O$4,$O$5))</f>
        <v>0</v>
      </c>
    </row>
    <row r="340">
      <c r="A340" s="1" t="s">
        <v>510</v>
      </c>
      <c r="E340" s="27" t="s">
        <v>506</v>
      </c>
    </row>
    <row r="341" ht="25.5">
      <c r="A341" s="1" t="s">
        <v>511</v>
      </c>
      <c r="E341" s="32" t="s">
        <v>1081</v>
      </c>
    </row>
    <row r="342" ht="25.5">
      <c r="A342" s="1" t="s">
        <v>513</v>
      </c>
      <c r="E342" s="27" t="s">
        <v>6051</v>
      </c>
    </row>
    <row r="343">
      <c r="A343" s="1" t="s">
        <v>504</v>
      </c>
      <c r="B343" s="1">
        <v>82</v>
      </c>
      <c r="C343" s="26" t="s">
        <v>9150</v>
      </c>
      <c r="D343" t="s">
        <v>506</v>
      </c>
      <c r="E343" s="27" t="s">
        <v>9151</v>
      </c>
      <c r="F343" s="28" t="s">
        <v>519</v>
      </c>
      <c r="G343" s="29">
        <v>5</v>
      </c>
      <c r="H343" s="28">
        <v>0.00031</v>
      </c>
      <c r="I343" s="30">
        <f>ROUND(G343*H343,P4)</f>
        <v>0</v>
      </c>
      <c r="L343" s="30">
        <v>0</v>
      </c>
      <c r="M343" s="24">
        <f>ROUND(G343*L343,P4)</f>
        <v>0</v>
      </c>
      <c r="N343" s="25" t="s">
        <v>6049</v>
      </c>
      <c r="O343" s="31">
        <f>M343*AA343</f>
        <v>0</v>
      </c>
      <c r="P343" s="1">
        <v>3</v>
      </c>
      <c r="AA343" s="1">
        <f>IF(P343=1,$O$3,IF(P343=2,$O$4,$O$5))</f>
        <v>0</v>
      </c>
    </row>
    <row r="344">
      <c r="A344" s="1" t="s">
        <v>510</v>
      </c>
      <c r="E344" s="27" t="s">
        <v>506</v>
      </c>
    </row>
    <row r="345" ht="25.5">
      <c r="A345" s="1" t="s">
        <v>511</v>
      </c>
      <c r="E345" s="32" t="s">
        <v>1081</v>
      </c>
    </row>
    <row r="346" ht="25.5">
      <c r="A346" s="1" t="s">
        <v>513</v>
      </c>
      <c r="E346" s="27" t="s">
        <v>6051</v>
      </c>
    </row>
    <row r="347">
      <c r="A347" s="1" t="s">
        <v>504</v>
      </c>
      <c r="B347" s="1">
        <v>83</v>
      </c>
      <c r="C347" s="26" t="s">
        <v>9152</v>
      </c>
      <c r="D347" t="s">
        <v>506</v>
      </c>
      <c r="E347" s="27" t="s">
        <v>9153</v>
      </c>
      <c r="F347" s="28" t="s">
        <v>519</v>
      </c>
      <c r="G347" s="29">
        <v>12</v>
      </c>
      <c r="H347" s="28">
        <v>0</v>
      </c>
      <c r="I347" s="30">
        <f>ROUND(G347*H347,P4)</f>
        <v>0</v>
      </c>
      <c r="L347" s="30">
        <v>0</v>
      </c>
      <c r="M347" s="24">
        <f>ROUND(G347*L347,P4)</f>
        <v>0</v>
      </c>
      <c r="N347" s="25" t="s">
        <v>6049</v>
      </c>
      <c r="O347" s="31">
        <f>M347*AA347</f>
        <v>0</v>
      </c>
      <c r="P347" s="1">
        <v>3</v>
      </c>
      <c r="AA347" s="1">
        <f>IF(P347=1,$O$3,IF(P347=2,$O$4,$O$5))</f>
        <v>0</v>
      </c>
    </row>
    <row r="348">
      <c r="A348" s="1" t="s">
        <v>510</v>
      </c>
      <c r="E348" s="27" t="s">
        <v>506</v>
      </c>
    </row>
    <row r="349" ht="25.5">
      <c r="A349" s="1" t="s">
        <v>511</v>
      </c>
      <c r="E349" s="32" t="s">
        <v>538</v>
      </c>
    </row>
    <row r="350" ht="25.5">
      <c r="A350" s="1" t="s">
        <v>513</v>
      </c>
      <c r="E350" s="27" t="s">
        <v>6051</v>
      </c>
    </row>
    <row r="351">
      <c r="A351" s="1" t="s">
        <v>504</v>
      </c>
      <c r="B351" s="1">
        <v>84</v>
      </c>
      <c r="C351" s="26" t="s">
        <v>9155</v>
      </c>
      <c r="D351" t="s">
        <v>506</v>
      </c>
      <c r="E351" s="27" t="s">
        <v>9156</v>
      </c>
      <c r="F351" s="28" t="s">
        <v>519</v>
      </c>
      <c r="G351" s="29">
        <v>2</v>
      </c>
      <c r="H351" s="28">
        <v>0.00040000000000000002</v>
      </c>
      <c r="I351" s="30">
        <f>ROUND(G351*H351,P4)</f>
        <v>0</v>
      </c>
      <c r="L351" s="30">
        <v>0</v>
      </c>
      <c r="M351" s="24">
        <f>ROUND(G351*L351,P4)</f>
        <v>0</v>
      </c>
      <c r="N351" s="25" t="s">
        <v>6049</v>
      </c>
      <c r="O351" s="31">
        <f>M351*AA351</f>
        <v>0</v>
      </c>
      <c r="P351" s="1">
        <v>3</v>
      </c>
      <c r="AA351" s="1">
        <f>IF(P351=1,$O$3,IF(P351=2,$O$4,$O$5))</f>
        <v>0</v>
      </c>
    </row>
    <row r="352">
      <c r="A352" s="1" t="s">
        <v>510</v>
      </c>
      <c r="E352" s="27" t="s">
        <v>506</v>
      </c>
    </row>
    <row r="353" ht="38.25">
      <c r="A353" s="1" t="s">
        <v>511</v>
      </c>
      <c r="E353" s="32" t="s">
        <v>10566</v>
      </c>
    </row>
    <row r="354" ht="25.5">
      <c r="A354" s="1" t="s">
        <v>513</v>
      </c>
      <c r="E354" s="27" t="s">
        <v>6051</v>
      </c>
    </row>
    <row r="355">
      <c r="A355" s="1" t="s">
        <v>504</v>
      </c>
      <c r="B355" s="1">
        <v>85</v>
      </c>
      <c r="C355" s="26" t="s">
        <v>9158</v>
      </c>
      <c r="D355" t="s">
        <v>506</v>
      </c>
      <c r="E355" s="27" t="s">
        <v>9159</v>
      </c>
      <c r="F355" s="28" t="s">
        <v>519</v>
      </c>
      <c r="G355" s="29">
        <v>10</v>
      </c>
      <c r="H355" s="28">
        <v>0.00040000000000000002</v>
      </c>
      <c r="I355" s="30">
        <f>ROUND(G355*H355,P4)</f>
        <v>0</v>
      </c>
      <c r="L355" s="30">
        <v>0</v>
      </c>
      <c r="M355" s="24">
        <f>ROUND(G355*L355,P4)</f>
        <v>0</v>
      </c>
      <c r="N355" s="25" t="s">
        <v>6049</v>
      </c>
      <c r="O355" s="31">
        <f>M355*AA355</f>
        <v>0</v>
      </c>
      <c r="P355" s="1">
        <v>3</v>
      </c>
      <c r="AA355" s="1">
        <f>IF(P355=1,$O$3,IF(P355=2,$O$4,$O$5))</f>
        <v>0</v>
      </c>
    </row>
    <row r="356">
      <c r="A356" s="1" t="s">
        <v>510</v>
      </c>
      <c r="E356" s="27" t="s">
        <v>506</v>
      </c>
    </row>
    <row r="357" ht="38.25">
      <c r="A357" s="1" t="s">
        <v>511</v>
      </c>
      <c r="E357" s="32" t="s">
        <v>10567</v>
      </c>
    </row>
    <row r="358" ht="25.5">
      <c r="A358" s="1" t="s">
        <v>513</v>
      </c>
      <c r="E358" s="27" t="s">
        <v>6051</v>
      </c>
    </row>
    <row r="359">
      <c r="A359" s="1" t="s">
        <v>504</v>
      </c>
      <c r="B359" s="1">
        <v>86</v>
      </c>
      <c r="C359" s="26" t="s">
        <v>9166</v>
      </c>
      <c r="D359" t="s">
        <v>506</v>
      </c>
      <c r="E359" s="27" t="s">
        <v>9167</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5.5">
      <c r="A361" s="1" t="s">
        <v>511</v>
      </c>
      <c r="E361" s="32" t="s">
        <v>526</v>
      </c>
    </row>
    <row r="362">
      <c r="A362" s="1" t="s">
        <v>513</v>
      </c>
      <c r="E362" s="27" t="s">
        <v>506</v>
      </c>
    </row>
    <row r="363">
      <c r="A363" s="1" t="s">
        <v>504</v>
      </c>
      <c r="B363" s="1">
        <v>87</v>
      </c>
      <c r="C363" s="26" t="s">
        <v>9168</v>
      </c>
      <c r="D363" t="s">
        <v>506</v>
      </c>
      <c r="E363" s="27" t="s">
        <v>9169</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8.25">
      <c r="A365" s="1" t="s">
        <v>511</v>
      </c>
      <c r="E365" s="32" t="s">
        <v>10566</v>
      </c>
    </row>
    <row r="366">
      <c r="A366" s="1" t="s">
        <v>513</v>
      </c>
      <c r="E366" s="27" t="s">
        <v>506</v>
      </c>
    </row>
    <row r="367">
      <c r="A367" s="1" t="s">
        <v>504</v>
      </c>
      <c r="B367" s="1">
        <v>88</v>
      </c>
      <c r="C367" s="26" t="s">
        <v>9185</v>
      </c>
      <c r="D367" t="s">
        <v>506</v>
      </c>
      <c r="E367" s="27" t="s">
        <v>9186</v>
      </c>
      <c r="F367" s="28" t="s">
        <v>519</v>
      </c>
      <c r="G367" s="29">
        <v>2</v>
      </c>
      <c r="H367" s="28">
        <v>0</v>
      </c>
      <c r="I367" s="30">
        <f>ROUND(G367*H367,P4)</f>
        <v>0</v>
      </c>
      <c r="L367" s="30">
        <v>0</v>
      </c>
      <c r="M367" s="24">
        <f>ROUND(G367*L367,P4)</f>
        <v>0</v>
      </c>
      <c r="N367" s="25" t="s">
        <v>6049</v>
      </c>
      <c r="O367" s="31">
        <f>M367*AA367</f>
        <v>0</v>
      </c>
      <c r="P367" s="1">
        <v>3</v>
      </c>
      <c r="AA367" s="1">
        <f>IF(P367=1,$O$3,IF(P367=2,$O$4,$O$5))</f>
        <v>0</v>
      </c>
    </row>
    <row r="368">
      <c r="A368" s="1" t="s">
        <v>510</v>
      </c>
      <c r="E368" s="27" t="s">
        <v>506</v>
      </c>
    </row>
    <row r="369" ht="25.5">
      <c r="A369" s="1" t="s">
        <v>511</v>
      </c>
      <c r="E369" s="32" t="s">
        <v>526</v>
      </c>
    </row>
    <row r="370" ht="25.5">
      <c r="A370" s="1" t="s">
        <v>513</v>
      </c>
      <c r="E370" s="27" t="s">
        <v>6051</v>
      </c>
    </row>
    <row r="371">
      <c r="A371" s="1" t="s">
        <v>504</v>
      </c>
      <c r="B371" s="1">
        <v>89</v>
      </c>
      <c r="C371" s="26" t="s">
        <v>9190</v>
      </c>
      <c r="D371" t="s">
        <v>506</v>
      </c>
      <c r="E371" s="27" t="s">
        <v>9191</v>
      </c>
      <c r="F371" s="28" t="s">
        <v>519</v>
      </c>
      <c r="G371" s="29">
        <v>2</v>
      </c>
      <c r="H371" s="28">
        <v>0.00050000000000000001</v>
      </c>
      <c r="I371" s="30">
        <f>ROUND(G371*H371,P4)</f>
        <v>0</v>
      </c>
      <c r="L371" s="30">
        <v>0</v>
      </c>
      <c r="M371" s="24">
        <f>ROUND(G371*L371,P4)</f>
        <v>0</v>
      </c>
      <c r="N371" s="25" t="s">
        <v>6049</v>
      </c>
      <c r="O371" s="31">
        <f>M371*AA371</f>
        <v>0</v>
      </c>
      <c r="P371" s="1">
        <v>3</v>
      </c>
      <c r="AA371" s="1">
        <f>IF(P371=1,$O$3,IF(P371=2,$O$4,$O$5))</f>
        <v>0</v>
      </c>
    </row>
    <row r="372">
      <c r="A372" s="1" t="s">
        <v>510</v>
      </c>
      <c r="E372" s="27" t="s">
        <v>506</v>
      </c>
    </row>
    <row r="373" ht="38.25">
      <c r="A373" s="1" t="s">
        <v>511</v>
      </c>
      <c r="E373" s="32" t="s">
        <v>10566</v>
      </c>
    </row>
    <row r="374" ht="25.5">
      <c r="A374" s="1" t="s">
        <v>513</v>
      </c>
      <c r="E374" s="27" t="s">
        <v>6051</v>
      </c>
    </row>
    <row r="375" ht="25.5">
      <c r="A375" s="1" t="s">
        <v>504</v>
      </c>
      <c r="B375" s="1">
        <v>90</v>
      </c>
      <c r="C375" s="26" t="s">
        <v>9193</v>
      </c>
      <c r="D375" t="s">
        <v>506</v>
      </c>
      <c r="E375" s="27" t="s">
        <v>9194</v>
      </c>
      <c r="F375" s="28" t="s">
        <v>519</v>
      </c>
      <c r="G375" s="29">
        <v>2</v>
      </c>
      <c r="H375" s="28">
        <v>0</v>
      </c>
      <c r="I375" s="30">
        <f>ROUND(G375*H375,P4)</f>
        <v>0</v>
      </c>
      <c r="L375" s="30">
        <v>0</v>
      </c>
      <c r="M375" s="24">
        <f>ROUND(G375*L375,P4)</f>
        <v>0</v>
      </c>
      <c r="N375" s="25" t="s">
        <v>6049</v>
      </c>
      <c r="O375" s="31">
        <f>M375*AA375</f>
        <v>0</v>
      </c>
      <c r="P375" s="1">
        <v>3</v>
      </c>
      <c r="AA375" s="1">
        <f>IF(P375=1,$O$3,IF(P375=2,$O$4,$O$5))</f>
        <v>0</v>
      </c>
    </row>
    <row r="376">
      <c r="A376" s="1" t="s">
        <v>510</v>
      </c>
      <c r="E376" s="27" t="s">
        <v>506</v>
      </c>
    </row>
    <row r="377" ht="25.5">
      <c r="A377" s="1" t="s">
        <v>511</v>
      </c>
      <c r="E377" s="32" t="s">
        <v>526</v>
      </c>
    </row>
    <row r="378" ht="25.5">
      <c r="A378" s="1" t="s">
        <v>513</v>
      </c>
      <c r="E378" s="27" t="s">
        <v>6051</v>
      </c>
    </row>
    <row r="379" ht="25.5">
      <c r="A379" s="1" t="s">
        <v>504</v>
      </c>
      <c r="B379" s="1">
        <v>91</v>
      </c>
      <c r="C379" s="26" t="s">
        <v>9195</v>
      </c>
      <c r="D379" t="s">
        <v>506</v>
      </c>
      <c r="E379" s="27" t="s">
        <v>9196</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8.25">
      <c r="A381" s="1" t="s">
        <v>511</v>
      </c>
      <c r="E381" s="32" t="s">
        <v>10566</v>
      </c>
    </row>
    <row r="382">
      <c r="A382" s="1" t="s">
        <v>513</v>
      </c>
      <c r="E382" s="27" t="s">
        <v>506</v>
      </c>
    </row>
    <row r="383" ht="25.5">
      <c r="A383" s="1" t="s">
        <v>504</v>
      </c>
      <c r="B383" s="1">
        <v>92</v>
      </c>
      <c r="C383" s="26" t="s">
        <v>9216</v>
      </c>
      <c r="D383" t="s">
        <v>506</v>
      </c>
      <c r="E383" s="27" t="s">
        <v>9217</v>
      </c>
      <c r="F383" s="28" t="s">
        <v>519</v>
      </c>
      <c r="G383" s="29">
        <v>8</v>
      </c>
      <c r="H383" s="28">
        <v>0</v>
      </c>
      <c r="I383" s="30">
        <f>ROUND(G383*H383,P4)</f>
        <v>0</v>
      </c>
      <c r="L383" s="30">
        <v>0</v>
      </c>
      <c r="M383" s="24">
        <f>ROUND(G383*L383,P4)</f>
        <v>0</v>
      </c>
      <c r="N383" s="25" t="s">
        <v>6049</v>
      </c>
      <c r="O383" s="31">
        <f>M383*AA383</f>
        <v>0</v>
      </c>
      <c r="P383" s="1">
        <v>3</v>
      </c>
      <c r="AA383" s="1">
        <f>IF(P383=1,$O$3,IF(P383=2,$O$4,$O$5))</f>
        <v>0</v>
      </c>
    </row>
    <row r="384">
      <c r="A384" s="1" t="s">
        <v>510</v>
      </c>
      <c r="E384" s="27" t="s">
        <v>506</v>
      </c>
    </row>
    <row r="385" ht="25.5">
      <c r="A385" s="1" t="s">
        <v>511</v>
      </c>
      <c r="E385" s="32" t="s">
        <v>846</v>
      </c>
    </row>
    <row r="386" ht="25.5">
      <c r="A386" s="1" t="s">
        <v>513</v>
      </c>
      <c r="E386" s="27" t="s">
        <v>6051</v>
      </c>
    </row>
    <row r="387">
      <c r="A387" s="1" t="s">
        <v>504</v>
      </c>
      <c r="B387" s="1">
        <v>93</v>
      </c>
      <c r="C387" s="26" t="s">
        <v>10568</v>
      </c>
      <c r="D387" t="s">
        <v>506</v>
      </c>
      <c r="E387" s="27" t="s">
        <v>10126</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5.5">
      <c r="A389" s="1" t="s">
        <v>511</v>
      </c>
      <c r="E389" s="32" t="s">
        <v>846</v>
      </c>
    </row>
    <row r="390">
      <c r="A390" s="1" t="s">
        <v>513</v>
      </c>
      <c r="E390" s="27" t="s">
        <v>506</v>
      </c>
    </row>
    <row r="391">
      <c r="A391" s="1" t="s">
        <v>504</v>
      </c>
      <c r="B391" s="1">
        <v>94</v>
      </c>
      <c r="C391" s="26" t="s">
        <v>9227</v>
      </c>
      <c r="D391" t="s">
        <v>506</v>
      </c>
      <c r="E391" s="27" t="s">
        <v>9228</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5.5">
      <c r="A393" s="1" t="s">
        <v>511</v>
      </c>
      <c r="E393" s="32" t="s">
        <v>526</v>
      </c>
    </row>
    <row r="394">
      <c r="A394" s="1" t="s">
        <v>513</v>
      </c>
      <c r="E394" s="27" t="s">
        <v>506</v>
      </c>
    </row>
    <row r="395">
      <c r="A395" s="1" t="s">
        <v>504</v>
      </c>
      <c r="B395" s="1">
        <v>95</v>
      </c>
      <c r="C395" s="26" t="s">
        <v>10569</v>
      </c>
      <c r="D395" t="s">
        <v>506</v>
      </c>
      <c r="E395" s="27" t="s">
        <v>10570</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5.5">
      <c r="A397" s="1" t="s">
        <v>511</v>
      </c>
      <c r="E397" s="32" t="s">
        <v>526</v>
      </c>
    </row>
    <row r="398">
      <c r="A398" s="1" t="s">
        <v>513</v>
      </c>
      <c r="E398" s="27" t="s">
        <v>506</v>
      </c>
    </row>
    <row r="399" ht="25.5">
      <c r="A399" s="1" t="s">
        <v>504</v>
      </c>
      <c r="B399" s="1">
        <v>96</v>
      </c>
      <c r="C399" s="26" t="s">
        <v>9232</v>
      </c>
      <c r="D399" t="s">
        <v>506</v>
      </c>
      <c r="E399" s="27" t="s">
        <v>9233</v>
      </c>
      <c r="F399" s="28" t="s">
        <v>564</v>
      </c>
      <c r="G399" s="29">
        <v>30</v>
      </c>
      <c r="H399" s="28">
        <v>0</v>
      </c>
      <c r="I399" s="30">
        <f>ROUND(G399*H399,P4)</f>
        <v>0</v>
      </c>
      <c r="L399" s="30">
        <v>0</v>
      </c>
      <c r="M399" s="24">
        <f>ROUND(G399*L399,P4)</f>
        <v>0</v>
      </c>
      <c r="N399" s="25" t="s">
        <v>6049</v>
      </c>
      <c r="O399" s="31">
        <f>M399*AA399</f>
        <v>0</v>
      </c>
      <c r="P399" s="1">
        <v>3</v>
      </c>
      <c r="AA399" s="1">
        <f>IF(P399=1,$O$3,IF(P399=2,$O$4,$O$5))</f>
        <v>0</v>
      </c>
    </row>
    <row r="400">
      <c r="A400" s="1" t="s">
        <v>510</v>
      </c>
      <c r="E400" s="27" t="s">
        <v>506</v>
      </c>
    </row>
    <row r="401" ht="25.5">
      <c r="A401" s="1" t="s">
        <v>511</v>
      </c>
      <c r="E401" s="32" t="s">
        <v>936</v>
      </c>
    </row>
    <row r="402" ht="25.5">
      <c r="A402" s="1" t="s">
        <v>513</v>
      </c>
      <c r="E402" s="27" t="s">
        <v>6051</v>
      </c>
    </row>
    <row r="403">
      <c r="A403" s="1" t="s">
        <v>504</v>
      </c>
      <c r="B403" s="1">
        <v>97</v>
      </c>
      <c r="C403" s="26" t="s">
        <v>9234</v>
      </c>
      <c r="D403" t="s">
        <v>506</v>
      </c>
      <c r="E403" s="27" t="s">
        <v>9235</v>
      </c>
      <c r="F403" s="28" t="s">
        <v>4979</v>
      </c>
      <c r="G403" s="29">
        <v>28.5</v>
      </c>
      <c r="H403" s="28">
        <v>0.001</v>
      </c>
      <c r="I403" s="30">
        <f>ROUND(G403*H403,P4)</f>
        <v>0</v>
      </c>
      <c r="L403" s="30">
        <v>0</v>
      </c>
      <c r="M403" s="24">
        <f>ROUND(G403*L403,P4)</f>
        <v>0</v>
      </c>
      <c r="N403" s="25" t="s">
        <v>6049</v>
      </c>
      <c r="O403" s="31">
        <f>M403*AA403</f>
        <v>0</v>
      </c>
      <c r="P403" s="1">
        <v>3</v>
      </c>
      <c r="AA403" s="1">
        <f>IF(P403=1,$O$3,IF(P403=2,$O$4,$O$5))</f>
        <v>0</v>
      </c>
    </row>
    <row r="404">
      <c r="A404" s="1" t="s">
        <v>510</v>
      </c>
      <c r="E404" s="27" t="s">
        <v>506</v>
      </c>
    </row>
    <row r="405" ht="25.5">
      <c r="A405" s="1" t="s">
        <v>511</v>
      </c>
      <c r="E405" s="32" t="s">
        <v>10571</v>
      </c>
    </row>
    <row r="406" ht="25.5">
      <c r="A406" s="1" t="s">
        <v>513</v>
      </c>
      <c r="E406" s="27" t="s">
        <v>6051</v>
      </c>
    </row>
    <row r="407" ht="38.25">
      <c r="A407" s="1" t="s">
        <v>504</v>
      </c>
      <c r="B407" s="1">
        <v>98</v>
      </c>
      <c r="C407" s="26" t="s">
        <v>9236</v>
      </c>
      <c r="D407" t="s">
        <v>597</v>
      </c>
      <c r="E407" s="27" t="s">
        <v>9237</v>
      </c>
      <c r="F407" s="28" t="s">
        <v>564</v>
      </c>
      <c r="G407" s="29">
        <v>10</v>
      </c>
      <c r="H407" s="28">
        <v>0</v>
      </c>
      <c r="I407" s="30">
        <f>ROUND(G407*H407,P4)</f>
        <v>0</v>
      </c>
      <c r="L407" s="30">
        <v>0</v>
      </c>
      <c r="M407" s="24">
        <f>ROUND(G407*L407,P4)</f>
        <v>0</v>
      </c>
      <c r="N407" s="25" t="s">
        <v>6049</v>
      </c>
      <c r="O407" s="31">
        <f>M407*AA407</f>
        <v>0</v>
      </c>
      <c r="P407" s="1">
        <v>3</v>
      </c>
      <c r="AA407" s="1">
        <f>IF(P407=1,$O$3,IF(P407=2,$O$4,$O$5))</f>
        <v>0</v>
      </c>
    </row>
    <row r="408">
      <c r="A408" s="1" t="s">
        <v>510</v>
      </c>
      <c r="E408" s="27" t="s">
        <v>506</v>
      </c>
    </row>
    <row r="409" ht="25.5">
      <c r="A409" s="1" t="s">
        <v>511</v>
      </c>
      <c r="E409" s="32" t="s">
        <v>666</v>
      </c>
    </row>
    <row r="410" ht="25.5">
      <c r="A410" s="1" t="s">
        <v>513</v>
      </c>
      <c r="E410" s="27" t="s">
        <v>6051</v>
      </c>
    </row>
    <row r="411">
      <c r="A411" s="1" t="s">
        <v>504</v>
      </c>
      <c r="B411" s="1">
        <v>99</v>
      </c>
      <c r="C411" s="26" t="s">
        <v>9238</v>
      </c>
      <c r="D411" t="s">
        <v>506</v>
      </c>
      <c r="E411" s="27" t="s">
        <v>9239</v>
      </c>
      <c r="F411" s="28" t="s">
        <v>564</v>
      </c>
      <c r="G411" s="29">
        <v>11.5</v>
      </c>
      <c r="H411" s="28">
        <v>4.0000000000000003E-05</v>
      </c>
      <c r="I411" s="30">
        <f>ROUND(G411*H411,P4)</f>
        <v>0</v>
      </c>
      <c r="L411" s="30">
        <v>0</v>
      </c>
      <c r="M411" s="24">
        <f>ROUND(G411*L411,P4)</f>
        <v>0</v>
      </c>
      <c r="N411" s="25" t="s">
        <v>6049</v>
      </c>
      <c r="O411" s="31">
        <f>M411*AA411</f>
        <v>0</v>
      </c>
      <c r="P411" s="1">
        <v>3</v>
      </c>
      <c r="AA411" s="1">
        <f>IF(P411=1,$O$3,IF(P411=2,$O$4,$O$5))</f>
        <v>0</v>
      </c>
    </row>
    <row r="412">
      <c r="A412" s="1" t="s">
        <v>510</v>
      </c>
      <c r="E412" s="27" t="s">
        <v>506</v>
      </c>
    </row>
    <row r="413" ht="25.5">
      <c r="A413" s="1" t="s">
        <v>511</v>
      </c>
      <c r="E413" s="32" t="s">
        <v>10100</v>
      </c>
    </row>
    <row r="414" ht="25.5">
      <c r="A414" s="1" t="s">
        <v>513</v>
      </c>
      <c r="E414" s="27" t="s">
        <v>6051</v>
      </c>
    </row>
    <row r="415" ht="38.25">
      <c r="A415" s="1" t="s">
        <v>504</v>
      </c>
      <c r="B415" s="1">
        <v>100</v>
      </c>
      <c r="C415" s="26" t="s">
        <v>9236</v>
      </c>
      <c r="D415" t="s">
        <v>601</v>
      </c>
      <c r="E415" s="27" t="s">
        <v>9237</v>
      </c>
      <c r="F415" s="28" t="s">
        <v>564</v>
      </c>
      <c r="G415" s="29">
        <v>10</v>
      </c>
      <c r="H415" s="28">
        <v>0</v>
      </c>
      <c r="I415" s="30">
        <f>ROUND(G415*H415,P4)</f>
        <v>0</v>
      </c>
      <c r="L415" s="30">
        <v>0</v>
      </c>
      <c r="M415" s="24">
        <f>ROUND(G415*L415,P4)</f>
        <v>0</v>
      </c>
      <c r="N415" s="25" t="s">
        <v>6049</v>
      </c>
      <c r="O415" s="31">
        <f>M415*AA415</f>
        <v>0</v>
      </c>
      <c r="P415" s="1">
        <v>3</v>
      </c>
      <c r="AA415" s="1">
        <f>IF(P415=1,$O$3,IF(P415=2,$O$4,$O$5))</f>
        <v>0</v>
      </c>
    </row>
    <row r="416">
      <c r="A416" s="1" t="s">
        <v>510</v>
      </c>
      <c r="E416" s="27" t="s">
        <v>506</v>
      </c>
    </row>
    <row r="417" ht="25.5">
      <c r="A417" s="1" t="s">
        <v>511</v>
      </c>
      <c r="E417" s="32" t="s">
        <v>666</v>
      </c>
    </row>
    <row r="418" ht="25.5">
      <c r="A418" s="1" t="s">
        <v>513</v>
      </c>
      <c r="E418" s="27" t="s">
        <v>6051</v>
      </c>
    </row>
    <row r="419">
      <c r="A419" s="1" t="s">
        <v>504</v>
      </c>
      <c r="B419" s="1">
        <v>101</v>
      </c>
      <c r="C419" s="26" t="s">
        <v>10130</v>
      </c>
      <c r="D419" t="s">
        <v>506</v>
      </c>
      <c r="E419" s="27" t="s">
        <v>10131</v>
      </c>
      <c r="F419" s="28" t="s">
        <v>564</v>
      </c>
      <c r="G419" s="29">
        <v>11.5</v>
      </c>
      <c r="H419" s="28">
        <v>0.00022000000000000001</v>
      </c>
      <c r="I419" s="30">
        <f>ROUND(G419*H419,P4)</f>
        <v>0</v>
      </c>
      <c r="L419" s="30">
        <v>0</v>
      </c>
      <c r="M419" s="24">
        <f>ROUND(G419*L419,P4)</f>
        <v>0</v>
      </c>
      <c r="N419" s="25" t="s">
        <v>6049</v>
      </c>
      <c r="O419" s="31">
        <f>M419*AA419</f>
        <v>0</v>
      </c>
      <c r="P419" s="1">
        <v>3</v>
      </c>
      <c r="AA419" s="1">
        <f>IF(P419=1,$O$3,IF(P419=2,$O$4,$O$5))</f>
        <v>0</v>
      </c>
    </row>
    <row r="420">
      <c r="A420" s="1" t="s">
        <v>510</v>
      </c>
      <c r="E420" s="27" t="s">
        <v>506</v>
      </c>
    </row>
    <row r="421" ht="25.5">
      <c r="A421" s="1" t="s">
        <v>511</v>
      </c>
      <c r="E421" s="32" t="s">
        <v>10100</v>
      </c>
    </row>
    <row r="422" ht="25.5">
      <c r="A422" s="1" t="s">
        <v>513</v>
      </c>
      <c r="E422" s="27" t="s">
        <v>6051</v>
      </c>
    </row>
    <row r="423">
      <c r="A423" s="1" t="s">
        <v>504</v>
      </c>
      <c r="B423" s="1">
        <v>102</v>
      </c>
      <c r="C423" s="26" t="s">
        <v>9243</v>
      </c>
      <c r="D423" t="s">
        <v>506</v>
      </c>
      <c r="E423" s="27" t="s">
        <v>9244</v>
      </c>
      <c r="F423" s="28" t="s">
        <v>564</v>
      </c>
      <c r="G423" s="29">
        <v>15</v>
      </c>
      <c r="H423" s="28">
        <v>0</v>
      </c>
      <c r="I423" s="30">
        <f>ROUND(G423*H423,P4)</f>
        <v>0</v>
      </c>
      <c r="L423" s="30">
        <v>0</v>
      </c>
      <c r="M423" s="24">
        <f>ROUND(G423*L423,P4)</f>
        <v>0</v>
      </c>
      <c r="N423" s="25" t="s">
        <v>6049</v>
      </c>
      <c r="O423" s="31">
        <f>M423*AA423</f>
        <v>0</v>
      </c>
      <c r="P423" s="1">
        <v>3</v>
      </c>
      <c r="AA423" s="1">
        <f>IF(P423=1,$O$3,IF(P423=2,$O$4,$O$5))</f>
        <v>0</v>
      </c>
    </row>
    <row r="424">
      <c r="A424" s="1" t="s">
        <v>510</v>
      </c>
      <c r="E424" s="27" t="s">
        <v>506</v>
      </c>
    </row>
    <row r="425" ht="25.5">
      <c r="A425" s="1" t="s">
        <v>511</v>
      </c>
      <c r="E425" s="32" t="s">
        <v>647</v>
      </c>
    </row>
    <row r="426" ht="25.5">
      <c r="A426" s="1" t="s">
        <v>513</v>
      </c>
      <c r="E426" s="27" t="s">
        <v>6051</v>
      </c>
    </row>
    <row r="427">
      <c r="A427" s="1" t="s">
        <v>504</v>
      </c>
      <c r="B427" s="1">
        <v>103</v>
      </c>
      <c r="C427" s="26" t="s">
        <v>9246</v>
      </c>
      <c r="D427" t="s">
        <v>506</v>
      </c>
      <c r="E427" s="27" t="s">
        <v>9247</v>
      </c>
      <c r="F427" s="28" t="s">
        <v>4979</v>
      </c>
      <c r="G427" s="29">
        <v>4.0499999999999998</v>
      </c>
      <c r="H427" s="28">
        <v>0.001</v>
      </c>
      <c r="I427" s="30">
        <f>ROUND(G427*H427,P4)</f>
        <v>0</v>
      </c>
      <c r="L427" s="30">
        <v>0</v>
      </c>
      <c r="M427" s="24">
        <f>ROUND(G427*L427,P4)</f>
        <v>0</v>
      </c>
      <c r="N427" s="25" t="s">
        <v>6049</v>
      </c>
      <c r="O427" s="31">
        <f>M427*AA427</f>
        <v>0</v>
      </c>
      <c r="P427" s="1">
        <v>3</v>
      </c>
      <c r="AA427" s="1">
        <f>IF(P427=1,$O$3,IF(P427=2,$O$4,$O$5))</f>
        <v>0</v>
      </c>
    </row>
    <row r="428">
      <c r="A428" s="1" t="s">
        <v>510</v>
      </c>
      <c r="E428" s="27" t="s">
        <v>506</v>
      </c>
    </row>
    <row r="429" ht="25.5">
      <c r="A429" s="1" t="s">
        <v>511</v>
      </c>
      <c r="E429" s="32" t="s">
        <v>10132</v>
      </c>
    </row>
    <row r="430" ht="25.5">
      <c r="A430" s="1" t="s">
        <v>513</v>
      </c>
      <c r="E430" s="27" t="s">
        <v>6051</v>
      </c>
    </row>
    <row r="431">
      <c r="A431" s="1" t="s">
        <v>504</v>
      </c>
      <c r="B431" s="1">
        <v>104</v>
      </c>
      <c r="C431" s="26" t="s">
        <v>9248</v>
      </c>
      <c r="D431" t="s">
        <v>506</v>
      </c>
      <c r="E431" s="27" t="s">
        <v>9249</v>
      </c>
      <c r="F431" s="28" t="s">
        <v>519</v>
      </c>
      <c r="G431" s="29">
        <v>17</v>
      </c>
      <c r="H431" s="28">
        <v>0.00044999999999999999</v>
      </c>
      <c r="I431" s="30">
        <f>ROUND(G431*H431,P4)</f>
        <v>0</v>
      </c>
      <c r="L431" s="30">
        <v>0</v>
      </c>
      <c r="M431" s="24">
        <f>ROUND(G431*L431,P4)</f>
        <v>0</v>
      </c>
      <c r="N431" s="25" t="s">
        <v>6049</v>
      </c>
      <c r="O431" s="31">
        <f>M431*AA431</f>
        <v>0</v>
      </c>
      <c r="P431" s="1">
        <v>3</v>
      </c>
      <c r="AA431" s="1">
        <f>IF(P431=1,$O$3,IF(P431=2,$O$4,$O$5))</f>
        <v>0</v>
      </c>
    </row>
    <row r="432">
      <c r="A432" s="1" t="s">
        <v>510</v>
      </c>
      <c r="E432" s="27" t="s">
        <v>506</v>
      </c>
    </row>
    <row r="433" ht="25.5">
      <c r="A433" s="1" t="s">
        <v>511</v>
      </c>
      <c r="E433" s="32" t="s">
        <v>686</v>
      </c>
    </row>
    <row r="434" ht="25.5">
      <c r="A434" s="1" t="s">
        <v>513</v>
      </c>
      <c r="E434" s="27" t="s">
        <v>6051</v>
      </c>
    </row>
    <row r="435">
      <c r="A435" s="1" t="s">
        <v>504</v>
      </c>
      <c r="B435" s="1">
        <v>105</v>
      </c>
      <c r="C435" s="26" t="s">
        <v>9250</v>
      </c>
      <c r="D435" t="s">
        <v>506</v>
      </c>
      <c r="E435" s="27" t="s">
        <v>9251</v>
      </c>
      <c r="F435" s="28" t="s">
        <v>519</v>
      </c>
      <c r="G435" s="29">
        <v>10</v>
      </c>
      <c r="H435" s="28">
        <v>0.00033</v>
      </c>
      <c r="I435" s="30">
        <f>ROUND(G435*H435,P4)</f>
        <v>0</v>
      </c>
      <c r="L435" s="30">
        <v>0</v>
      </c>
      <c r="M435" s="24">
        <f>ROUND(G435*L435,P4)</f>
        <v>0</v>
      </c>
      <c r="N435" s="25" t="s">
        <v>6049</v>
      </c>
      <c r="O435" s="31">
        <f>M435*AA435</f>
        <v>0</v>
      </c>
      <c r="P435" s="1">
        <v>3</v>
      </c>
      <c r="AA435" s="1">
        <f>IF(P435=1,$O$3,IF(P435=2,$O$4,$O$5))</f>
        <v>0</v>
      </c>
    </row>
    <row r="436">
      <c r="A436" s="1" t="s">
        <v>510</v>
      </c>
      <c r="E436" s="27" t="s">
        <v>506</v>
      </c>
    </row>
    <row r="437" ht="25.5">
      <c r="A437" s="1" t="s">
        <v>511</v>
      </c>
      <c r="E437" s="32" t="s">
        <v>666</v>
      </c>
    </row>
    <row r="438" ht="25.5">
      <c r="A438" s="1" t="s">
        <v>513</v>
      </c>
      <c r="E438" s="27" t="s">
        <v>6051</v>
      </c>
    </row>
    <row r="439">
      <c r="A439" s="1" t="s">
        <v>504</v>
      </c>
      <c r="B439" s="1">
        <v>106</v>
      </c>
      <c r="C439" s="26" t="s">
        <v>9252</v>
      </c>
      <c r="D439" t="s">
        <v>506</v>
      </c>
      <c r="E439" s="27" t="s">
        <v>9253</v>
      </c>
      <c r="F439" s="28" t="s">
        <v>519</v>
      </c>
      <c r="G439" s="29">
        <v>27</v>
      </c>
      <c r="H439" s="28">
        <v>0.00011</v>
      </c>
      <c r="I439" s="30">
        <f>ROUND(G439*H439,P4)</f>
        <v>0</v>
      </c>
      <c r="L439" s="30">
        <v>0</v>
      </c>
      <c r="M439" s="24">
        <f>ROUND(G439*L439,P4)</f>
        <v>0</v>
      </c>
      <c r="N439" s="25" t="s">
        <v>6049</v>
      </c>
      <c r="O439" s="31">
        <f>M439*AA439</f>
        <v>0</v>
      </c>
      <c r="P439" s="1">
        <v>3</v>
      </c>
      <c r="AA439" s="1">
        <f>IF(P439=1,$O$3,IF(P439=2,$O$4,$O$5))</f>
        <v>0</v>
      </c>
    </row>
    <row r="440">
      <c r="A440" s="1" t="s">
        <v>510</v>
      </c>
      <c r="E440" s="27" t="s">
        <v>506</v>
      </c>
    </row>
    <row r="441" ht="25.5">
      <c r="A441" s="1" t="s">
        <v>511</v>
      </c>
      <c r="E441" s="32" t="s">
        <v>10572</v>
      </c>
    </row>
    <row r="442" ht="25.5">
      <c r="A442" s="1" t="s">
        <v>513</v>
      </c>
      <c r="E442" s="27" t="s">
        <v>6051</v>
      </c>
    </row>
    <row r="443">
      <c r="A443" s="1" t="s">
        <v>504</v>
      </c>
      <c r="B443" s="1">
        <v>107</v>
      </c>
      <c r="C443" s="26" t="s">
        <v>9254</v>
      </c>
      <c r="D443" t="s">
        <v>506</v>
      </c>
      <c r="E443" s="27" t="s">
        <v>9255</v>
      </c>
      <c r="F443" s="28" t="s">
        <v>564</v>
      </c>
      <c r="G443" s="29">
        <v>15</v>
      </c>
      <c r="H443" s="28">
        <v>0</v>
      </c>
      <c r="I443" s="30">
        <f>ROUND(G443*H443,P4)</f>
        <v>0</v>
      </c>
      <c r="L443" s="30">
        <v>0</v>
      </c>
      <c r="M443" s="24">
        <f>ROUND(G443*L443,P4)</f>
        <v>0</v>
      </c>
      <c r="N443" s="25" t="s">
        <v>6049</v>
      </c>
      <c r="O443" s="31">
        <f>M443*AA443</f>
        <v>0</v>
      </c>
      <c r="P443" s="1">
        <v>3</v>
      </c>
      <c r="AA443" s="1">
        <f>IF(P443=1,$O$3,IF(P443=2,$O$4,$O$5))</f>
        <v>0</v>
      </c>
    </row>
    <row r="444">
      <c r="A444" s="1" t="s">
        <v>510</v>
      </c>
      <c r="E444" s="27" t="s">
        <v>506</v>
      </c>
    </row>
    <row r="445" ht="25.5">
      <c r="A445" s="1" t="s">
        <v>511</v>
      </c>
      <c r="E445" s="32" t="s">
        <v>647</v>
      </c>
    </row>
    <row r="446" ht="25.5">
      <c r="A446" s="1" t="s">
        <v>513</v>
      </c>
      <c r="E446" s="27" t="s">
        <v>6051</v>
      </c>
    </row>
    <row r="447">
      <c r="A447" s="1" t="s">
        <v>504</v>
      </c>
      <c r="B447" s="1">
        <v>108</v>
      </c>
      <c r="C447" s="26" t="s">
        <v>9256</v>
      </c>
      <c r="D447" t="s">
        <v>506</v>
      </c>
      <c r="E447" s="27" t="s">
        <v>9257</v>
      </c>
      <c r="F447" s="28" t="s">
        <v>4979</v>
      </c>
      <c r="G447" s="29">
        <v>6.2000000000000002</v>
      </c>
      <c r="H447" s="28">
        <v>0.001</v>
      </c>
      <c r="I447" s="30">
        <f>ROUND(G447*H447,P4)</f>
        <v>0</v>
      </c>
      <c r="L447" s="30">
        <v>0</v>
      </c>
      <c r="M447" s="24">
        <f>ROUND(G447*L447,P4)</f>
        <v>0</v>
      </c>
      <c r="N447" s="25" t="s">
        <v>6049</v>
      </c>
      <c r="O447" s="31">
        <f>M447*AA447</f>
        <v>0</v>
      </c>
      <c r="P447" s="1">
        <v>3</v>
      </c>
      <c r="AA447" s="1">
        <f>IF(P447=1,$O$3,IF(P447=2,$O$4,$O$5))</f>
        <v>0</v>
      </c>
    </row>
    <row r="448">
      <c r="A448" s="1" t="s">
        <v>510</v>
      </c>
      <c r="E448" s="27" t="s">
        <v>506</v>
      </c>
    </row>
    <row r="449" ht="25.5">
      <c r="A449" s="1" t="s">
        <v>511</v>
      </c>
      <c r="E449" s="32" t="s">
        <v>10573</v>
      </c>
    </row>
    <row r="450" ht="25.5">
      <c r="A450" s="1" t="s">
        <v>513</v>
      </c>
      <c r="E450" s="27" t="s">
        <v>6051</v>
      </c>
    </row>
    <row r="451">
      <c r="A451" s="1" t="s">
        <v>504</v>
      </c>
      <c r="B451" s="1">
        <v>109</v>
      </c>
      <c r="C451" s="26" t="s">
        <v>9258</v>
      </c>
      <c r="D451" t="s">
        <v>506</v>
      </c>
      <c r="E451" s="27" t="s">
        <v>9259</v>
      </c>
      <c r="F451" s="28" t="s">
        <v>519</v>
      </c>
      <c r="G451" s="29">
        <v>5</v>
      </c>
      <c r="H451" s="28">
        <v>0</v>
      </c>
      <c r="I451" s="30">
        <f>ROUND(G451*H451,P4)</f>
        <v>0</v>
      </c>
      <c r="L451" s="30">
        <v>0</v>
      </c>
      <c r="M451" s="24">
        <f>ROUND(G451*L451,P4)</f>
        <v>0</v>
      </c>
      <c r="N451" s="25" t="s">
        <v>6049</v>
      </c>
      <c r="O451" s="31">
        <f>M451*AA451</f>
        <v>0</v>
      </c>
      <c r="P451" s="1">
        <v>3</v>
      </c>
      <c r="AA451" s="1">
        <f>IF(P451=1,$O$3,IF(P451=2,$O$4,$O$5))</f>
        <v>0</v>
      </c>
    </row>
    <row r="452">
      <c r="A452" s="1" t="s">
        <v>510</v>
      </c>
      <c r="E452" s="27" t="s">
        <v>506</v>
      </c>
    </row>
    <row r="453" ht="25.5">
      <c r="A453" s="1" t="s">
        <v>511</v>
      </c>
      <c r="E453" s="32" t="s">
        <v>1081</v>
      </c>
    </row>
    <row r="454" ht="25.5">
      <c r="A454" s="1" t="s">
        <v>513</v>
      </c>
      <c r="E454" s="27" t="s">
        <v>6051</v>
      </c>
    </row>
    <row r="455">
      <c r="A455" s="1" t="s">
        <v>504</v>
      </c>
      <c r="B455" s="1">
        <v>110</v>
      </c>
      <c r="C455" s="26" t="s">
        <v>9260</v>
      </c>
      <c r="D455" t="s">
        <v>506</v>
      </c>
      <c r="E455" s="27" t="s">
        <v>9261</v>
      </c>
      <c r="F455" s="28" t="s">
        <v>519</v>
      </c>
      <c r="G455" s="29">
        <v>2</v>
      </c>
      <c r="H455" s="28">
        <v>0.00069999999999999999</v>
      </c>
      <c r="I455" s="30">
        <f>ROUND(G455*H455,P4)</f>
        <v>0</v>
      </c>
      <c r="L455" s="30">
        <v>0</v>
      </c>
      <c r="M455" s="24">
        <f>ROUND(G455*L455,P4)</f>
        <v>0</v>
      </c>
      <c r="N455" s="25" t="s">
        <v>6049</v>
      </c>
      <c r="O455" s="31">
        <f>M455*AA455</f>
        <v>0</v>
      </c>
      <c r="P455" s="1">
        <v>3</v>
      </c>
      <c r="AA455" s="1">
        <f>IF(P455=1,$O$3,IF(P455=2,$O$4,$O$5))</f>
        <v>0</v>
      </c>
    </row>
    <row r="456">
      <c r="A456" s="1" t="s">
        <v>510</v>
      </c>
      <c r="E456" s="27" t="s">
        <v>506</v>
      </c>
    </row>
    <row r="457" ht="25.5">
      <c r="A457" s="1" t="s">
        <v>511</v>
      </c>
      <c r="E457" s="32" t="s">
        <v>526</v>
      </c>
    </row>
    <row r="458" ht="25.5">
      <c r="A458" s="1" t="s">
        <v>513</v>
      </c>
      <c r="E458" s="27" t="s">
        <v>6051</v>
      </c>
    </row>
    <row r="459">
      <c r="A459" s="1" t="s">
        <v>504</v>
      </c>
      <c r="B459" s="1">
        <v>111</v>
      </c>
      <c r="C459" s="26" t="s">
        <v>9262</v>
      </c>
      <c r="D459" t="s">
        <v>506</v>
      </c>
      <c r="E459" s="27" t="s">
        <v>9263</v>
      </c>
      <c r="F459" s="28" t="s">
        <v>519</v>
      </c>
      <c r="G459" s="29">
        <v>10</v>
      </c>
      <c r="H459" s="28">
        <v>0</v>
      </c>
      <c r="I459" s="30">
        <f>ROUND(G459*H459,P4)</f>
        <v>0</v>
      </c>
      <c r="L459" s="30">
        <v>0</v>
      </c>
      <c r="M459" s="24">
        <f>ROUND(G459*L459,P4)</f>
        <v>0</v>
      </c>
      <c r="N459" s="25" t="s">
        <v>6049</v>
      </c>
      <c r="O459" s="31">
        <f>M459*AA459</f>
        <v>0</v>
      </c>
      <c r="P459" s="1">
        <v>3</v>
      </c>
      <c r="AA459" s="1">
        <f>IF(P459=1,$O$3,IF(P459=2,$O$4,$O$5))</f>
        <v>0</v>
      </c>
    </row>
    <row r="460">
      <c r="A460" s="1" t="s">
        <v>510</v>
      </c>
      <c r="E460" s="27" t="s">
        <v>506</v>
      </c>
    </row>
    <row r="461" ht="25.5">
      <c r="A461" s="1" t="s">
        <v>511</v>
      </c>
      <c r="E461" s="32" t="s">
        <v>666</v>
      </c>
    </row>
    <row r="462" ht="25.5">
      <c r="A462" s="1" t="s">
        <v>513</v>
      </c>
      <c r="E462" s="27" t="s">
        <v>6051</v>
      </c>
    </row>
    <row r="463">
      <c r="A463" s="1" t="s">
        <v>504</v>
      </c>
      <c r="B463" s="1">
        <v>112</v>
      </c>
      <c r="C463" s="26" t="s">
        <v>9264</v>
      </c>
      <c r="D463" t="s">
        <v>506</v>
      </c>
      <c r="E463" s="27" t="s">
        <v>9265</v>
      </c>
      <c r="F463" s="28" t="s">
        <v>519</v>
      </c>
      <c r="G463" s="29">
        <v>2</v>
      </c>
      <c r="H463" s="28">
        <v>0.00025999999999999998</v>
      </c>
      <c r="I463" s="30">
        <f>ROUND(G463*H463,P4)</f>
        <v>0</v>
      </c>
      <c r="L463" s="30">
        <v>0</v>
      </c>
      <c r="M463" s="24">
        <f>ROUND(G463*L463,P4)</f>
        <v>0</v>
      </c>
      <c r="N463" s="25" t="s">
        <v>6049</v>
      </c>
      <c r="O463" s="31">
        <f>M463*AA463</f>
        <v>0</v>
      </c>
      <c r="P463" s="1">
        <v>3</v>
      </c>
      <c r="AA463" s="1">
        <f>IF(P463=1,$O$3,IF(P463=2,$O$4,$O$5))</f>
        <v>0</v>
      </c>
    </row>
    <row r="464">
      <c r="A464" s="1" t="s">
        <v>510</v>
      </c>
      <c r="E464" s="27" t="s">
        <v>506</v>
      </c>
    </row>
    <row r="465" ht="25.5">
      <c r="A465" s="1" t="s">
        <v>511</v>
      </c>
      <c r="E465" s="32" t="s">
        <v>526</v>
      </c>
    </row>
    <row r="466" ht="25.5">
      <c r="A466" s="1" t="s">
        <v>513</v>
      </c>
      <c r="E466" s="27" t="s">
        <v>6051</v>
      </c>
    </row>
    <row r="467">
      <c r="A467" s="1" t="s">
        <v>504</v>
      </c>
      <c r="B467" s="1">
        <v>113</v>
      </c>
      <c r="C467" s="26" t="s">
        <v>9266</v>
      </c>
      <c r="D467" t="s">
        <v>506</v>
      </c>
      <c r="E467" s="27" t="s">
        <v>9267</v>
      </c>
      <c r="F467" s="28" t="s">
        <v>519</v>
      </c>
      <c r="G467" s="29">
        <v>2</v>
      </c>
      <c r="H467" s="28">
        <v>0.00029999999999999997</v>
      </c>
      <c r="I467" s="30">
        <f>ROUND(G467*H467,P4)</f>
        <v>0</v>
      </c>
      <c r="L467" s="30">
        <v>0</v>
      </c>
      <c r="M467" s="24">
        <f>ROUND(G467*L467,P4)</f>
        <v>0</v>
      </c>
      <c r="N467" s="25" t="s">
        <v>6049</v>
      </c>
      <c r="O467" s="31">
        <f>M467*AA467</f>
        <v>0</v>
      </c>
      <c r="P467" s="1">
        <v>3</v>
      </c>
      <c r="AA467" s="1">
        <f>IF(P467=1,$O$3,IF(P467=2,$O$4,$O$5))</f>
        <v>0</v>
      </c>
    </row>
    <row r="468">
      <c r="A468" s="1" t="s">
        <v>510</v>
      </c>
      <c r="E468" s="27" t="s">
        <v>506</v>
      </c>
    </row>
    <row r="469" ht="25.5">
      <c r="A469" s="1" t="s">
        <v>511</v>
      </c>
      <c r="E469" s="32" t="s">
        <v>526</v>
      </c>
    </row>
    <row r="470" ht="25.5">
      <c r="A470" s="1" t="s">
        <v>513</v>
      </c>
      <c r="E470" s="27" t="s">
        <v>6051</v>
      </c>
    </row>
    <row r="471">
      <c r="A471" s="1" t="s">
        <v>504</v>
      </c>
      <c r="B471" s="1">
        <v>114</v>
      </c>
      <c r="C471" s="26" t="s">
        <v>9268</v>
      </c>
      <c r="D471" t="s">
        <v>506</v>
      </c>
      <c r="E471" s="27" t="s">
        <v>9269</v>
      </c>
      <c r="F471" s="28" t="s">
        <v>519</v>
      </c>
      <c r="G471" s="29">
        <v>2</v>
      </c>
      <c r="H471" s="28">
        <v>0.00012</v>
      </c>
      <c r="I471" s="30">
        <f>ROUND(G471*H471,P4)</f>
        <v>0</v>
      </c>
      <c r="L471" s="30">
        <v>0</v>
      </c>
      <c r="M471" s="24">
        <f>ROUND(G471*L471,P4)</f>
        <v>0</v>
      </c>
      <c r="N471" s="25" t="s">
        <v>6049</v>
      </c>
      <c r="O471" s="31">
        <f>M471*AA471</f>
        <v>0</v>
      </c>
      <c r="P471" s="1">
        <v>3</v>
      </c>
      <c r="AA471" s="1">
        <f>IF(P471=1,$O$3,IF(P471=2,$O$4,$O$5))</f>
        <v>0</v>
      </c>
    </row>
    <row r="472">
      <c r="A472" s="1" t="s">
        <v>510</v>
      </c>
      <c r="E472" s="27" t="s">
        <v>506</v>
      </c>
    </row>
    <row r="473" ht="25.5">
      <c r="A473" s="1" t="s">
        <v>511</v>
      </c>
      <c r="E473" s="32" t="s">
        <v>526</v>
      </c>
    </row>
    <row r="474" ht="25.5">
      <c r="A474" s="1" t="s">
        <v>513</v>
      </c>
      <c r="E474" s="27" t="s">
        <v>6051</v>
      </c>
    </row>
    <row r="475">
      <c r="A475" s="1" t="s">
        <v>504</v>
      </c>
      <c r="B475" s="1">
        <v>115</v>
      </c>
      <c r="C475" s="26" t="s">
        <v>9270</v>
      </c>
      <c r="D475" t="s">
        <v>506</v>
      </c>
      <c r="E475" s="27" t="s">
        <v>9271</v>
      </c>
      <c r="F475" s="28" t="s">
        <v>519</v>
      </c>
      <c r="G475" s="29">
        <v>4</v>
      </c>
      <c r="H475" s="28">
        <v>0.00042999999999999999</v>
      </c>
      <c r="I475" s="30">
        <f>ROUND(G475*H475,P4)</f>
        <v>0</v>
      </c>
      <c r="L475" s="30">
        <v>0</v>
      </c>
      <c r="M475" s="24">
        <f>ROUND(G475*L475,P4)</f>
        <v>0</v>
      </c>
      <c r="N475" s="25" t="s">
        <v>6049</v>
      </c>
      <c r="O475" s="31">
        <f>M475*AA475</f>
        <v>0</v>
      </c>
      <c r="P475" s="1">
        <v>3</v>
      </c>
      <c r="AA475" s="1">
        <f>IF(P475=1,$O$3,IF(P475=2,$O$4,$O$5))</f>
        <v>0</v>
      </c>
    </row>
    <row r="476">
      <c r="A476" s="1" t="s">
        <v>510</v>
      </c>
      <c r="E476" s="27" t="s">
        <v>506</v>
      </c>
    </row>
    <row r="477" ht="25.5">
      <c r="A477" s="1" t="s">
        <v>511</v>
      </c>
      <c r="E477" s="32" t="s">
        <v>541</v>
      </c>
    </row>
    <row r="478" ht="25.5">
      <c r="A478" s="1" t="s">
        <v>513</v>
      </c>
      <c r="E478" s="27" t="s">
        <v>6051</v>
      </c>
    </row>
    <row r="479" ht="25.5">
      <c r="A479" s="1" t="s">
        <v>504</v>
      </c>
      <c r="B479" s="1">
        <v>116</v>
      </c>
      <c r="C479" s="26" t="s">
        <v>9272</v>
      </c>
      <c r="D479" t="s">
        <v>506</v>
      </c>
      <c r="E479" s="27" t="s">
        <v>9273</v>
      </c>
      <c r="F479" s="28" t="s">
        <v>519</v>
      </c>
      <c r="G479" s="29">
        <v>2</v>
      </c>
      <c r="H479" s="28">
        <v>0</v>
      </c>
      <c r="I479" s="30">
        <f>ROUND(G479*H479,P4)</f>
        <v>0</v>
      </c>
      <c r="L479" s="30">
        <v>0</v>
      </c>
      <c r="M479" s="24">
        <f>ROUND(G479*L479,P4)</f>
        <v>0</v>
      </c>
      <c r="N479" s="25" t="s">
        <v>6049</v>
      </c>
      <c r="O479" s="31">
        <f>M479*AA479</f>
        <v>0</v>
      </c>
      <c r="P479" s="1">
        <v>3</v>
      </c>
      <c r="AA479" s="1">
        <f>IF(P479=1,$O$3,IF(P479=2,$O$4,$O$5))</f>
        <v>0</v>
      </c>
    </row>
    <row r="480">
      <c r="A480" s="1" t="s">
        <v>510</v>
      </c>
      <c r="E480" s="27" t="s">
        <v>506</v>
      </c>
    </row>
    <row r="481" ht="25.5">
      <c r="A481" s="1" t="s">
        <v>511</v>
      </c>
      <c r="E481" s="32" t="s">
        <v>526</v>
      </c>
    </row>
    <row r="482" ht="25.5">
      <c r="A482" s="1" t="s">
        <v>513</v>
      </c>
      <c r="E482" s="27" t="s">
        <v>6051</v>
      </c>
    </row>
    <row r="483">
      <c r="A483" s="1" t="s">
        <v>504</v>
      </c>
      <c r="B483" s="1">
        <v>117</v>
      </c>
      <c r="C483" s="26" t="s">
        <v>9274</v>
      </c>
      <c r="D483" t="s">
        <v>506</v>
      </c>
      <c r="E483" s="27" t="s">
        <v>9275</v>
      </c>
      <c r="F483" s="28" t="s">
        <v>519</v>
      </c>
      <c r="G483" s="29">
        <v>2</v>
      </c>
      <c r="H483" s="28">
        <v>0.0041999999999999997</v>
      </c>
      <c r="I483" s="30">
        <f>ROUND(G483*H483,P4)</f>
        <v>0</v>
      </c>
      <c r="L483" s="30">
        <v>0</v>
      </c>
      <c r="M483" s="24">
        <f>ROUND(G483*L483,P4)</f>
        <v>0</v>
      </c>
      <c r="N483" s="25" t="s">
        <v>6049</v>
      </c>
      <c r="O483" s="31">
        <f>M483*AA483</f>
        <v>0</v>
      </c>
      <c r="P483" s="1">
        <v>3</v>
      </c>
      <c r="AA483" s="1">
        <f>IF(P483=1,$O$3,IF(P483=2,$O$4,$O$5))</f>
        <v>0</v>
      </c>
    </row>
    <row r="484">
      <c r="A484" s="1" t="s">
        <v>510</v>
      </c>
      <c r="E484" s="27" t="s">
        <v>506</v>
      </c>
    </row>
    <row r="485" ht="25.5">
      <c r="A485" s="1" t="s">
        <v>511</v>
      </c>
      <c r="E485" s="32" t="s">
        <v>526</v>
      </c>
    </row>
    <row r="486" ht="25.5">
      <c r="A486" s="1" t="s">
        <v>513</v>
      </c>
      <c r="E486" s="27" t="s">
        <v>6051</v>
      </c>
    </row>
    <row r="487">
      <c r="A487" s="1" t="s">
        <v>504</v>
      </c>
      <c r="B487" s="1">
        <v>118</v>
      </c>
      <c r="C487" s="26" t="s">
        <v>9276</v>
      </c>
      <c r="D487" t="s">
        <v>506</v>
      </c>
      <c r="E487" s="27" t="s">
        <v>9277</v>
      </c>
      <c r="F487" s="28" t="s">
        <v>519</v>
      </c>
      <c r="G487" s="29">
        <v>4</v>
      </c>
      <c r="H487" s="28">
        <v>0.00032000000000000003</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541</v>
      </c>
    </row>
    <row r="490" ht="25.5">
      <c r="A490" s="1" t="s">
        <v>513</v>
      </c>
      <c r="E490" s="27" t="s">
        <v>6051</v>
      </c>
    </row>
    <row r="491">
      <c r="A491" s="1" t="s">
        <v>504</v>
      </c>
      <c r="B491" s="1">
        <v>119</v>
      </c>
      <c r="C491" s="26" t="s">
        <v>9278</v>
      </c>
      <c r="D491" t="s">
        <v>506</v>
      </c>
      <c r="E491" s="27" t="s">
        <v>9279</v>
      </c>
      <c r="F491" s="28" t="s">
        <v>519</v>
      </c>
      <c r="G491" s="29">
        <v>2</v>
      </c>
      <c r="H491" s="28">
        <v>0</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526</v>
      </c>
    </row>
    <row r="494" ht="25.5">
      <c r="A494" s="1" t="s">
        <v>513</v>
      </c>
      <c r="E494" s="27" t="s">
        <v>6051</v>
      </c>
    </row>
    <row r="495">
      <c r="A495" s="1" t="s">
        <v>504</v>
      </c>
      <c r="B495" s="1">
        <v>120</v>
      </c>
      <c r="C495" s="26" t="s">
        <v>9280</v>
      </c>
      <c r="D495" t="s">
        <v>506</v>
      </c>
      <c r="E495" s="27" t="s">
        <v>9281</v>
      </c>
      <c r="F495" s="28" t="s">
        <v>519</v>
      </c>
      <c r="G495" s="29">
        <v>2</v>
      </c>
      <c r="H495" s="28">
        <v>0</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526</v>
      </c>
    </row>
    <row r="498" ht="25.5">
      <c r="A498" s="1" t="s">
        <v>513</v>
      </c>
      <c r="E498" s="27" t="s">
        <v>6051</v>
      </c>
    </row>
    <row r="499">
      <c r="A499" s="1" t="s">
        <v>504</v>
      </c>
      <c r="B499" s="1">
        <v>121</v>
      </c>
      <c r="C499" s="26" t="s">
        <v>9282</v>
      </c>
      <c r="D499" t="s">
        <v>506</v>
      </c>
      <c r="E499" s="27" t="s">
        <v>9283</v>
      </c>
      <c r="F499" s="28" t="s">
        <v>519</v>
      </c>
      <c r="G499" s="29">
        <v>2</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526</v>
      </c>
    </row>
    <row r="502" ht="25.5">
      <c r="A502" s="1" t="s">
        <v>513</v>
      </c>
      <c r="E502" s="27" t="s">
        <v>6051</v>
      </c>
    </row>
    <row r="503">
      <c r="A503" s="1" t="s">
        <v>504</v>
      </c>
      <c r="B503" s="1">
        <v>122</v>
      </c>
      <c r="C503" s="26" t="s">
        <v>9284</v>
      </c>
      <c r="D503" t="s">
        <v>506</v>
      </c>
      <c r="E503" s="27" t="s">
        <v>9285</v>
      </c>
      <c r="F503" s="28" t="s">
        <v>519</v>
      </c>
      <c r="G503" s="29">
        <v>2</v>
      </c>
      <c r="H503" s="28">
        <v>0.0022799999999999999</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526</v>
      </c>
    </row>
    <row r="506" ht="25.5">
      <c r="A506" s="1" t="s">
        <v>513</v>
      </c>
      <c r="E506" s="27" t="s">
        <v>6051</v>
      </c>
    </row>
    <row r="507" ht="25.5">
      <c r="A507" s="1" t="s">
        <v>504</v>
      </c>
      <c r="B507" s="1">
        <v>123</v>
      </c>
      <c r="C507" s="26" t="s">
        <v>10574</v>
      </c>
      <c r="D507" t="s">
        <v>506</v>
      </c>
      <c r="E507" s="27" t="s">
        <v>10575</v>
      </c>
      <c r="F507" s="28" t="s">
        <v>519</v>
      </c>
      <c r="G507" s="29">
        <v>1</v>
      </c>
      <c r="H507" s="28">
        <v>0</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5.5">
      <c r="A509" s="1" t="s">
        <v>511</v>
      </c>
      <c r="E509" s="32" t="s">
        <v>521</v>
      </c>
    </row>
    <row r="510" ht="25.5">
      <c r="A510" s="1" t="s">
        <v>513</v>
      </c>
      <c r="E510" s="27" t="s">
        <v>6051</v>
      </c>
    </row>
    <row r="511" ht="25.5">
      <c r="A511" s="1" t="s">
        <v>504</v>
      </c>
      <c r="B511" s="1">
        <v>124</v>
      </c>
      <c r="C511" s="26" t="s">
        <v>10576</v>
      </c>
      <c r="D511" t="s">
        <v>506</v>
      </c>
      <c r="E511" s="27" t="s">
        <v>10577</v>
      </c>
      <c r="F511" s="28" t="s">
        <v>519</v>
      </c>
      <c r="G511" s="29">
        <v>2</v>
      </c>
      <c r="H511" s="28">
        <v>4.6E-05</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5.5">
      <c r="A513" s="1" t="s">
        <v>511</v>
      </c>
      <c r="E513" s="32" t="s">
        <v>526</v>
      </c>
    </row>
    <row r="514" ht="25.5">
      <c r="A514" s="1" t="s">
        <v>513</v>
      </c>
      <c r="E514" s="27" t="s">
        <v>6051</v>
      </c>
    </row>
    <row r="515">
      <c r="A515" s="1" t="s">
        <v>501</v>
      </c>
      <c r="C515" s="22" t="s">
        <v>9303</v>
      </c>
      <c r="E515" s="23" t="s">
        <v>9304</v>
      </c>
      <c r="L515" s="24">
        <f>SUMIFS(L516:L543,A516:A543,"P")</f>
        <v>0</v>
      </c>
      <c r="M515" s="24">
        <f>SUMIFS(M516:M543,A516:A543,"P")</f>
        <v>0</v>
      </c>
      <c r="N515" s="25"/>
    </row>
    <row r="516">
      <c r="A516" s="1" t="s">
        <v>504</v>
      </c>
      <c r="B516" s="1">
        <v>125</v>
      </c>
      <c r="C516" s="26" t="s">
        <v>10578</v>
      </c>
      <c r="D516" t="s">
        <v>506</v>
      </c>
      <c r="E516" s="27" t="s">
        <v>10579</v>
      </c>
      <c r="F516" s="28" t="s">
        <v>519</v>
      </c>
      <c r="G516" s="29">
        <v>2</v>
      </c>
      <c r="H516" s="28">
        <v>0</v>
      </c>
      <c r="I516" s="30">
        <f>ROUND(G516*H516,P4)</f>
        <v>0</v>
      </c>
      <c r="L516" s="30">
        <v>0</v>
      </c>
      <c r="M516" s="24">
        <f>ROUND(G516*L516,P4)</f>
        <v>0</v>
      </c>
      <c r="N516" s="25" t="s">
        <v>6049</v>
      </c>
      <c r="O516" s="31">
        <f>M516*AA516</f>
        <v>0</v>
      </c>
      <c r="P516" s="1">
        <v>3</v>
      </c>
      <c r="AA516" s="1">
        <f>IF(P516=1,$O$3,IF(P516=2,$O$4,$O$5))</f>
        <v>0</v>
      </c>
    </row>
    <row r="517">
      <c r="A517" s="1" t="s">
        <v>510</v>
      </c>
      <c r="E517" s="27" t="s">
        <v>506</v>
      </c>
    </row>
    <row r="518" ht="25.5">
      <c r="A518" s="1" t="s">
        <v>511</v>
      </c>
      <c r="E518" s="32" t="s">
        <v>526</v>
      </c>
    </row>
    <row r="519" ht="25.5">
      <c r="A519" s="1" t="s">
        <v>513</v>
      </c>
      <c r="E519" s="27" t="s">
        <v>6051</v>
      </c>
    </row>
    <row r="520">
      <c r="A520" s="1" t="s">
        <v>504</v>
      </c>
      <c r="B520" s="1">
        <v>126</v>
      </c>
      <c r="C520" s="26" t="s">
        <v>9307</v>
      </c>
      <c r="D520" t="s">
        <v>506</v>
      </c>
      <c r="E520" s="27" t="s">
        <v>9308</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5.5">
      <c r="A522" s="1" t="s">
        <v>511</v>
      </c>
      <c r="E522" s="32" t="s">
        <v>846</v>
      </c>
    </row>
    <row r="523">
      <c r="A523" s="1" t="s">
        <v>513</v>
      </c>
      <c r="E523" s="27" t="s">
        <v>506</v>
      </c>
    </row>
    <row r="524" ht="25.5">
      <c r="A524" s="1" t="s">
        <v>504</v>
      </c>
      <c r="B524" s="1">
        <v>127</v>
      </c>
      <c r="C524" s="26" t="s">
        <v>10580</v>
      </c>
      <c r="D524" t="s">
        <v>506</v>
      </c>
      <c r="E524" s="27" t="s">
        <v>10581</v>
      </c>
      <c r="F524" s="28" t="s">
        <v>519</v>
      </c>
      <c r="G524" s="29">
        <v>2</v>
      </c>
      <c r="H524" s="28">
        <v>0</v>
      </c>
      <c r="I524" s="30">
        <f>ROUND(G524*H524,P4)</f>
        <v>0</v>
      </c>
      <c r="L524" s="30">
        <v>0</v>
      </c>
      <c r="M524" s="24">
        <f>ROUND(G524*L524,P4)</f>
        <v>0</v>
      </c>
      <c r="N524" s="25" t="s">
        <v>6049</v>
      </c>
      <c r="O524" s="31">
        <f>M524*AA524</f>
        <v>0</v>
      </c>
      <c r="P524" s="1">
        <v>3</v>
      </c>
      <c r="AA524" s="1">
        <f>IF(P524=1,$O$3,IF(P524=2,$O$4,$O$5))</f>
        <v>0</v>
      </c>
    </row>
    <row r="525">
      <c r="A525" s="1" t="s">
        <v>510</v>
      </c>
      <c r="E525" s="27" t="s">
        <v>506</v>
      </c>
    </row>
    <row r="526" ht="25.5">
      <c r="A526" s="1" t="s">
        <v>511</v>
      </c>
      <c r="E526" s="32" t="s">
        <v>10582</v>
      </c>
    </row>
    <row r="527" ht="25.5">
      <c r="A527" s="1" t="s">
        <v>513</v>
      </c>
      <c r="E527" s="27" t="s">
        <v>6051</v>
      </c>
    </row>
    <row r="528">
      <c r="A528" s="1" t="s">
        <v>504</v>
      </c>
      <c r="B528" s="1">
        <v>128</v>
      </c>
      <c r="C528" s="26" t="s">
        <v>10583</v>
      </c>
      <c r="D528" t="s">
        <v>506</v>
      </c>
      <c r="E528" s="27" t="s">
        <v>10584</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5.5">
      <c r="A530" s="1" t="s">
        <v>511</v>
      </c>
      <c r="E530" s="32" t="s">
        <v>10582</v>
      </c>
    </row>
    <row r="531">
      <c r="A531" s="1" t="s">
        <v>513</v>
      </c>
      <c r="E531" s="27" t="s">
        <v>506</v>
      </c>
    </row>
    <row r="532" ht="25.5">
      <c r="A532" s="1" t="s">
        <v>504</v>
      </c>
      <c r="B532" s="1">
        <v>129</v>
      </c>
      <c r="C532" s="26" t="s">
        <v>9309</v>
      </c>
      <c r="D532" t="s">
        <v>506</v>
      </c>
      <c r="E532" s="27" t="s">
        <v>9310</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5.5">
      <c r="A534" s="1" t="s">
        <v>511</v>
      </c>
      <c r="E534" s="32" t="s">
        <v>521</v>
      </c>
    </row>
    <row r="535">
      <c r="A535" s="1" t="s">
        <v>513</v>
      </c>
      <c r="E535" s="27" t="s">
        <v>506</v>
      </c>
    </row>
    <row r="536" ht="25.5">
      <c r="A536" s="1" t="s">
        <v>504</v>
      </c>
      <c r="B536" s="1">
        <v>130</v>
      </c>
      <c r="C536" s="26" t="s">
        <v>9315</v>
      </c>
      <c r="D536" t="s">
        <v>506</v>
      </c>
      <c r="E536" s="27" t="s">
        <v>9316</v>
      </c>
      <c r="F536" s="28" t="s">
        <v>564</v>
      </c>
      <c r="G536" s="29">
        <v>2</v>
      </c>
      <c r="H536" s="28">
        <v>0.00016200000000000001</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526</v>
      </c>
    </row>
    <row r="539" ht="25.5">
      <c r="A539" s="1" t="s">
        <v>513</v>
      </c>
      <c r="E539" s="27" t="s">
        <v>6051</v>
      </c>
    </row>
    <row r="540">
      <c r="A540" s="1" t="s">
        <v>504</v>
      </c>
      <c r="B540" s="1">
        <v>131</v>
      </c>
      <c r="C540" s="26" t="s">
        <v>9317</v>
      </c>
      <c r="D540" t="s">
        <v>506</v>
      </c>
      <c r="E540" s="27" t="s">
        <v>9318</v>
      </c>
      <c r="F540" s="28" t="s">
        <v>519</v>
      </c>
      <c r="G540" s="29">
        <v>2</v>
      </c>
      <c r="H540" s="28">
        <v>0</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526</v>
      </c>
    </row>
    <row r="543" ht="25.5">
      <c r="A543" s="1" t="s">
        <v>513</v>
      </c>
      <c r="E543" s="27" t="s">
        <v>6051</v>
      </c>
    </row>
    <row r="544">
      <c r="A544" s="1" t="s">
        <v>501</v>
      </c>
      <c r="C544" s="22" t="s">
        <v>9335</v>
      </c>
      <c r="E544" s="23" t="s">
        <v>9336</v>
      </c>
      <c r="L544" s="24">
        <f>SUMIFS(L545:L584,A545:A584,"P")</f>
        <v>0</v>
      </c>
      <c r="M544" s="24">
        <f>SUMIFS(M545:M584,A545:A584,"P")</f>
        <v>0</v>
      </c>
      <c r="N544" s="25"/>
    </row>
    <row r="545" ht="25.5">
      <c r="A545" s="1" t="s">
        <v>504</v>
      </c>
      <c r="B545" s="1">
        <v>132</v>
      </c>
      <c r="C545" s="26" t="s">
        <v>10585</v>
      </c>
      <c r="D545" t="s">
        <v>506</v>
      </c>
      <c r="E545" s="27" t="s">
        <v>10586</v>
      </c>
      <c r="F545" s="28" t="s">
        <v>560</v>
      </c>
      <c r="G545" s="29">
        <v>1.165</v>
      </c>
      <c r="H545" s="28">
        <v>0.00108</v>
      </c>
      <c r="I545" s="30">
        <f>ROUND(G545*H545,P4)</f>
        <v>0</v>
      </c>
      <c r="L545" s="30">
        <v>0</v>
      </c>
      <c r="M545" s="24">
        <f>ROUND(G545*L545,P4)</f>
        <v>0</v>
      </c>
      <c r="N545" s="25" t="s">
        <v>6049</v>
      </c>
      <c r="O545" s="31">
        <f>M545*AA545</f>
        <v>0</v>
      </c>
      <c r="P545" s="1">
        <v>3</v>
      </c>
      <c r="AA545" s="1">
        <f>IF(P545=1,$O$3,IF(P545=2,$O$4,$O$5))</f>
        <v>0</v>
      </c>
    </row>
    <row r="546">
      <c r="A546" s="1" t="s">
        <v>510</v>
      </c>
      <c r="E546" s="27" t="s">
        <v>506</v>
      </c>
    </row>
    <row r="547" ht="25.5">
      <c r="A547" s="1" t="s">
        <v>511</v>
      </c>
      <c r="E547" s="32" t="s">
        <v>10587</v>
      </c>
    </row>
    <row r="548" ht="25.5">
      <c r="A548" s="1" t="s">
        <v>513</v>
      </c>
      <c r="E548" s="27" t="s">
        <v>6051</v>
      </c>
    </row>
    <row r="549" ht="38.25">
      <c r="A549" s="1" t="s">
        <v>504</v>
      </c>
      <c r="B549" s="1">
        <v>133</v>
      </c>
      <c r="C549" s="26" t="s">
        <v>10588</v>
      </c>
      <c r="D549" t="s">
        <v>506</v>
      </c>
      <c r="E549" s="27" t="s">
        <v>10589</v>
      </c>
      <c r="F549" s="28" t="s">
        <v>564</v>
      </c>
      <c r="G549" s="29">
        <v>55.700000000000003</v>
      </c>
      <c r="H549" s="28">
        <v>0</v>
      </c>
      <c r="I549" s="30">
        <f>ROUND(G549*H549,P4)</f>
        <v>0</v>
      </c>
      <c r="L549" s="30">
        <v>0</v>
      </c>
      <c r="M549" s="24">
        <f>ROUND(G549*L549,P4)</f>
        <v>0</v>
      </c>
      <c r="N549" s="25" t="s">
        <v>6049</v>
      </c>
      <c r="O549" s="31">
        <f>M549*AA549</f>
        <v>0</v>
      </c>
      <c r="P549" s="1">
        <v>3</v>
      </c>
      <c r="AA549" s="1">
        <f>IF(P549=1,$O$3,IF(P549=2,$O$4,$O$5))</f>
        <v>0</v>
      </c>
    </row>
    <row r="550">
      <c r="A550" s="1" t="s">
        <v>510</v>
      </c>
      <c r="E550" s="27" t="s">
        <v>601</v>
      </c>
    </row>
    <row r="551" ht="25.5">
      <c r="A551" s="1" t="s">
        <v>511</v>
      </c>
      <c r="E551" s="32" t="s">
        <v>10590</v>
      </c>
    </row>
    <row r="552" ht="25.5">
      <c r="A552" s="1" t="s">
        <v>513</v>
      </c>
      <c r="E552" s="27" t="s">
        <v>6051</v>
      </c>
    </row>
    <row r="553">
      <c r="A553" s="1" t="s">
        <v>504</v>
      </c>
      <c r="B553" s="1">
        <v>134</v>
      </c>
      <c r="C553" s="26" t="s">
        <v>10158</v>
      </c>
      <c r="D553" t="s">
        <v>506</v>
      </c>
      <c r="E553" s="27" t="s">
        <v>10159</v>
      </c>
      <c r="F553" s="28" t="s">
        <v>560</v>
      </c>
      <c r="G553" s="29">
        <v>0.76900000000000002</v>
      </c>
      <c r="H553" s="28">
        <v>0.55000000000000004</v>
      </c>
      <c r="I553" s="30">
        <f>ROUND(G553*H553,P4)</f>
        <v>0</v>
      </c>
      <c r="L553" s="30">
        <v>0</v>
      </c>
      <c r="M553" s="24">
        <f>ROUND(G553*L553,P4)</f>
        <v>0</v>
      </c>
      <c r="N553" s="25" t="s">
        <v>6049</v>
      </c>
      <c r="O553" s="31">
        <f>M553*AA553</f>
        <v>0</v>
      </c>
      <c r="P553" s="1">
        <v>3</v>
      </c>
      <c r="AA553" s="1">
        <f>IF(P553=1,$O$3,IF(P553=2,$O$4,$O$5))</f>
        <v>0</v>
      </c>
    </row>
    <row r="554">
      <c r="A554" s="1" t="s">
        <v>510</v>
      </c>
      <c r="E554" s="27" t="s">
        <v>506</v>
      </c>
    </row>
    <row r="555" ht="25.5">
      <c r="A555" s="1" t="s">
        <v>511</v>
      </c>
      <c r="E555" s="32" t="s">
        <v>10591</v>
      </c>
    </row>
    <row r="556" ht="25.5">
      <c r="A556" s="1" t="s">
        <v>513</v>
      </c>
      <c r="E556" s="27" t="s">
        <v>6051</v>
      </c>
    </row>
    <row r="557" ht="38.25">
      <c r="A557" s="1" t="s">
        <v>504</v>
      </c>
      <c r="B557" s="1">
        <v>135</v>
      </c>
      <c r="C557" s="26" t="s">
        <v>10592</v>
      </c>
      <c r="D557" t="s">
        <v>506</v>
      </c>
      <c r="E557" s="27" t="s">
        <v>10593</v>
      </c>
      <c r="F557" s="28" t="s">
        <v>564</v>
      </c>
      <c r="G557" s="29">
        <v>23.945</v>
      </c>
      <c r="H557" s="28">
        <v>0</v>
      </c>
      <c r="I557" s="30">
        <f>ROUND(G557*H557,P4)</f>
        <v>0</v>
      </c>
      <c r="L557" s="30">
        <v>0</v>
      </c>
      <c r="M557" s="24">
        <f>ROUND(G557*L557,P4)</f>
        <v>0</v>
      </c>
      <c r="N557" s="25" t="s">
        <v>6049</v>
      </c>
      <c r="O557" s="31">
        <f>M557*AA557</f>
        <v>0</v>
      </c>
      <c r="P557" s="1">
        <v>3</v>
      </c>
      <c r="AA557" s="1">
        <f>IF(P557=1,$O$3,IF(P557=2,$O$4,$O$5))</f>
        <v>0</v>
      </c>
    </row>
    <row r="558">
      <c r="A558" s="1" t="s">
        <v>510</v>
      </c>
      <c r="E558" s="27" t="s">
        <v>10594</v>
      </c>
    </row>
    <row r="559" ht="51">
      <c r="A559" s="1" t="s">
        <v>511</v>
      </c>
      <c r="E559" s="32" t="s">
        <v>10595</v>
      </c>
    </row>
    <row r="560" ht="25.5">
      <c r="A560" s="1" t="s">
        <v>513</v>
      </c>
      <c r="E560" s="27" t="s">
        <v>6051</v>
      </c>
    </row>
    <row r="561">
      <c r="A561" s="1" t="s">
        <v>504</v>
      </c>
      <c r="B561" s="1">
        <v>136</v>
      </c>
      <c r="C561" s="26" t="s">
        <v>10596</v>
      </c>
      <c r="D561" t="s">
        <v>506</v>
      </c>
      <c r="E561" s="27" t="s">
        <v>10597</v>
      </c>
      <c r="F561" s="28" t="s">
        <v>560</v>
      </c>
      <c r="G561" s="29">
        <v>0.39600000000000002</v>
      </c>
      <c r="H561" s="28">
        <v>0.55000000000000004</v>
      </c>
      <c r="I561" s="30">
        <f>ROUND(G561*H561,P4)</f>
        <v>0</v>
      </c>
      <c r="L561" s="30">
        <v>0</v>
      </c>
      <c r="M561" s="24">
        <f>ROUND(G561*L561,P4)</f>
        <v>0</v>
      </c>
      <c r="N561" s="25" t="s">
        <v>6049</v>
      </c>
      <c r="O561" s="31">
        <f>M561*AA561</f>
        <v>0</v>
      </c>
      <c r="P561" s="1">
        <v>3</v>
      </c>
      <c r="AA561" s="1">
        <f>IF(P561=1,$O$3,IF(P561=2,$O$4,$O$5))</f>
        <v>0</v>
      </c>
    </row>
    <row r="562">
      <c r="A562" s="1" t="s">
        <v>510</v>
      </c>
      <c r="E562" s="27" t="s">
        <v>506</v>
      </c>
    </row>
    <row r="563" ht="51">
      <c r="A563" s="1" t="s">
        <v>511</v>
      </c>
      <c r="E563" s="32" t="s">
        <v>10598</v>
      </c>
    </row>
    <row r="564" ht="25.5">
      <c r="A564" s="1" t="s">
        <v>513</v>
      </c>
      <c r="E564" s="27" t="s">
        <v>6051</v>
      </c>
    </row>
    <row r="565" ht="25.5">
      <c r="A565" s="1" t="s">
        <v>504</v>
      </c>
      <c r="B565" s="1">
        <v>137</v>
      </c>
      <c r="C565" s="26" t="s">
        <v>9345</v>
      </c>
      <c r="D565" t="s">
        <v>506</v>
      </c>
      <c r="E565" s="27" t="s">
        <v>9346</v>
      </c>
      <c r="F565" s="28" t="s">
        <v>1626</v>
      </c>
      <c r="G565" s="29">
        <v>38.668999999999997</v>
      </c>
      <c r="H565" s="28">
        <v>0</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5.5">
      <c r="A567" s="1" t="s">
        <v>511</v>
      </c>
      <c r="E567" s="32" t="s">
        <v>10599</v>
      </c>
    </row>
    <row r="568" ht="25.5">
      <c r="A568" s="1" t="s">
        <v>513</v>
      </c>
      <c r="E568" s="27" t="s">
        <v>6051</v>
      </c>
    </row>
    <row r="569">
      <c r="A569" s="1" t="s">
        <v>504</v>
      </c>
      <c r="B569" s="1">
        <v>138</v>
      </c>
      <c r="C569" s="26" t="s">
        <v>9348</v>
      </c>
      <c r="D569" t="s">
        <v>597</v>
      </c>
      <c r="E569" s="27" t="s">
        <v>9349</v>
      </c>
      <c r="F569" s="28" t="s">
        <v>560</v>
      </c>
      <c r="G569" s="29">
        <v>0.374</v>
      </c>
      <c r="H569" s="28">
        <v>0.55000000000000004</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5.5">
      <c r="A571" s="1" t="s">
        <v>511</v>
      </c>
      <c r="E571" s="32" t="s">
        <v>10600</v>
      </c>
    </row>
    <row r="572" ht="25.5">
      <c r="A572" s="1" t="s">
        <v>513</v>
      </c>
      <c r="E572" s="27" t="s">
        <v>6051</v>
      </c>
    </row>
    <row r="573">
      <c r="A573" s="1" t="s">
        <v>504</v>
      </c>
      <c r="B573" s="1">
        <v>139</v>
      </c>
      <c r="C573" s="26" t="s">
        <v>9351</v>
      </c>
      <c r="D573" t="s">
        <v>506</v>
      </c>
      <c r="E573" s="27" t="s">
        <v>9352</v>
      </c>
      <c r="F573" s="28" t="s">
        <v>564</v>
      </c>
      <c r="G573" s="29">
        <v>62.369999999999997</v>
      </c>
      <c r="H573" s="28">
        <v>2.0999999999999999E-05</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5.5">
      <c r="A575" s="1" t="s">
        <v>511</v>
      </c>
      <c r="E575" s="32" t="s">
        <v>10601</v>
      </c>
    </row>
    <row r="576" ht="25.5">
      <c r="A576" s="1" t="s">
        <v>513</v>
      </c>
      <c r="E576" s="27" t="s">
        <v>6051</v>
      </c>
    </row>
    <row r="577">
      <c r="A577" s="1" t="s">
        <v>504</v>
      </c>
      <c r="B577" s="1">
        <v>140</v>
      </c>
      <c r="C577" s="26" t="s">
        <v>9348</v>
      </c>
      <c r="D577" t="s">
        <v>601</v>
      </c>
      <c r="E577" s="27" t="s">
        <v>9349</v>
      </c>
      <c r="F577" s="28" t="s">
        <v>560</v>
      </c>
      <c r="G577" s="29">
        <v>0.17199999999999999</v>
      </c>
      <c r="H577" s="28">
        <v>0.55000000000000004</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5.5">
      <c r="A579" s="1" t="s">
        <v>511</v>
      </c>
      <c r="E579" s="32" t="s">
        <v>10602</v>
      </c>
    </row>
    <row r="580" ht="25.5">
      <c r="A580" s="1" t="s">
        <v>513</v>
      </c>
      <c r="E580" s="27" t="s">
        <v>6051</v>
      </c>
    </row>
    <row r="581" ht="25.5">
      <c r="A581" s="1" t="s">
        <v>504</v>
      </c>
      <c r="B581" s="1">
        <v>141</v>
      </c>
      <c r="C581" s="26" t="s">
        <v>9355</v>
      </c>
      <c r="D581" t="s">
        <v>506</v>
      </c>
      <c r="E581" s="27" t="s">
        <v>9356</v>
      </c>
      <c r="F581" s="28" t="s">
        <v>560</v>
      </c>
      <c r="G581" s="29">
        <v>1.7110000000000001</v>
      </c>
      <c r="H581" s="28">
        <v>0.023297999999999999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5.5">
      <c r="A583" s="1" t="s">
        <v>511</v>
      </c>
      <c r="E583" s="32" t="s">
        <v>10603</v>
      </c>
    </row>
    <row r="584" ht="25.5">
      <c r="A584" s="1" t="s">
        <v>513</v>
      </c>
      <c r="E584" s="27" t="s">
        <v>6051</v>
      </c>
    </row>
    <row r="585">
      <c r="A585" s="1" t="s">
        <v>501</v>
      </c>
      <c r="C585" s="22" t="s">
        <v>9393</v>
      </c>
      <c r="E585" s="23" t="s">
        <v>9394</v>
      </c>
      <c r="L585" s="24">
        <f>SUMIFS(L586:L609,A586:A609,"P")</f>
        <v>0</v>
      </c>
      <c r="M585" s="24">
        <f>SUMIFS(M586:M609,A586:A609,"P")</f>
        <v>0</v>
      </c>
      <c r="N585" s="25"/>
    </row>
    <row r="586" ht="25.5">
      <c r="A586" s="1" t="s">
        <v>504</v>
      </c>
      <c r="B586" s="1">
        <v>142</v>
      </c>
      <c r="C586" s="26" t="s">
        <v>10604</v>
      </c>
      <c r="D586" t="s">
        <v>506</v>
      </c>
      <c r="E586" s="27" t="s">
        <v>10605</v>
      </c>
      <c r="F586" s="28" t="s">
        <v>564</v>
      </c>
      <c r="G586" s="29">
        <v>14.4</v>
      </c>
      <c r="H586" s="28">
        <v>0.00082299999999999995</v>
      </c>
      <c r="I586" s="30">
        <f>ROUND(G586*H586,P4)</f>
        <v>0</v>
      </c>
      <c r="L586" s="30">
        <v>0</v>
      </c>
      <c r="M586" s="24">
        <f>ROUND(G586*L586,P4)</f>
        <v>0</v>
      </c>
      <c r="N586" s="25" t="s">
        <v>6049</v>
      </c>
      <c r="O586" s="31">
        <f>M586*AA586</f>
        <v>0</v>
      </c>
      <c r="P586" s="1">
        <v>3</v>
      </c>
      <c r="AA586" s="1">
        <f>IF(P586=1,$O$3,IF(P586=2,$O$4,$O$5))</f>
        <v>0</v>
      </c>
    </row>
    <row r="587">
      <c r="A587" s="1" t="s">
        <v>510</v>
      </c>
      <c r="E587" s="27" t="s">
        <v>506</v>
      </c>
    </row>
    <row r="588" ht="25.5">
      <c r="A588" s="1" t="s">
        <v>511</v>
      </c>
      <c r="E588" s="32" t="s">
        <v>10606</v>
      </c>
    </row>
    <row r="589" ht="25.5">
      <c r="A589" s="1" t="s">
        <v>513</v>
      </c>
      <c r="E589" s="27" t="s">
        <v>6051</v>
      </c>
    </row>
    <row r="590" ht="25.5">
      <c r="A590" s="1" t="s">
        <v>504</v>
      </c>
      <c r="B590" s="1">
        <v>143</v>
      </c>
      <c r="C590" s="26" t="s">
        <v>9401</v>
      </c>
      <c r="D590" t="s">
        <v>506</v>
      </c>
      <c r="E590" s="27" t="s">
        <v>9402</v>
      </c>
      <c r="F590" s="28" t="s">
        <v>564</v>
      </c>
      <c r="G590" s="29">
        <v>2.3999999999999999</v>
      </c>
      <c r="H590" s="28">
        <v>0.0026909999999999998</v>
      </c>
      <c r="I590" s="30">
        <f>ROUND(G590*H590,P4)</f>
        <v>0</v>
      </c>
      <c r="L590" s="30">
        <v>0</v>
      </c>
      <c r="M590" s="24">
        <f>ROUND(G590*L590,P4)</f>
        <v>0</v>
      </c>
      <c r="N590" s="25" t="s">
        <v>6049</v>
      </c>
      <c r="O590" s="31">
        <f>M590*AA590</f>
        <v>0</v>
      </c>
      <c r="P590" s="1">
        <v>3</v>
      </c>
      <c r="AA590" s="1">
        <f>IF(P590=1,$O$3,IF(P590=2,$O$4,$O$5))</f>
        <v>0</v>
      </c>
    </row>
    <row r="591">
      <c r="A591" s="1" t="s">
        <v>510</v>
      </c>
      <c r="E591" s="27" t="s">
        <v>506</v>
      </c>
    </row>
    <row r="592" ht="25.5">
      <c r="A592" s="1" t="s">
        <v>511</v>
      </c>
      <c r="E592" s="32" t="s">
        <v>10607</v>
      </c>
    </row>
    <row r="593" ht="25.5">
      <c r="A593" s="1" t="s">
        <v>513</v>
      </c>
      <c r="E593" s="27" t="s">
        <v>6051</v>
      </c>
    </row>
    <row r="594">
      <c r="A594" s="1" t="s">
        <v>504</v>
      </c>
      <c r="B594" s="1">
        <v>144</v>
      </c>
      <c r="C594" s="26" t="s">
        <v>10170</v>
      </c>
      <c r="D594" t="s">
        <v>506</v>
      </c>
      <c r="E594" s="27" t="s">
        <v>10608</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5.5">
      <c r="A596" s="1" t="s">
        <v>511</v>
      </c>
      <c r="E596" s="32" t="s">
        <v>10609</v>
      </c>
    </row>
    <row r="597">
      <c r="A597" s="1" t="s">
        <v>513</v>
      </c>
      <c r="E597" s="27" t="s">
        <v>506</v>
      </c>
    </row>
    <row r="598">
      <c r="A598" s="1" t="s">
        <v>504</v>
      </c>
      <c r="B598" s="1">
        <v>145</v>
      </c>
      <c r="C598" s="26" t="s">
        <v>9404</v>
      </c>
      <c r="D598" t="s">
        <v>506</v>
      </c>
      <c r="E598" s="27" t="s">
        <v>9405</v>
      </c>
      <c r="F598" s="28" t="s">
        <v>564</v>
      </c>
      <c r="G598" s="29">
        <v>14.4</v>
      </c>
      <c r="H598" s="28">
        <v>0.0032209999999999999</v>
      </c>
      <c r="I598" s="30">
        <f>ROUND(G598*H598,P4)</f>
        <v>0</v>
      </c>
      <c r="L598" s="30">
        <v>0</v>
      </c>
      <c r="M598" s="24">
        <f>ROUND(G598*L598,P4)</f>
        <v>0</v>
      </c>
      <c r="N598" s="25" t="s">
        <v>6049</v>
      </c>
      <c r="O598" s="31">
        <f>M598*AA598</f>
        <v>0</v>
      </c>
      <c r="P598" s="1">
        <v>3</v>
      </c>
      <c r="AA598" s="1">
        <f>IF(P598=1,$O$3,IF(P598=2,$O$4,$O$5))</f>
        <v>0</v>
      </c>
    </row>
    <row r="599">
      <c r="A599" s="1" t="s">
        <v>510</v>
      </c>
      <c r="E599" s="27" t="s">
        <v>506</v>
      </c>
    </row>
    <row r="600" ht="25.5">
      <c r="A600" s="1" t="s">
        <v>511</v>
      </c>
      <c r="E600" s="32" t="s">
        <v>10610</v>
      </c>
    </row>
    <row r="601" ht="25.5">
      <c r="A601" s="1" t="s">
        <v>513</v>
      </c>
      <c r="E601" s="27" t="s">
        <v>6051</v>
      </c>
    </row>
    <row r="602" ht="25.5">
      <c r="A602" s="1" t="s">
        <v>504</v>
      </c>
      <c r="B602" s="1">
        <v>146</v>
      </c>
      <c r="C602" s="26" t="s">
        <v>10611</v>
      </c>
      <c r="D602" t="s">
        <v>506</v>
      </c>
      <c r="E602" s="27" t="s">
        <v>10612</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5.5">
      <c r="A604" s="1" t="s">
        <v>511</v>
      </c>
      <c r="E604" s="32" t="s">
        <v>526</v>
      </c>
    </row>
    <row r="605">
      <c r="A605" s="1" t="s">
        <v>513</v>
      </c>
      <c r="E605" s="27" t="s">
        <v>506</v>
      </c>
    </row>
    <row r="606" ht="25.5">
      <c r="A606" s="1" t="s">
        <v>504</v>
      </c>
      <c r="B606" s="1">
        <v>147</v>
      </c>
      <c r="C606" s="26" t="s">
        <v>10613</v>
      </c>
      <c r="D606" t="s">
        <v>506</v>
      </c>
      <c r="E606" s="27" t="s">
        <v>10614</v>
      </c>
      <c r="F606" s="28" t="s">
        <v>564</v>
      </c>
      <c r="G606" s="29">
        <v>7.5</v>
      </c>
      <c r="H606" s="28">
        <v>0.0028270000000000001</v>
      </c>
      <c r="I606" s="30">
        <f>ROUND(G606*H606,P4)</f>
        <v>0</v>
      </c>
      <c r="L606" s="30">
        <v>0</v>
      </c>
      <c r="M606" s="24">
        <f>ROUND(G606*L606,P4)</f>
        <v>0</v>
      </c>
      <c r="N606" s="25" t="s">
        <v>6049</v>
      </c>
      <c r="O606" s="31">
        <f>M606*AA606</f>
        <v>0</v>
      </c>
      <c r="P606" s="1">
        <v>3</v>
      </c>
      <c r="AA606" s="1">
        <f>IF(P606=1,$O$3,IF(P606=2,$O$4,$O$5))</f>
        <v>0</v>
      </c>
    </row>
    <row r="607">
      <c r="A607" s="1" t="s">
        <v>510</v>
      </c>
      <c r="E607" s="27" t="s">
        <v>506</v>
      </c>
    </row>
    <row r="608" ht="38.25">
      <c r="A608" s="1" t="s">
        <v>511</v>
      </c>
      <c r="E608" s="32" t="s">
        <v>10615</v>
      </c>
    </row>
    <row r="609" ht="25.5">
      <c r="A609" s="1" t="s">
        <v>513</v>
      </c>
      <c r="E609" s="27" t="s">
        <v>6051</v>
      </c>
    </row>
    <row r="610">
      <c r="A610" s="1" t="s">
        <v>501</v>
      </c>
      <c r="C610" s="22" t="s">
        <v>9413</v>
      </c>
      <c r="E610" s="23" t="s">
        <v>9414</v>
      </c>
      <c r="L610" s="24">
        <f>SUMIFS(L611:L674,A611:A674,"P")</f>
        <v>0</v>
      </c>
      <c r="M610" s="24">
        <f>SUMIFS(M611:M674,A611:A674,"P")</f>
        <v>0</v>
      </c>
      <c r="N610" s="25"/>
    </row>
    <row r="611" ht="25.5">
      <c r="A611" s="1" t="s">
        <v>504</v>
      </c>
      <c r="B611" s="1">
        <v>148</v>
      </c>
      <c r="C611" s="26" t="s">
        <v>10616</v>
      </c>
      <c r="D611" t="s">
        <v>506</v>
      </c>
      <c r="E611" s="27" t="s">
        <v>10617</v>
      </c>
      <c r="F611" s="28" t="s">
        <v>1626</v>
      </c>
      <c r="G611" s="29">
        <v>38.668999999999997</v>
      </c>
      <c r="H611" s="28">
        <v>0</v>
      </c>
      <c r="I611" s="30">
        <f>ROUND(G611*H611,P4)</f>
        <v>0</v>
      </c>
      <c r="L611" s="30">
        <v>0</v>
      </c>
      <c r="M611" s="24">
        <f>ROUND(G611*L611,P4)</f>
        <v>0</v>
      </c>
      <c r="N611" s="25" t="s">
        <v>6049</v>
      </c>
      <c r="O611" s="31">
        <f>M611*AA611</f>
        <v>0</v>
      </c>
      <c r="P611" s="1">
        <v>3</v>
      </c>
      <c r="AA611" s="1">
        <f>IF(P611=1,$O$3,IF(P611=2,$O$4,$O$5))</f>
        <v>0</v>
      </c>
    </row>
    <row r="612">
      <c r="A612" s="1" t="s">
        <v>510</v>
      </c>
      <c r="E612" s="27" t="s">
        <v>506</v>
      </c>
    </row>
    <row r="613" ht="25.5">
      <c r="A613" s="1" t="s">
        <v>511</v>
      </c>
      <c r="E613" s="32" t="s">
        <v>10599</v>
      </c>
    </row>
    <row r="614" ht="25.5">
      <c r="A614" s="1" t="s">
        <v>513</v>
      </c>
      <c r="E614" s="27" t="s">
        <v>6051</v>
      </c>
    </row>
    <row r="615">
      <c r="A615" s="1" t="s">
        <v>504</v>
      </c>
      <c r="B615" s="1">
        <v>149</v>
      </c>
      <c r="C615" s="26" t="s">
        <v>10618</v>
      </c>
      <c r="D615" t="s">
        <v>506</v>
      </c>
      <c r="E615" s="27" t="s">
        <v>10619</v>
      </c>
      <c r="F615" s="28" t="s">
        <v>519</v>
      </c>
      <c r="G615" s="29">
        <v>409.89100000000002</v>
      </c>
      <c r="H615" s="28">
        <v>0.0043</v>
      </c>
      <c r="I615" s="30">
        <f>ROUND(G615*H615,P4)</f>
        <v>0</v>
      </c>
      <c r="L615" s="30">
        <v>0</v>
      </c>
      <c r="M615" s="24">
        <f>ROUND(G615*L615,P4)</f>
        <v>0</v>
      </c>
      <c r="N615" s="25" t="s">
        <v>6049</v>
      </c>
      <c r="O615" s="31">
        <f>M615*AA615</f>
        <v>0</v>
      </c>
      <c r="P615" s="1">
        <v>3</v>
      </c>
      <c r="AA615" s="1">
        <f>IF(P615=1,$O$3,IF(P615=2,$O$4,$O$5))</f>
        <v>0</v>
      </c>
    </row>
    <row r="616">
      <c r="A616" s="1" t="s">
        <v>510</v>
      </c>
      <c r="E616" s="27" t="s">
        <v>506</v>
      </c>
    </row>
    <row r="617" ht="25.5">
      <c r="A617" s="1" t="s">
        <v>511</v>
      </c>
      <c r="E617" s="32" t="s">
        <v>10620</v>
      </c>
    </row>
    <row r="618" ht="25.5">
      <c r="A618" s="1" t="s">
        <v>513</v>
      </c>
      <c r="E618" s="27" t="s">
        <v>6051</v>
      </c>
    </row>
    <row r="619">
      <c r="A619" s="1" t="s">
        <v>504</v>
      </c>
      <c r="B619" s="1">
        <v>150</v>
      </c>
      <c r="C619" s="26" t="s">
        <v>9415</v>
      </c>
      <c r="D619" t="s">
        <v>506</v>
      </c>
      <c r="E619" s="27" t="s">
        <v>9416</v>
      </c>
      <c r="F619" s="28" t="s">
        <v>564</v>
      </c>
      <c r="G619" s="29">
        <v>14.4</v>
      </c>
      <c r="H619" s="28">
        <v>1.4E-05</v>
      </c>
      <c r="I619" s="30">
        <f>ROUND(G619*H619,P4)</f>
        <v>0</v>
      </c>
      <c r="L619" s="30">
        <v>0</v>
      </c>
      <c r="M619" s="24">
        <f>ROUND(G619*L619,P4)</f>
        <v>0</v>
      </c>
      <c r="N619" s="25" t="s">
        <v>6049</v>
      </c>
      <c r="O619" s="31">
        <f>M619*AA619</f>
        <v>0</v>
      </c>
      <c r="P619" s="1">
        <v>3</v>
      </c>
      <c r="AA619" s="1">
        <f>IF(P619=1,$O$3,IF(P619=2,$O$4,$O$5))</f>
        <v>0</v>
      </c>
    </row>
    <row r="620">
      <c r="A620" s="1" t="s">
        <v>510</v>
      </c>
      <c r="E620" s="27" t="s">
        <v>506</v>
      </c>
    </row>
    <row r="621" ht="25.5">
      <c r="A621" s="1" t="s">
        <v>511</v>
      </c>
      <c r="E621" s="32" t="s">
        <v>10621</v>
      </c>
    </row>
    <row r="622" ht="25.5">
      <c r="A622" s="1" t="s">
        <v>513</v>
      </c>
      <c r="E622" s="27" t="s">
        <v>6051</v>
      </c>
    </row>
    <row r="623">
      <c r="A623" s="1" t="s">
        <v>504</v>
      </c>
      <c r="B623" s="1">
        <v>151</v>
      </c>
      <c r="C623" s="26" t="s">
        <v>9418</v>
      </c>
      <c r="D623" t="s">
        <v>506</v>
      </c>
      <c r="E623" s="27" t="s">
        <v>9419</v>
      </c>
      <c r="F623" s="28" t="s">
        <v>564</v>
      </c>
      <c r="G623" s="29">
        <v>14.832000000000001</v>
      </c>
      <c r="H623" s="28">
        <v>0.00020000000000000001</v>
      </c>
      <c r="I623" s="30">
        <f>ROUND(G623*H623,P4)</f>
        <v>0</v>
      </c>
      <c r="L623" s="30">
        <v>0</v>
      </c>
      <c r="M623" s="24">
        <f>ROUND(G623*L623,P4)</f>
        <v>0</v>
      </c>
      <c r="N623" s="25" t="s">
        <v>6049</v>
      </c>
      <c r="O623" s="31">
        <f>M623*AA623</f>
        <v>0</v>
      </c>
      <c r="P623" s="1">
        <v>3</v>
      </c>
      <c r="AA623" s="1">
        <f>IF(P623=1,$O$3,IF(P623=2,$O$4,$O$5))</f>
        <v>0</v>
      </c>
    </row>
    <row r="624">
      <c r="A624" s="1" t="s">
        <v>510</v>
      </c>
      <c r="E624" s="27" t="s">
        <v>506</v>
      </c>
    </row>
    <row r="625" ht="25.5">
      <c r="A625" s="1" t="s">
        <v>511</v>
      </c>
      <c r="E625" s="32" t="s">
        <v>10622</v>
      </c>
    </row>
    <row r="626" ht="25.5">
      <c r="A626" s="1" t="s">
        <v>513</v>
      </c>
      <c r="E626" s="27" t="s">
        <v>6051</v>
      </c>
    </row>
    <row r="627" ht="25.5">
      <c r="A627" s="1" t="s">
        <v>504</v>
      </c>
      <c r="B627" s="1">
        <v>152</v>
      </c>
      <c r="C627" s="26" t="s">
        <v>9425</v>
      </c>
      <c r="D627" t="s">
        <v>506</v>
      </c>
      <c r="E627" s="27" t="s">
        <v>9426</v>
      </c>
      <c r="F627" s="28" t="s">
        <v>564</v>
      </c>
      <c r="G627" s="29">
        <v>6.8200000000000003</v>
      </c>
      <c r="H627" s="28">
        <v>0.012248</v>
      </c>
      <c r="I627" s="30">
        <f>ROUND(G627*H627,P4)</f>
        <v>0</v>
      </c>
      <c r="L627" s="30">
        <v>0</v>
      </c>
      <c r="M627" s="24">
        <f>ROUND(G627*L627,P4)</f>
        <v>0</v>
      </c>
      <c r="N627" s="25" t="s">
        <v>6049</v>
      </c>
      <c r="O627" s="31">
        <f>M627*AA627</f>
        <v>0</v>
      </c>
      <c r="P627" s="1">
        <v>3</v>
      </c>
      <c r="AA627" s="1">
        <f>IF(P627=1,$O$3,IF(P627=2,$O$4,$O$5))</f>
        <v>0</v>
      </c>
    </row>
    <row r="628">
      <c r="A628" s="1" t="s">
        <v>510</v>
      </c>
      <c r="E628" s="27" t="s">
        <v>506</v>
      </c>
    </row>
    <row r="629" ht="25.5">
      <c r="A629" s="1" t="s">
        <v>511</v>
      </c>
      <c r="E629" s="32" t="s">
        <v>10623</v>
      </c>
    </row>
    <row r="630" ht="25.5">
      <c r="A630" s="1" t="s">
        <v>513</v>
      </c>
      <c r="E630" s="27" t="s">
        <v>6051</v>
      </c>
    </row>
    <row r="631" ht="25.5">
      <c r="A631" s="1" t="s">
        <v>504</v>
      </c>
      <c r="B631" s="1">
        <v>153</v>
      </c>
      <c r="C631" s="26" t="s">
        <v>9428</v>
      </c>
      <c r="D631" t="s">
        <v>506</v>
      </c>
      <c r="E631" s="27" t="s">
        <v>9429</v>
      </c>
      <c r="F631" s="28" t="s">
        <v>564</v>
      </c>
      <c r="G631" s="29">
        <v>11.34</v>
      </c>
      <c r="H631" s="28">
        <v>0.023059</v>
      </c>
      <c r="I631" s="30">
        <f>ROUND(G631*H631,P4)</f>
        <v>0</v>
      </c>
      <c r="L631" s="30">
        <v>0</v>
      </c>
      <c r="M631" s="24">
        <f>ROUND(G631*L631,P4)</f>
        <v>0</v>
      </c>
      <c r="N631" s="25" t="s">
        <v>6049</v>
      </c>
      <c r="O631" s="31">
        <f>M631*AA631</f>
        <v>0</v>
      </c>
      <c r="P631" s="1">
        <v>3</v>
      </c>
      <c r="AA631" s="1">
        <f>IF(P631=1,$O$3,IF(P631=2,$O$4,$O$5))</f>
        <v>0</v>
      </c>
    </row>
    <row r="632">
      <c r="A632" s="1" t="s">
        <v>510</v>
      </c>
      <c r="E632" s="27" t="s">
        <v>506</v>
      </c>
    </row>
    <row r="633" ht="25.5">
      <c r="A633" s="1" t="s">
        <v>511</v>
      </c>
      <c r="E633" s="32" t="s">
        <v>10624</v>
      </c>
    </row>
    <row r="634" ht="25.5">
      <c r="A634" s="1" t="s">
        <v>513</v>
      </c>
      <c r="E634" s="27" t="s">
        <v>6051</v>
      </c>
    </row>
    <row r="635" ht="38.25">
      <c r="A635" s="1" t="s">
        <v>504</v>
      </c>
      <c r="B635" s="1">
        <v>154</v>
      </c>
      <c r="C635" s="26" t="s">
        <v>9431</v>
      </c>
      <c r="D635" t="s">
        <v>506</v>
      </c>
      <c r="E635" s="27" t="s">
        <v>9432</v>
      </c>
      <c r="F635" s="28" t="s">
        <v>519</v>
      </c>
      <c r="G635" s="29">
        <v>14</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5.5">
      <c r="A637" s="1" t="s">
        <v>511</v>
      </c>
      <c r="E637" s="32" t="s">
        <v>1687</v>
      </c>
    </row>
    <row r="638" ht="25.5">
      <c r="A638" s="1" t="s">
        <v>513</v>
      </c>
      <c r="E638" s="27" t="s">
        <v>6051</v>
      </c>
    </row>
    <row r="639">
      <c r="A639" s="1" t="s">
        <v>504</v>
      </c>
      <c r="B639" s="1">
        <v>155</v>
      </c>
      <c r="C639" s="26" t="s">
        <v>9433</v>
      </c>
      <c r="D639" t="s">
        <v>506</v>
      </c>
      <c r="E639" s="27" t="s">
        <v>9434</v>
      </c>
      <c r="F639" s="28" t="s">
        <v>519</v>
      </c>
      <c r="G639" s="29">
        <v>14.42</v>
      </c>
      <c r="H639" s="28">
        <v>0.0058999999999999999</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5.5">
      <c r="A641" s="1" t="s">
        <v>511</v>
      </c>
      <c r="E641" s="32" t="s">
        <v>10625</v>
      </c>
    </row>
    <row r="642" ht="25.5">
      <c r="A642" s="1" t="s">
        <v>513</v>
      </c>
      <c r="E642" s="27" t="s">
        <v>6051</v>
      </c>
    </row>
    <row r="643">
      <c r="A643" s="1" t="s">
        <v>504</v>
      </c>
      <c r="B643" s="1">
        <v>156</v>
      </c>
      <c r="C643" s="26" t="s">
        <v>9450</v>
      </c>
      <c r="D643" t="s">
        <v>506</v>
      </c>
      <c r="E643" s="27" t="s">
        <v>9451</v>
      </c>
      <c r="F643" s="28" t="s">
        <v>519</v>
      </c>
      <c r="G643" s="29">
        <v>30</v>
      </c>
      <c r="H643" s="28">
        <v>0</v>
      </c>
      <c r="I643" s="30">
        <f>ROUND(G643*H643,P4)</f>
        <v>0</v>
      </c>
      <c r="L643" s="30">
        <v>0</v>
      </c>
      <c r="M643" s="24">
        <f>ROUND(G643*L643,P4)</f>
        <v>0</v>
      </c>
      <c r="N643" s="25" t="s">
        <v>6049</v>
      </c>
      <c r="O643" s="31">
        <f>M643*AA643</f>
        <v>0</v>
      </c>
      <c r="P643" s="1">
        <v>3</v>
      </c>
      <c r="AA643" s="1">
        <f>IF(P643=1,$O$3,IF(P643=2,$O$4,$O$5))</f>
        <v>0</v>
      </c>
    </row>
    <row r="644">
      <c r="A644" s="1" t="s">
        <v>510</v>
      </c>
      <c r="E644" s="27" t="s">
        <v>506</v>
      </c>
    </row>
    <row r="645" ht="25.5">
      <c r="A645" s="1" t="s">
        <v>511</v>
      </c>
      <c r="E645" s="32" t="s">
        <v>10626</v>
      </c>
    </row>
    <row r="646" ht="25.5">
      <c r="A646" s="1" t="s">
        <v>513</v>
      </c>
      <c r="E646" s="27" t="s">
        <v>6051</v>
      </c>
    </row>
    <row r="647">
      <c r="A647" s="1" t="s">
        <v>504</v>
      </c>
      <c r="B647" s="1">
        <v>157</v>
      </c>
      <c r="C647" s="26" t="s">
        <v>9453</v>
      </c>
      <c r="D647" t="s">
        <v>506</v>
      </c>
      <c r="E647" s="27" t="s">
        <v>9454</v>
      </c>
      <c r="F647" s="28" t="s">
        <v>519</v>
      </c>
      <c r="G647" s="29">
        <v>30</v>
      </c>
      <c r="H647" s="28">
        <v>0.00020000000000000001</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5.5">
      <c r="A649" s="1" t="s">
        <v>511</v>
      </c>
      <c r="E649" s="32" t="s">
        <v>936</v>
      </c>
    </row>
    <row r="650" ht="25.5">
      <c r="A650" s="1" t="s">
        <v>513</v>
      </c>
      <c r="E650" s="27" t="s">
        <v>6051</v>
      </c>
    </row>
    <row r="651">
      <c r="A651" s="1" t="s">
        <v>504</v>
      </c>
      <c r="B651" s="1">
        <v>158</v>
      </c>
      <c r="C651" s="26" t="s">
        <v>9456</v>
      </c>
      <c r="D651" t="s">
        <v>506</v>
      </c>
      <c r="E651" s="27" t="s">
        <v>9457</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5.5">
      <c r="A653" s="1" t="s">
        <v>511</v>
      </c>
      <c r="E653" s="32" t="s">
        <v>10626</v>
      </c>
    </row>
    <row r="654">
      <c r="A654" s="1" t="s">
        <v>513</v>
      </c>
      <c r="E654" s="27" t="s">
        <v>506</v>
      </c>
    </row>
    <row r="655">
      <c r="A655" s="1" t="s">
        <v>504</v>
      </c>
      <c r="B655" s="1">
        <v>159</v>
      </c>
      <c r="C655" s="26" t="s">
        <v>9458</v>
      </c>
      <c r="D655" t="s">
        <v>506</v>
      </c>
      <c r="E655" s="27" t="s">
        <v>9459</v>
      </c>
      <c r="F655" s="28" t="s">
        <v>519</v>
      </c>
      <c r="G655" s="29">
        <v>30.899999999999999</v>
      </c>
      <c r="H655" s="28">
        <v>0.0047000000000000002</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5.5">
      <c r="A657" s="1" t="s">
        <v>511</v>
      </c>
      <c r="E657" s="32" t="s">
        <v>9435</v>
      </c>
    </row>
    <row r="658" ht="25.5">
      <c r="A658" s="1" t="s">
        <v>513</v>
      </c>
      <c r="E658" s="27" t="s">
        <v>6051</v>
      </c>
    </row>
    <row r="659">
      <c r="A659" s="1" t="s">
        <v>504</v>
      </c>
      <c r="B659" s="1">
        <v>160</v>
      </c>
      <c r="C659" s="26" t="s">
        <v>9461</v>
      </c>
      <c r="D659" t="s">
        <v>506</v>
      </c>
      <c r="E659" s="27" t="s">
        <v>9462</v>
      </c>
      <c r="F659" s="28" t="s">
        <v>519</v>
      </c>
      <c r="G659" s="29">
        <v>4</v>
      </c>
      <c r="H659" s="28">
        <v>0</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5.5">
      <c r="A661" s="1" t="s">
        <v>511</v>
      </c>
      <c r="E661" s="32" t="s">
        <v>10627</v>
      </c>
    </row>
    <row r="662" ht="25.5">
      <c r="A662" s="1" t="s">
        <v>513</v>
      </c>
      <c r="E662" s="27" t="s">
        <v>6051</v>
      </c>
    </row>
    <row r="663">
      <c r="A663" s="1" t="s">
        <v>504</v>
      </c>
      <c r="B663" s="1">
        <v>161</v>
      </c>
      <c r="C663" s="26" t="s">
        <v>9464</v>
      </c>
      <c r="D663" t="s">
        <v>506</v>
      </c>
      <c r="E663" s="27" t="s">
        <v>9465</v>
      </c>
      <c r="F663" s="28" t="s">
        <v>4576</v>
      </c>
      <c r="G663" s="29">
        <v>4</v>
      </c>
      <c r="H663" s="28">
        <v>0.00059999999999999995</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5.5">
      <c r="A665" s="1" t="s">
        <v>511</v>
      </c>
      <c r="E665" s="32" t="s">
        <v>541</v>
      </c>
    </row>
    <row r="666" ht="25.5">
      <c r="A666" s="1" t="s">
        <v>513</v>
      </c>
      <c r="E666" s="27" t="s">
        <v>6051</v>
      </c>
    </row>
    <row r="667" ht="25.5">
      <c r="A667" s="1" t="s">
        <v>504</v>
      </c>
      <c r="B667" s="1">
        <v>162</v>
      </c>
      <c r="C667" s="26" t="s">
        <v>9466</v>
      </c>
      <c r="D667" t="s">
        <v>506</v>
      </c>
      <c r="E667" s="27" t="s">
        <v>9467</v>
      </c>
      <c r="F667" s="28" t="s">
        <v>1626</v>
      </c>
      <c r="G667" s="29">
        <v>38.668999999999997</v>
      </c>
      <c r="H667" s="28">
        <v>0</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5.5">
      <c r="A669" s="1" t="s">
        <v>511</v>
      </c>
      <c r="E669" s="32" t="s">
        <v>10599</v>
      </c>
    </row>
    <row r="670" ht="25.5">
      <c r="A670" s="1" t="s">
        <v>513</v>
      </c>
      <c r="E670" s="27" t="s">
        <v>6051</v>
      </c>
    </row>
    <row r="671" ht="25.5">
      <c r="A671" s="1" t="s">
        <v>504</v>
      </c>
      <c r="B671" s="1">
        <v>163</v>
      </c>
      <c r="C671" s="26" t="s">
        <v>9468</v>
      </c>
      <c r="D671" t="s">
        <v>506</v>
      </c>
      <c r="E671" s="27" t="s">
        <v>9469</v>
      </c>
      <c r="F671" s="28" t="s">
        <v>1626</v>
      </c>
      <c r="G671" s="29">
        <v>42.536000000000001</v>
      </c>
      <c r="H671" s="28">
        <v>0.00013999999999999999</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5.5">
      <c r="A673" s="1" t="s">
        <v>511</v>
      </c>
      <c r="E673" s="32" t="s">
        <v>10628</v>
      </c>
    </row>
    <row r="674" ht="25.5">
      <c r="A674" s="1" t="s">
        <v>513</v>
      </c>
      <c r="E674" s="27" t="s">
        <v>6051</v>
      </c>
    </row>
    <row r="675">
      <c r="A675" s="1" t="s">
        <v>501</v>
      </c>
      <c r="C675" s="22" t="s">
        <v>9471</v>
      </c>
      <c r="E675" s="23" t="s">
        <v>9472</v>
      </c>
      <c r="L675" s="24">
        <f>SUMIFS(L676:L727,A676:A727,"P")</f>
        <v>0</v>
      </c>
      <c r="M675" s="24">
        <f>SUMIFS(M676:M727,A676:A727,"P")</f>
        <v>0</v>
      </c>
      <c r="N675" s="25"/>
    </row>
    <row r="676" ht="25.5">
      <c r="A676" s="1" t="s">
        <v>504</v>
      </c>
      <c r="B676" s="1">
        <v>164</v>
      </c>
      <c r="C676" s="26" t="s">
        <v>10187</v>
      </c>
      <c r="D676" t="s">
        <v>506</v>
      </c>
      <c r="E676" s="27" t="s">
        <v>10188</v>
      </c>
      <c r="F676" s="28" t="s">
        <v>1626</v>
      </c>
      <c r="G676" s="29">
        <v>8.9399999999999995</v>
      </c>
      <c r="H676" s="28">
        <v>0</v>
      </c>
      <c r="I676" s="30">
        <f>ROUND(G676*H676,P4)</f>
        <v>0</v>
      </c>
      <c r="L676" s="30">
        <v>0</v>
      </c>
      <c r="M676" s="24">
        <f>ROUND(G676*L676,P4)</f>
        <v>0</v>
      </c>
      <c r="N676" s="25" t="s">
        <v>6049</v>
      </c>
      <c r="O676" s="31">
        <f>M676*AA676</f>
        <v>0</v>
      </c>
      <c r="P676" s="1">
        <v>3</v>
      </c>
      <c r="AA676" s="1">
        <f>IF(P676=1,$O$3,IF(P676=2,$O$4,$O$5))</f>
        <v>0</v>
      </c>
    </row>
    <row r="677">
      <c r="A677" s="1" t="s">
        <v>510</v>
      </c>
      <c r="E677" s="27" t="s">
        <v>506</v>
      </c>
    </row>
    <row r="678" ht="25.5">
      <c r="A678" s="1" t="s">
        <v>511</v>
      </c>
      <c r="E678" s="32" t="s">
        <v>10629</v>
      </c>
    </row>
    <row r="679" ht="25.5">
      <c r="A679" s="1" t="s">
        <v>513</v>
      </c>
      <c r="E679" s="27" t="s">
        <v>6051</v>
      </c>
    </row>
    <row r="680">
      <c r="A680" s="1" t="s">
        <v>504</v>
      </c>
      <c r="B680" s="1">
        <v>165</v>
      </c>
      <c r="C680" s="26" t="s">
        <v>9481</v>
      </c>
      <c r="D680" t="s">
        <v>506</v>
      </c>
      <c r="E680" s="27" t="s">
        <v>9482</v>
      </c>
      <c r="F680" s="28" t="s">
        <v>1626</v>
      </c>
      <c r="G680" s="29">
        <v>9.8339999999999996</v>
      </c>
      <c r="H680" s="28">
        <v>0.0093100000000000006</v>
      </c>
      <c r="I680" s="30">
        <f>ROUND(G680*H680,P4)</f>
        <v>0</v>
      </c>
      <c r="L680" s="30">
        <v>0</v>
      </c>
      <c r="M680" s="24">
        <f>ROUND(G680*L680,P4)</f>
        <v>0</v>
      </c>
      <c r="N680" s="25" t="s">
        <v>6049</v>
      </c>
      <c r="O680" s="31">
        <f>M680*AA680</f>
        <v>0</v>
      </c>
      <c r="P680" s="1">
        <v>3</v>
      </c>
      <c r="AA680" s="1">
        <f>IF(P680=1,$O$3,IF(P680=2,$O$4,$O$5))</f>
        <v>0</v>
      </c>
    </row>
    <row r="681">
      <c r="A681" s="1" t="s">
        <v>510</v>
      </c>
      <c r="E681" s="27" t="s">
        <v>506</v>
      </c>
    </row>
    <row r="682" ht="25.5">
      <c r="A682" s="1" t="s">
        <v>511</v>
      </c>
      <c r="E682" s="32" t="s">
        <v>9483</v>
      </c>
    </row>
    <row r="683" ht="25.5">
      <c r="A683" s="1" t="s">
        <v>513</v>
      </c>
      <c r="E683" s="27" t="s">
        <v>6051</v>
      </c>
    </row>
    <row r="684">
      <c r="A684" s="1" t="s">
        <v>504</v>
      </c>
      <c r="B684" s="1">
        <v>166</v>
      </c>
      <c r="C684" s="26" t="s">
        <v>10192</v>
      </c>
      <c r="D684" t="s">
        <v>506</v>
      </c>
      <c r="E684" s="27" t="s">
        <v>10193</v>
      </c>
      <c r="F684" s="28" t="s">
        <v>564</v>
      </c>
      <c r="G684" s="29">
        <v>58.600000000000001</v>
      </c>
      <c r="H684" s="28">
        <v>0</v>
      </c>
      <c r="I684" s="30">
        <f>ROUND(G684*H684,P4)</f>
        <v>0</v>
      </c>
      <c r="L684" s="30">
        <v>0</v>
      </c>
      <c r="M684" s="24">
        <f>ROUND(G684*L684,P4)</f>
        <v>0</v>
      </c>
      <c r="N684" s="25" t="s">
        <v>6049</v>
      </c>
      <c r="O684" s="31">
        <f>M684*AA684</f>
        <v>0</v>
      </c>
      <c r="P684" s="1">
        <v>3</v>
      </c>
      <c r="AA684" s="1">
        <f>IF(P684=1,$O$3,IF(P684=2,$O$4,$O$5))</f>
        <v>0</v>
      </c>
    </row>
    <row r="685">
      <c r="A685" s="1" t="s">
        <v>510</v>
      </c>
      <c r="E685" s="27" t="s">
        <v>506</v>
      </c>
    </row>
    <row r="686" ht="38.25">
      <c r="A686" s="1" t="s">
        <v>511</v>
      </c>
      <c r="E686" s="32" t="s">
        <v>10630</v>
      </c>
    </row>
    <row r="687" ht="25.5">
      <c r="A687" s="1" t="s">
        <v>513</v>
      </c>
      <c r="E687" s="27" t="s">
        <v>6051</v>
      </c>
    </row>
    <row r="688">
      <c r="A688" s="1" t="s">
        <v>504</v>
      </c>
      <c r="B688" s="1">
        <v>167</v>
      </c>
      <c r="C688" s="26" t="s">
        <v>9348</v>
      </c>
      <c r="D688" t="s">
        <v>604</v>
      </c>
      <c r="E688" s="27" t="s">
        <v>9349</v>
      </c>
      <c r="F688" s="28" t="s">
        <v>560</v>
      </c>
      <c r="G688" s="29">
        <v>0.182</v>
      </c>
      <c r="H688" s="28">
        <v>0.55000000000000004</v>
      </c>
      <c r="I688" s="30">
        <f>ROUND(G688*H688,P4)</f>
        <v>0</v>
      </c>
      <c r="L688" s="30">
        <v>0</v>
      </c>
      <c r="M688" s="24">
        <f>ROUND(G688*L688,P4)</f>
        <v>0</v>
      </c>
      <c r="N688" s="25" t="s">
        <v>6049</v>
      </c>
      <c r="O688" s="31">
        <f>M688*AA688</f>
        <v>0</v>
      </c>
      <c r="P688" s="1">
        <v>3</v>
      </c>
      <c r="AA688" s="1">
        <f>IF(P688=1,$O$3,IF(P688=2,$O$4,$O$5))</f>
        <v>0</v>
      </c>
    </row>
    <row r="689">
      <c r="A689" s="1" t="s">
        <v>510</v>
      </c>
      <c r="E689" s="27" t="s">
        <v>506</v>
      </c>
    </row>
    <row r="690" ht="38.25">
      <c r="A690" s="1" t="s">
        <v>511</v>
      </c>
      <c r="E690" s="32" t="s">
        <v>10631</v>
      </c>
    </row>
    <row r="691" ht="25.5">
      <c r="A691" s="1" t="s">
        <v>513</v>
      </c>
      <c r="E691" s="27" t="s">
        <v>6051</v>
      </c>
    </row>
    <row r="692" ht="25.5">
      <c r="A692" s="1" t="s">
        <v>504</v>
      </c>
      <c r="B692" s="1">
        <v>168</v>
      </c>
      <c r="C692" s="26" t="s">
        <v>10632</v>
      </c>
      <c r="D692" t="s">
        <v>506</v>
      </c>
      <c r="E692" s="27" t="s">
        <v>10633</v>
      </c>
      <c r="F692" s="28" t="s">
        <v>1626</v>
      </c>
      <c r="G692" s="29">
        <v>6.1379999999999999</v>
      </c>
      <c r="H692" s="28">
        <v>0</v>
      </c>
      <c r="I692" s="30">
        <f>ROUND(G692*H692,P4)</f>
        <v>0</v>
      </c>
      <c r="L692" s="30">
        <v>0</v>
      </c>
      <c r="M692" s="24">
        <f>ROUND(G692*L692,P4)</f>
        <v>0</v>
      </c>
      <c r="N692" s="25" t="s">
        <v>6049</v>
      </c>
      <c r="O692" s="31">
        <f>M692*AA692</f>
        <v>0</v>
      </c>
      <c r="P692" s="1">
        <v>3</v>
      </c>
      <c r="AA692" s="1">
        <f>IF(P692=1,$O$3,IF(P692=2,$O$4,$O$5))</f>
        <v>0</v>
      </c>
    </row>
    <row r="693">
      <c r="A693" s="1" t="s">
        <v>510</v>
      </c>
      <c r="E693" s="27" t="s">
        <v>506</v>
      </c>
    </row>
    <row r="694" ht="25.5">
      <c r="A694" s="1" t="s">
        <v>511</v>
      </c>
      <c r="E694" s="32" t="s">
        <v>10634</v>
      </c>
    </row>
    <row r="695" ht="25.5">
      <c r="A695" s="1" t="s">
        <v>513</v>
      </c>
      <c r="E695" s="27" t="s">
        <v>6051</v>
      </c>
    </row>
    <row r="696">
      <c r="A696" s="1" t="s">
        <v>504</v>
      </c>
      <c r="B696" s="1">
        <v>169</v>
      </c>
      <c r="C696" s="26" t="s">
        <v>10190</v>
      </c>
      <c r="D696" t="s">
        <v>506</v>
      </c>
      <c r="E696" s="27" t="s">
        <v>9482</v>
      </c>
      <c r="F696" s="28" t="s">
        <v>1626</v>
      </c>
      <c r="G696" s="29">
        <v>6.7519999999999998</v>
      </c>
      <c r="H696" s="28">
        <v>0.0093100000000000006</v>
      </c>
      <c r="I696" s="30">
        <f>ROUND(G696*H696,P4)</f>
        <v>0</v>
      </c>
      <c r="L696" s="30">
        <v>0</v>
      </c>
      <c r="M696" s="24">
        <f>ROUND(G696*L696,P4)</f>
        <v>0</v>
      </c>
      <c r="N696" s="25" t="s">
        <v>6049</v>
      </c>
      <c r="O696" s="31">
        <f>M696*AA696</f>
        <v>0</v>
      </c>
      <c r="P696" s="1">
        <v>3</v>
      </c>
      <c r="AA696" s="1">
        <f>IF(P696=1,$O$3,IF(P696=2,$O$4,$O$5))</f>
        <v>0</v>
      </c>
    </row>
    <row r="697">
      <c r="A697" s="1" t="s">
        <v>510</v>
      </c>
      <c r="E697" s="27" t="s">
        <v>506</v>
      </c>
    </row>
    <row r="698" ht="25.5">
      <c r="A698" s="1" t="s">
        <v>511</v>
      </c>
      <c r="E698" s="32" t="s">
        <v>10635</v>
      </c>
    </row>
    <row r="699" ht="25.5">
      <c r="A699" s="1" t="s">
        <v>513</v>
      </c>
      <c r="E699" s="27" t="s">
        <v>6051</v>
      </c>
    </row>
    <row r="700">
      <c r="A700" s="1" t="s">
        <v>504</v>
      </c>
      <c r="B700" s="1">
        <v>170</v>
      </c>
      <c r="C700" s="26" t="s">
        <v>9529</v>
      </c>
      <c r="D700" t="s">
        <v>506</v>
      </c>
      <c r="E700" s="27" t="s">
        <v>9530</v>
      </c>
      <c r="F700" s="28" t="s">
        <v>519</v>
      </c>
      <c r="G700" s="29">
        <v>2</v>
      </c>
      <c r="H700" s="28">
        <v>0</v>
      </c>
      <c r="I700" s="30">
        <f>ROUND(G700*H700,P4)</f>
        <v>0</v>
      </c>
      <c r="L700" s="30">
        <v>0</v>
      </c>
      <c r="M700" s="24">
        <f>ROUND(G700*L700,P4)</f>
        <v>0</v>
      </c>
      <c r="N700" s="25" t="s">
        <v>6049</v>
      </c>
      <c r="O700" s="31">
        <f>M700*AA700</f>
        <v>0</v>
      </c>
      <c r="P700" s="1">
        <v>3</v>
      </c>
      <c r="AA700" s="1">
        <f>IF(P700=1,$O$3,IF(P700=2,$O$4,$O$5))</f>
        <v>0</v>
      </c>
    </row>
    <row r="701">
      <c r="A701" s="1" t="s">
        <v>510</v>
      </c>
      <c r="E701" s="27" t="s">
        <v>506</v>
      </c>
    </row>
    <row r="702" ht="25.5">
      <c r="A702" s="1" t="s">
        <v>511</v>
      </c>
      <c r="E702" s="32" t="s">
        <v>10636</v>
      </c>
    </row>
    <row r="703" ht="25.5">
      <c r="A703" s="1" t="s">
        <v>513</v>
      </c>
      <c r="E703" s="27" t="s">
        <v>6051</v>
      </c>
    </row>
    <row r="704">
      <c r="A704" s="1" t="s">
        <v>504</v>
      </c>
      <c r="B704" s="1">
        <v>171</v>
      </c>
      <c r="C704" s="26" t="s">
        <v>9531</v>
      </c>
      <c r="D704" t="s">
        <v>506</v>
      </c>
      <c r="E704" s="27" t="s">
        <v>9532</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5.5">
      <c r="A706" s="1" t="s">
        <v>511</v>
      </c>
      <c r="E706" s="32" t="s">
        <v>10636</v>
      </c>
    </row>
    <row r="707">
      <c r="A707" s="1" t="s">
        <v>513</v>
      </c>
      <c r="E707" s="27" t="s">
        <v>506</v>
      </c>
    </row>
    <row r="708">
      <c r="A708" s="1" t="s">
        <v>504</v>
      </c>
      <c r="B708" s="1">
        <v>172</v>
      </c>
      <c r="C708" s="26" t="s">
        <v>9533</v>
      </c>
      <c r="D708" t="s">
        <v>506</v>
      </c>
      <c r="E708" s="27" t="s">
        <v>9534</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5.5">
      <c r="A710" s="1" t="s">
        <v>511</v>
      </c>
      <c r="E710" s="32" t="s">
        <v>10636</v>
      </c>
    </row>
    <row r="711">
      <c r="A711" s="1" t="s">
        <v>513</v>
      </c>
      <c r="E711" s="27" t="s">
        <v>506</v>
      </c>
    </row>
    <row r="712">
      <c r="A712" s="1" t="s">
        <v>504</v>
      </c>
      <c r="B712" s="1">
        <v>173</v>
      </c>
      <c r="C712" s="26" t="s">
        <v>9535</v>
      </c>
      <c r="D712" t="s">
        <v>506</v>
      </c>
      <c r="E712" s="27" t="s">
        <v>9536</v>
      </c>
      <c r="F712" s="28" t="s">
        <v>519</v>
      </c>
      <c r="G712" s="29">
        <v>2</v>
      </c>
      <c r="H712" s="28">
        <v>0</v>
      </c>
      <c r="I712" s="30">
        <f>ROUND(G712*H712,P4)</f>
        <v>0</v>
      </c>
      <c r="L712" s="30">
        <v>0</v>
      </c>
      <c r="M712" s="24">
        <f>ROUND(G712*L712,P4)</f>
        <v>0</v>
      </c>
      <c r="N712" s="25" t="s">
        <v>6049</v>
      </c>
      <c r="O712" s="31">
        <f>M712*AA712</f>
        <v>0</v>
      </c>
      <c r="P712" s="1">
        <v>3</v>
      </c>
      <c r="AA712" s="1">
        <f>IF(P712=1,$O$3,IF(P712=2,$O$4,$O$5))</f>
        <v>0</v>
      </c>
    </row>
    <row r="713">
      <c r="A713" s="1" t="s">
        <v>510</v>
      </c>
      <c r="E713" s="27" t="s">
        <v>506</v>
      </c>
    </row>
    <row r="714" ht="25.5">
      <c r="A714" s="1" t="s">
        <v>511</v>
      </c>
      <c r="E714" s="32" t="s">
        <v>10636</v>
      </c>
    </row>
    <row r="715" ht="25.5">
      <c r="A715" s="1" t="s">
        <v>513</v>
      </c>
      <c r="E715" s="27" t="s">
        <v>6051</v>
      </c>
    </row>
    <row r="716">
      <c r="A716" s="1" t="s">
        <v>504</v>
      </c>
      <c r="B716" s="1">
        <v>174</v>
      </c>
      <c r="C716" s="26" t="s">
        <v>9537</v>
      </c>
      <c r="D716" t="s">
        <v>506</v>
      </c>
      <c r="E716" s="27" t="s">
        <v>9538</v>
      </c>
      <c r="F716" s="28" t="s">
        <v>519</v>
      </c>
      <c r="G716" s="29">
        <v>2</v>
      </c>
      <c r="H716" s="28">
        <v>0.0022000000000000001</v>
      </c>
      <c r="I716" s="30">
        <f>ROUND(G716*H716,P4)</f>
        <v>0</v>
      </c>
      <c r="L716" s="30">
        <v>0</v>
      </c>
      <c r="M716" s="24">
        <f>ROUND(G716*L716,P4)</f>
        <v>0</v>
      </c>
      <c r="N716" s="25" t="s">
        <v>6049</v>
      </c>
      <c r="O716" s="31">
        <f>M716*AA716</f>
        <v>0</v>
      </c>
      <c r="P716" s="1">
        <v>3</v>
      </c>
      <c r="AA716" s="1">
        <f>IF(P716=1,$O$3,IF(P716=2,$O$4,$O$5))</f>
        <v>0</v>
      </c>
    </row>
    <row r="717">
      <c r="A717" s="1" t="s">
        <v>510</v>
      </c>
      <c r="E717" s="27" t="s">
        <v>506</v>
      </c>
    </row>
    <row r="718" ht="25.5">
      <c r="A718" s="1" t="s">
        <v>511</v>
      </c>
      <c r="E718" s="32" t="s">
        <v>10636</v>
      </c>
    </row>
    <row r="719" ht="25.5">
      <c r="A719" s="1" t="s">
        <v>513</v>
      </c>
      <c r="E719" s="27" t="s">
        <v>6051</v>
      </c>
    </row>
    <row r="720">
      <c r="A720" s="1" t="s">
        <v>504</v>
      </c>
      <c r="B720" s="1">
        <v>175</v>
      </c>
      <c r="C720" s="26" t="s">
        <v>9539</v>
      </c>
      <c r="D720" t="s">
        <v>506</v>
      </c>
      <c r="E720" s="27" t="s">
        <v>9540</v>
      </c>
      <c r="F720" s="28" t="s">
        <v>519</v>
      </c>
      <c r="G720" s="29">
        <v>2</v>
      </c>
      <c r="H720" s="28">
        <v>0</v>
      </c>
      <c r="I720" s="30">
        <f>ROUND(G720*H720,P4)</f>
        <v>0</v>
      </c>
      <c r="L720" s="30">
        <v>0</v>
      </c>
      <c r="M720" s="24">
        <f>ROUND(G720*L720,P4)</f>
        <v>0</v>
      </c>
      <c r="N720" s="25" t="s">
        <v>6049</v>
      </c>
      <c r="O720" s="31">
        <f>M720*AA720</f>
        <v>0</v>
      </c>
      <c r="P720" s="1">
        <v>3</v>
      </c>
      <c r="AA720" s="1">
        <f>IF(P720=1,$O$3,IF(P720=2,$O$4,$O$5))</f>
        <v>0</v>
      </c>
    </row>
    <row r="721">
      <c r="A721" s="1" t="s">
        <v>510</v>
      </c>
      <c r="E721" s="27" t="s">
        <v>506</v>
      </c>
    </row>
    <row r="722" ht="25.5">
      <c r="A722" s="1" t="s">
        <v>511</v>
      </c>
      <c r="E722" s="32" t="s">
        <v>10636</v>
      </c>
    </row>
    <row r="723" ht="25.5">
      <c r="A723" s="1" t="s">
        <v>513</v>
      </c>
      <c r="E723" s="27" t="s">
        <v>6051</v>
      </c>
    </row>
    <row r="724">
      <c r="A724" s="1" t="s">
        <v>504</v>
      </c>
      <c r="B724" s="1">
        <v>176</v>
      </c>
      <c r="C724" s="26" t="s">
        <v>9541</v>
      </c>
      <c r="D724" t="s">
        <v>506</v>
      </c>
      <c r="E724" s="27" t="s">
        <v>9542</v>
      </c>
      <c r="F724" s="28" t="s">
        <v>519</v>
      </c>
      <c r="G724" s="29">
        <v>2</v>
      </c>
      <c r="H724" s="28">
        <v>0.0022000000000000001</v>
      </c>
      <c r="I724" s="30">
        <f>ROUND(G724*H724,P4)</f>
        <v>0</v>
      </c>
      <c r="L724" s="30">
        <v>0</v>
      </c>
      <c r="M724" s="24">
        <f>ROUND(G724*L724,P4)</f>
        <v>0</v>
      </c>
      <c r="N724" s="25" t="s">
        <v>6049</v>
      </c>
      <c r="O724" s="31">
        <f>M724*AA724</f>
        <v>0</v>
      </c>
      <c r="P724" s="1">
        <v>3</v>
      </c>
      <c r="AA724" s="1">
        <f>IF(P724=1,$O$3,IF(P724=2,$O$4,$O$5))</f>
        <v>0</v>
      </c>
    </row>
    <row r="725">
      <c r="A725" s="1" t="s">
        <v>510</v>
      </c>
      <c r="E725" s="27" t="s">
        <v>506</v>
      </c>
    </row>
    <row r="726" ht="25.5">
      <c r="A726" s="1" t="s">
        <v>511</v>
      </c>
      <c r="E726" s="32" t="s">
        <v>10636</v>
      </c>
    </row>
    <row r="727" ht="25.5">
      <c r="A727" s="1" t="s">
        <v>513</v>
      </c>
      <c r="E727" s="27" t="s">
        <v>6051</v>
      </c>
    </row>
    <row r="728">
      <c r="A728" s="1" t="s">
        <v>501</v>
      </c>
      <c r="C728" s="22" t="s">
        <v>9558</v>
      </c>
      <c r="E728" s="23" t="s">
        <v>9559</v>
      </c>
      <c r="L728" s="24">
        <f>SUMIFS(L729:L736,A729:A736,"P")</f>
        <v>0</v>
      </c>
      <c r="M728" s="24">
        <f>SUMIFS(M729:M736,A729:A736,"P")</f>
        <v>0</v>
      </c>
      <c r="N728" s="25"/>
    </row>
    <row r="729">
      <c r="A729" s="1" t="s">
        <v>504</v>
      </c>
      <c r="B729" s="1">
        <v>177</v>
      </c>
      <c r="C729" s="26" t="s">
        <v>9594</v>
      </c>
      <c r="D729" t="s">
        <v>506</v>
      </c>
      <c r="E729" s="27" t="s">
        <v>9595</v>
      </c>
      <c r="F729" s="28" t="s">
        <v>519</v>
      </c>
      <c r="G729" s="29">
        <v>2</v>
      </c>
      <c r="H729" s="28">
        <v>0</v>
      </c>
      <c r="I729" s="30">
        <f>ROUND(G729*H729,P4)</f>
        <v>0</v>
      </c>
      <c r="L729" s="30">
        <v>0</v>
      </c>
      <c r="M729" s="24">
        <f>ROUND(G729*L729,P4)</f>
        <v>0</v>
      </c>
      <c r="N729" s="25" t="s">
        <v>6049</v>
      </c>
      <c r="O729" s="31">
        <f>M729*AA729</f>
        <v>0</v>
      </c>
      <c r="P729" s="1">
        <v>3</v>
      </c>
      <c r="AA729" s="1">
        <f>IF(P729=1,$O$3,IF(P729=2,$O$4,$O$5))</f>
        <v>0</v>
      </c>
    </row>
    <row r="730">
      <c r="A730" s="1" t="s">
        <v>510</v>
      </c>
      <c r="E730" s="27" t="s">
        <v>506</v>
      </c>
    </row>
    <row r="731" ht="25.5">
      <c r="A731" s="1" t="s">
        <v>511</v>
      </c>
      <c r="E731" s="32" t="s">
        <v>10636</v>
      </c>
    </row>
    <row r="732" ht="25.5">
      <c r="A732" s="1" t="s">
        <v>513</v>
      </c>
      <c r="E732" s="27" t="s">
        <v>6051</v>
      </c>
    </row>
    <row r="733" ht="25.5">
      <c r="A733" s="1" t="s">
        <v>504</v>
      </c>
      <c r="B733" s="1">
        <v>178</v>
      </c>
      <c r="C733" s="26" t="s">
        <v>10211</v>
      </c>
      <c r="D733" t="s">
        <v>506</v>
      </c>
      <c r="E733" s="27" t="s">
        <v>10637</v>
      </c>
      <c r="F733" s="28" t="s">
        <v>1626</v>
      </c>
      <c r="G733" s="29">
        <v>5.2800000000000002</v>
      </c>
      <c r="H733" s="28">
        <v>0.024230000000000002</v>
      </c>
      <c r="I733" s="30">
        <f>ROUND(G733*H733,P4)</f>
        <v>0</v>
      </c>
      <c r="L733" s="30">
        <v>0</v>
      </c>
      <c r="M733" s="24">
        <f>ROUND(G733*L733,P4)</f>
        <v>0</v>
      </c>
      <c r="N733" s="25" t="s">
        <v>6049</v>
      </c>
      <c r="O733" s="31">
        <f>M733*AA733</f>
        <v>0</v>
      </c>
      <c r="P733" s="1">
        <v>3</v>
      </c>
      <c r="AA733" s="1">
        <f>IF(P733=1,$O$3,IF(P733=2,$O$4,$O$5))</f>
        <v>0</v>
      </c>
    </row>
    <row r="734">
      <c r="A734" s="1" t="s">
        <v>510</v>
      </c>
      <c r="E734" s="27" t="s">
        <v>506</v>
      </c>
    </row>
    <row r="735" ht="25.5">
      <c r="A735" s="1" t="s">
        <v>511</v>
      </c>
      <c r="E735" s="32" t="s">
        <v>10638</v>
      </c>
    </row>
    <row r="736" ht="25.5">
      <c r="A736" s="1" t="s">
        <v>513</v>
      </c>
      <c r="E736" s="27" t="s">
        <v>6051</v>
      </c>
    </row>
    <row r="737">
      <c r="A737" s="1" t="s">
        <v>501</v>
      </c>
      <c r="C737" s="22" t="s">
        <v>9673</v>
      </c>
      <c r="E737" s="23" t="s">
        <v>9674</v>
      </c>
      <c r="L737" s="24">
        <f>SUMIFS(L738:L765,A738:A765,"P")</f>
        <v>0</v>
      </c>
      <c r="M737" s="24">
        <f>SUMIFS(M738:M765,A738:A765,"P")</f>
        <v>0</v>
      </c>
      <c r="N737" s="25"/>
    </row>
    <row r="738">
      <c r="A738" s="1" t="s">
        <v>504</v>
      </c>
      <c r="B738" s="1">
        <v>179</v>
      </c>
      <c r="C738" s="26" t="s">
        <v>9675</v>
      </c>
      <c r="D738" t="s">
        <v>506</v>
      </c>
      <c r="E738" s="27" t="s">
        <v>9676</v>
      </c>
      <c r="F738" s="28" t="s">
        <v>1626</v>
      </c>
      <c r="G738" s="29">
        <v>23.559999999999999</v>
      </c>
      <c r="H738" s="28">
        <v>0</v>
      </c>
      <c r="I738" s="30">
        <f>ROUND(G738*H738,P4)</f>
        <v>0</v>
      </c>
      <c r="L738" s="30">
        <v>0</v>
      </c>
      <c r="M738" s="24">
        <f>ROUND(G738*L738,P4)</f>
        <v>0</v>
      </c>
      <c r="N738" s="25" t="s">
        <v>6049</v>
      </c>
      <c r="O738" s="31">
        <f>M738*AA738</f>
        <v>0</v>
      </c>
      <c r="P738" s="1">
        <v>3</v>
      </c>
      <c r="AA738" s="1">
        <f>IF(P738=1,$O$3,IF(P738=2,$O$4,$O$5))</f>
        <v>0</v>
      </c>
    </row>
    <row r="739">
      <c r="A739" s="1" t="s">
        <v>510</v>
      </c>
      <c r="E739" s="27" t="s">
        <v>506</v>
      </c>
    </row>
    <row r="740" ht="38.25">
      <c r="A740" s="1" t="s">
        <v>511</v>
      </c>
      <c r="E740" s="32" t="s">
        <v>10639</v>
      </c>
    </row>
    <row r="741" ht="25.5">
      <c r="A741" s="1" t="s">
        <v>513</v>
      </c>
      <c r="E741" s="27" t="s">
        <v>6051</v>
      </c>
    </row>
    <row r="742" ht="25.5">
      <c r="A742" s="1" t="s">
        <v>504</v>
      </c>
      <c r="B742" s="1">
        <v>180</v>
      </c>
      <c r="C742" s="26" t="s">
        <v>10640</v>
      </c>
      <c r="D742" t="s">
        <v>506</v>
      </c>
      <c r="E742" s="27" t="s">
        <v>10641</v>
      </c>
      <c r="F742" s="28" t="s">
        <v>1626</v>
      </c>
      <c r="G742" s="29">
        <v>23.559999999999999</v>
      </c>
      <c r="H742" s="28">
        <v>0.00315</v>
      </c>
      <c r="I742" s="30">
        <f>ROUND(G742*H742,P4)</f>
        <v>0</v>
      </c>
      <c r="L742" s="30">
        <v>0</v>
      </c>
      <c r="M742" s="24">
        <f>ROUND(G742*L742,P4)</f>
        <v>0</v>
      </c>
      <c r="N742" s="25" t="s">
        <v>6049</v>
      </c>
      <c r="O742" s="31">
        <f>M742*AA742</f>
        <v>0</v>
      </c>
      <c r="P742" s="1">
        <v>3</v>
      </c>
      <c r="AA742" s="1">
        <f>IF(P742=1,$O$3,IF(P742=2,$O$4,$O$5))</f>
        <v>0</v>
      </c>
    </row>
    <row r="743">
      <c r="A743" s="1" t="s">
        <v>510</v>
      </c>
      <c r="E743" s="27" t="s">
        <v>506</v>
      </c>
    </row>
    <row r="744" ht="25.5">
      <c r="A744" s="1" t="s">
        <v>511</v>
      </c>
      <c r="E744" s="32" t="s">
        <v>10642</v>
      </c>
    </row>
    <row r="745" ht="25.5">
      <c r="A745" s="1" t="s">
        <v>513</v>
      </c>
      <c r="E745" s="27" t="s">
        <v>6051</v>
      </c>
    </row>
    <row r="746" ht="25.5">
      <c r="A746" s="1" t="s">
        <v>504</v>
      </c>
      <c r="B746" s="1">
        <v>181</v>
      </c>
      <c r="C746" s="26" t="s">
        <v>10643</v>
      </c>
      <c r="D746" t="s">
        <v>506</v>
      </c>
      <c r="E746" s="27" t="s">
        <v>10644</v>
      </c>
      <c r="F746" s="28" t="s">
        <v>1626</v>
      </c>
      <c r="G746" s="29">
        <v>23.559999999999999</v>
      </c>
      <c r="H746" s="28">
        <v>0.0044999999999999997</v>
      </c>
      <c r="I746" s="30">
        <f>ROUND(G746*H746,P4)</f>
        <v>0</v>
      </c>
      <c r="L746" s="30">
        <v>0</v>
      </c>
      <c r="M746" s="24">
        <f>ROUND(G746*L746,P4)</f>
        <v>0</v>
      </c>
      <c r="N746" s="25" t="s">
        <v>6049</v>
      </c>
      <c r="O746" s="31">
        <f>M746*AA746</f>
        <v>0</v>
      </c>
      <c r="P746" s="1">
        <v>3</v>
      </c>
      <c r="AA746" s="1">
        <f>IF(P746=1,$O$3,IF(P746=2,$O$4,$O$5))</f>
        <v>0</v>
      </c>
    </row>
    <row r="747">
      <c r="A747" s="1" t="s">
        <v>510</v>
      </c>
      <c r="E747" s="27" t="s">
        <v>506</v>
      </c>
    </row>
    <row r="748" ht="25.5">
      <c r="A748" s="1" t="s">
        <v>511</v>
      </c>
      <c r="E748" s="32" t="s">
        <v>10642</v>
      </c>
    </row>
    <row r="749" ht="25.5">
      <c r="A749" s="1" t="s">
        <v>513</v>
      </c>
      <c r="E749" s="27" t="s">
        <v>6051</v>
      </c>
    </row>
    <row r="750" ht="25.5">
      <c r="A750" s="1" t="s">
        <v>504</v>
      </c>
      <c r="B750" s="1">
        <v>182</v>
      </c>
      <c r="C750" s="26" t="s">
        <v>10645</v>
      </c>
      <c r="D750" t="s">
        <v>506</v>
      </c>
      <c r="E750" s="27" t="s">
        <v>10646</v>
      </c>
      <c r="F750" s="28" t="s">
        <v>1626</v>
      </c>
      <c r="G750" s="29">
        <v>23.559999999999999</v>
      </c>
      <c r="H750" s="28">
        <v>0.00040000000000000002</v>
      </c>
      <c r="I750" s="30">
        <f>ROUND(G750*H750,P4)</f>
        <v>0</v>
      </c>
      <c r="L750" s="30">
        <v>0</v>
      </c>
      <c r="M750" s="24">
        <f>ROUND(G750*L750,P4)</f>
        <v>0</v>
      </c>
      <c r="N750" s="25" t="s">
        <v>6049</v>
      </c>
      <c r="O750" s="31">
        <f>M750*AA750</f>
        <v>0</v>
      </c>
      <c r="P750" s="1">
        <v>3</v>
      </c>
      <c r="AA750" s="1">
        <f>IF(P750=1,$O$3,IF(P750=2,$O$4,$O$5))</f>
        <v>0</v>
      </c>
    </row>
    <row r="751">
      <c r="A751" s="1" t="s">
        <v>510</v>
      </c>
      <c r="E751" s="27" t="s">
        <v>506</v>
      </c>
    </row>
    <row r="752" ht="38.25">
      <c r="A752" s="1" t="s">
        <v>511</v>
      </c>
      <c r="E752" s="32" t="s">
        <v>10639</v>
      </c>
    </row>
    <row r="753" ht="25.5">
      <c r="A753" s="1" t="s">
        <v>513</v>
      </c>
      <c r="E753" s="27" t="s">
        <v>6051</v>
      </c>
    </row>
    <row r="754" ht="25.5">
      <c r="A754" s="1" t="s">
        <v>504</v>
      </c>
      <c r="B754" s="1">
        <v>183</v>
      </c>
      <c r="C754" s="26" t="s">
        <v>10647</v>
      </c>
      <c r="D754" t="s">
        <v>506</v>
      </c>
      <c r="E754" s="27" t="s">
        <v>10648</v>
      </c>
      <c r="F754" s="28" t="s">
        <v>1626</v>
      </c>
      <c r="G754" s="29">
        <v>25.916</v>
      </c>
      <c r="H754" s="28">
        <v>0.0032000000000000002</v>
      </c>
      <c r="I754" s="30">
        <f>ROUND(G754*H754,P4)</f>
        <v>0</v>
      </c>
      <c r="L754" s="30">
        <v>0</v>
      </c>
      <c r="M754" s="24">
        <f>ROUND(G754*L754,P4)</f>
        <v>0</v>
      </c>
      <c r="N754" s="25" t="s">
        <v>6049</v>
      </c>
      <c r="O754" s="31">
        <f>M754*AA754</f>
        <v>0</v>
      </c>
      <c r="P754" s="1">
        <v>3</v>
      </c>
      <c r="AA754" s="1">
        <f>IF(P754=1,$O$3,IF(P754=2,$O$4,$O$5))</f>
        <v>0</v>
      </c>
    </row>
    <row r="755">
      <c r="A755" s="1" t="s">
        <v>510</v>
      </c>
      <c r="E755" s="27" t="s">
        <v>506</v>
      </c>
    </row>
    <row r="756" ht="25.5">
      <c r="A756" s="1" t="s">
        <v>511</v>
      </c>
      <c r="E756" s="32" t="s">
        <v>10649</v>
      </c>
    </row>
    <row r="757" ht="25.5">
      <c r="A757" s="1" t="s">
        <v>513</v>
      </c>
      <c r="E757" s="27" t="s">
        <v>6051</v>
      </c>
    </row>
    <row r="758">
      <c r="A758" s="1" t="s">
        <v>504</v>
      </c>
      <c r="B758" s="1">
        <v>184</v>
      </c>
      <c r="C758" s="26" t="s">
        <v>9694</v>
      </c>
      <c r="D758" t="s">
        <v>506</v>
      </c>
      <c r="E758" s="27" t="s">
        <v>9695</v>
      </c>
      <c r="F758" s="28" t="s">
        <v>564</v>
      </c>
      <c r="G758" s="29">
        <v>25.48</v>
      </c>
      <c r="H758" s="28">
        <v>1.5E-05</v>
      </c>
      <c r="I758" s="30">
        <f>ROUND(G758*H758,P4)</f>
        <v>0</v>
      </c>
      <c r="L758" s="30">
        <v>0</v>
      </c>
      <c r="M758" s="24">
        <f>ROUND(G758*L758,P4)</f>
        <v>0</v>
      </c>
      <c r="N758" s="25" t="s">
        <v>6049</v>
      </c>
      <c r="O758" s="31">
        <f>M758*AA758</f>
        <v>0</v>
      </c>
      <c r="P758" s="1">
        <v>3</v>
      </c>
      <c r="AA758" s="1">
        <f>IF(P758=1,$O$3,IF(P758=2,$O$4,$O$5))</f>
        <v>0</v>
      </c>
    </row>
    <row r="759">
      <c r="A759" s="1" t="s">
        <v>510</v>
      </c>
      <c r="E759" s="27" t="s">
        <v>506</v>
      </c>
    </row>
    <row r="760" ht="38.25">
      <c r="A760" s="1" t="s">
        <v>511</v>
      </c>
      <c r="E760" s="32" t="s">
        <v>10650</v>
      </c>
    </row>
    <row r="761" ht="25.5">
      <c r="A761" s="1" t="s">
        <v>513</v>
      </c>
      <c r="E761" s="27" t="s">
        <v>6051</v>
      </c>
    </row>
    <row r="762">
      <c r="A762" s="1" t="s">
        <v>504</v>
      </c>
      <c r="B762" s="1">
        <v>185</v>
      </c>
      <c r="C762" s="26" t="s">
        <v>9697</v>
      </c>
      <c r="D762" t="s">
        <v>506</v>
      </c>
      <c r="E762" s="27" t="s">
        <v>9698</v>
      </c>
      <c r="F762" s="28" t="s">
        <v>564</v>
      </c>
      <c r="G762" s="29">
        <v>25.989999999999998</v>
      </c>
      <c r="H762" s="28">
        <v>0.00022000000000000001</v>
      </c>
      <c r="I762" s="30">
        <f>ROUND(G762*H762,P4)</f>
        <v>0</v>
      </c>
      <c r="L762" s="30">
        <v>0</v>
      </c>
      <c r="M762" s="24">
        <f>ROUND(G762*L762,P4)</f>
        <v>0</v>
      </c>
      <c r="N762" s="25" t="s">
        <v>6049</v>
      </c>
      <c r="O762" s="31">
        <f>M762*AA762</f>
        <v>0</v>
      </c>
      <c r="P762" s="1">
        <v>3</v>
      </c>
      <c r="AA762" s="1">
        <f>IF(P762=1,$O$3,IF(P762=2,$O$4,$O$5))</f>
        <v>0</v>
      </c>
    </row>
    <row r="763">
      <c r="A763" s="1" t="s">
        <v>510</v>
      </c>
      <c r="E763" s="27" t="s">
        <v>506</v>
      </c>
    </row>
    <row r="764" ht="25.5">
      <c r="A764" s="1" t="s">
        <v>511</v>
      </c>
      <c r="E764" s="32" t="s">
        <v>10651</v>
      </c>
    </row>
    <row r="765" ht="25.5">
      <c r="A765" s="1" t="s">
        <v>513</v>
      </c>
      <c r="E765" s="27" t="s">
        <v>6051</v>
      </c>
    </row>
    <row r="766">
      <c r="A766" s="1" t="s">
        <v>501</v>
      </c>
      <c r="C766" s="22" t="s">
        <v>9710</v>
      </c>
      <c r="E766" s="23" t="s">
        <v>9711</v>
      </c>
      <c r="L766" s="24">
        <f>SUMIFS(L767:L782,A767:A782,"P")</f>
        <v>0</v>
      </c>
      <c r="M766" s="24">
        <f>SUMIFS(M767:M782,A767:A782,"P")</f>
        <v>0</v>
      </c>
      <c r="N766" s="25"/>
    </row>
    <row r="767">
      <c r="A767" s="1" t="s">
        <v>504</v>
      </c>
      <c r="B767" s="1">
        <v>186</v>
      </c>
      <c r="C767" s="26" t="s">
        <v>9712</v>
      </c>
      <c r="D767" t="s">
        <v>506</v>
      </c>
      <c r="E767" s="27" t="s">
        <v>9713</v>
      </c>
      <c r="F767" s="28" t="s">
        <v>1626</v>
      </c>
      <c r="G767" s="29">
        <v>61.363</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191.25">
      <c r="A769" s="1" t="s">
        <v>511</v>
      </c>
      <c r="E769" s="32" t="s">
        <v>10652</v>
      </c>
    </row>
    <row r="770" ht="25.5">
      <c r="A770" s="1" t="s">
        <v>513</v>
      </c>
      <c r="E770" s="27" t="s">
        <v>6051</v>
      </c>
    </row>
    <row r="771">
      <c r="A771" s="1" t="s">
        <v>504</v>
      </c>
      <c r="B771" s="1">
        <v>187</v>
      </c>
      <c r="C771" s="26" t="s">
        <v>9715</v>
      </c>
      <c r="D771" t="s">
        <v>506</v>
      </c>
      <c r="E771" s="27" t="s">
        <v>9716</v>
      </c>
      <c r="F771" s="28" t="s">
        <v>1626</v>
      </c>
      <c r="G771" s="29">
        <v>61.363</v>
      </c>
      <c r="H771" s="28">
        <v>0.00029999999999999997</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5.5">
      <c r="A773" s="1" t="s">
        <v>511</v>
      </c>
      <c r="E773" s="32" t="s">
        <v>10653</v>
      </c>
    </row>
    <row r="774" ht="25.5">
      <c r="A774" s="1" t="s">
        <v>513</v>
      </c>
      <c r="E774" s="27" t="s">
        <v>6051</v>
      </c>
    </row>
    <row r="775" ht="25.5">
      <c r="A775" s="1" t="s">
        <v>504</v>
      </c>
      <c r="B775" s="1">
        <v>188</v>
      </c>
      <c r="C775" s="26" t="s">
        <v>9755</v>
      </c>
      <c r="D775" t="s">
        <v>506</v>
      </c>
      <c r="E775" s="27" t="s">
        <v>9756</v>
      </c>
      <c r="F775" s="28" t="s">
        <v>1626</v>
      </c>
      <c r="G775" s="29">
        <v>61.363</v>
      </c>
      <c r="H775" s="28">
        <v>0.0050000000000000001</v>
      </c>
      <c r="I775" s="30">
        <f>ROUND(G775*H775,P4)</f>
        <v>0</v>
      </c>
      <c r="L775" s="30">
        <v>0</v>
      </c>
      <c r="M775" s="24">
        <f>ROUND(G775*L775,P4)</f>
        <v>0</v>
      </c>
      <c r="N775" s="25" t="s">
        <v>6049</v>
      </c>
      <c r="O775" s="31">
        <f>M775*AA775</f>
        <v>0</v>
      </c>
      <c r="P775" s="1">
        <v>3</v>
      </c>
      <c r="AA775" s="1">
        <f>IF(P775=1,$O$3,IF(P775=2,$O$4,$O$5))</f>
        <v>0</v>
      </c>
    </row>
    <row r="776">
      <c r="A776" s="1" t="s">
        <v>510</v>
      </c>
      <c r="E776" s="27" t="s">
        <v>506</v>
      </c>
    </row>
    <row r="777" ht="191.25">
      <c r="A777" s="1" t="s">
        <v>511</v>
      </c>
      <c r="E777" s="32" t="s">
        <v>10652</v>
      </c>
    </row>
    <row r="778" ht="25.5">
      <c r="A778" s="1" t="s">
        <v>513</v>
      </c>
      <c r="E778" s="27" t="s">
        <v>6051</v>
      </c>
    </row>
    <row r="779">
      <c r="A779" s="1" t="s">
        <v>504</v>
      </c>
      <c r="B779" s="1">
        <v>189</v>
      </c>
      <c r="C779" s="26" t="s">
        <v>9757</v>
      </c>
      <c r="D779" t="s">
        <v>506</v>
      </c>
      <c r="E779" s="27" t="s">
        <v>9758</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5.5">
      <c r="A781" s="1" t="s">
        <v>511</v>
      </c>
      <c r="E781" s="32" t="s">
        <v>10654</v>
      </c>
    </row>
    <row r="782">
      <c r="A782" s="1" t="s">
        <v>513</v>
      </c>
      <c r="E782" s="27" t="s">
        <v>506</v>
      </c>
    </row>
    <row r="783">
      <c r="A783" s="1" t="s">
        <v>501</v>
      </c>
      <c r="C783" s="22" t="s">
        <v>6184</v>
      </c>
      <c r="E783" s="23" t="s">
        <v>6185</v>
      </c>
      <c r="L783" s="24">
        <f>SUMIFS(L784:L795,A784:A795,"P")</f>
        <v>0</v>
      </c>
      <c r="M783" s="24">
        <f>SUMIFS(M784:M795,A784:A795,"P")</f>
        <v>0</v>
      </c>
      <c r="N783" s="25"/>
    </row>
    <row r="784" ht="25.5">
      <c r="A784" s="1" t="s">
        <v>504</v>
      </c>
      <c r="B784" s="1">
        <v>190</v>
      </c>
      <c r="C784" s="26" t="s">
        <v>9760</v>
      </c>
      <c r="D784" t="s">
        <v>506</v>
      </c>
      <c r="E784" s="27" t="s">
        <v>9761</v>
      </c>
      <c r="F784" s="28" t="s">
        <v>1626</v>
      </c>
      <c r="G784" s="29">
        <v>15.077999999999999</v>
      </c>
      <c r="H784" s="28">
        <v>2.3E-05</v>
      </c>
      <c r="I784" s="30">
        <f>ROUND(G784*H784,P4)</f>
        <v>0</v>
      </c>
      <c r="L784" s="30">
        <v>0</v>
      </c>
      <c r="M784" s="24">
        <f>ROUND(G784*L784,P4)</f>
        <v>0</v>
      </c>
      <c r="N784" s="25" t="s">
        <v>6049</v>
      </c>
      <c r="O784" s="31">
        <f>M784*AA784</f>
        <v>0</v>
      </c>
      <c r="P784" s="1">
        <v>3</v>
      </c>
      <c r="AA784" s="1">
        <f>IF(P784=1,$O$3,IF(P784=2,$O$4,$O$5))</f>
        <v>0</v>
      </c>
    </row>
    <row r="785">
      <c r="A785" s="1" t="s">
        <v>510</v>
      </c>
      <c r="E785" s="27" t="s">
        <v>506</v>
      </c>
    </row>
    <row r="786" ht="38.25">
      <c r="A786" s="1" t="s">
        <v>511</v>
      </c>
      <c r="E786" s="32" t="s">
        <v>10655</v>
      </c>
    </row>
    <row r="787" ht="25.5">
      <c r="A787" s="1" t="s">
        <v>513</v>
      </c>
      <c r="E787" s="27" t="s">
        <v>6051</v>
      </c>
    </row>
    <row r="788">
      <c r="A788" s="1" t="s">
        <v>504</v>
      </c>
      <c r="B788" s="1">
        <v>191</v>
      </c>
      <c r="C788" s="26" t="s">
        <v>9762</v>
      </c>
      <c r="D788" t="s">
        <v>506</v>
      </c>
      <c r="E788" s="27" t="s">
        <v>9763</v>
      </c>
      <c r="F788" s="28" t="s">
        <v>1626</v>
      </c>
      <c r="G788" s="29">
        <v>15.077999999999999</v>
      </c>
      <c r="H788" s="28">
        <v>0</v>
      </c>
      <c r="I788" s="30">
        <f>ROUND(G788*H788,P4)</f>
        <v>0</v>
      </c>
      <c r="L788" s="30">
        <v>0</v>
      </c>
      <c r="M788" s="24">
        <f>ROUND(G788*L788,P4)</f>
        <v>0</v>
      </c>
      <c r="N788" s="25" t="s">
        <v>6049</v>
      </c>
      <c r="O788" s="31">
        <f>M788*AA788</f>
        <v>0</v>
      </c>
      <c r="P788" s="1">
        <v>3</v>
      </c>
      <c r="AA788" s="1">
        <f>IF(P788=1,$O$3,IF(P788=2,$O$4,$O$5))</f>
        <v>0</v>
      </c>
    </row>
    <row r="789">
      <c r="A789" s="1" t="s">
        <v>510</v>
      </c>
      <c r="E789" s="27" t="s">
        <v>506</v>
      </c>
    </row>
    <row r="790" ht="25.5">
      <c r="A790" s="1" t="s">
        <v>511</v>
      </c>
      <c r="E790" s="32" t="s">
        <v>10656</v>
      </c>
    </row>
    <row r="791" ht="25.5">
      <c r="A791" s="1" t="s">
        <v>513</v>
      </c>
      <c r="E791" s="27" t="s">
        <v>6051</v>
      </c>
    </row>
    <row r="792">
      <c r="A792" s="1" t="s">
        <v>504</v>
      </c>
      <c r="B792" s="1">
        <v>192</v>
      </c>
      <c r="C792" s="26" t="s">
        <v>9764</v>
      </c>
      <c r="D792" t="s">
        <v>506</v>
      </c>
      <c r="E792" s="27" t="s">
        <v>9765</v>
      </c>
      <c r="F792" s="28" t="s">
        <v>1626</v>
      </c>
      <c r="G792" s="29">
        <v>15.077999999999999</v>
      </c>
      <c r="H792" s="28">
        <v>0.00028800000000000001</v>
      </c>
      <c r="I792" s="30">
        <f>ROUND(G792*H792,P4)</f>
        <v>0</v>
      </c>
      <c r="L792" s="30">
        <v>0</v>
      </c>
      <c r="M792" s="24">
        <f>ROUND(G792*L792,P4)</f>
        <v>0</v>
      </c>
      <c r="N792" s="25" t="s">
        <v>6049</v>
      </c>
      <c r="O792" s="31">
        <f>M792*AA792</f>
        <v>0</v>
      </c>
      <c r="P792" s="1">
        <v>3</v>
      </c>
      <c r="AA792" s="1">
        <f>IF(P792=1,$O$3,IF(P792=2,$O$4,$O$5))</f>
        <v>0</v>
      </c>
    </row>
    <row r="793">
      <c r="A793" s="1" t="s">
        <v>510</v>
      </c>
      <c r="E793" s="27" t="s">
        <v>506</v>
      </c>
    </row>
    <row r="794" ht="38.25">
      <c r="A794" s="1" t="s">
        <v>511</v>
      </c>
      <c r="E794" s="32" t="s">
        <v>10655</v>
      </c>
    </row>
    <row r="795" ht="25.5">
      <c r="A795" s="1" t="s">
        <v>513</v>
      </c>
      <c r="E795" s="27" t="s">
        <v>6051</v>
      </c>
    </row>
    <row r="796">
      <c r="A796" s="1" t="s">
        <v>501</v>
      </c>
      <c r="C796" s="22" t="s">
        <v>3502</v>
      </c>
      <c r="E796" s="23" t="s">
        <v>3503</v>
      </c>
      <c r="L796" s="24">
        <f>SUMIFS(L797:L804,A797:A804,"P")</f>
        <v>0</v>
      </c>
      <c r="M796" s="24">
        <f>SUMIFS(M797:M804,A797:A804,"P")</f>
        <v>0</v>
      </c>
      <c r="N796" s="25"/>
    </row>
    <row r="797" ht="25.5">
      <c r="A797" s="1" t="s">
        <v>504</v>
      </c>
      <c r="B797" s="1">
        <v>193</v>
      </c>
      <c r="C797" s="26" t="s">
        <v>10260</v>
      </c>
      <c r="D797" t="s">
        <v>506</v>
      </c>
      <c r="E797" s="27" t="s">
        <v>10261</v>
      </c>
      <c r="F797" s="28" t="s">
        <v>519</v>
      </c>
      <c r="G797" s="29">
        <v>1</v>
      </c>
      <c r="H797" s="28">
        <v>0.026391999999999999</v>
      </c>
      <c r="I797" s="30">
        <f>ROUND(G797*H797,P4)</f>
        <v>0</v>
      </c>
      <c r="L797" s="30">
        <v>0</v>
      </c>
      <c r="M797" s="24">
        <f>ROUND(G797*L797,P4)</f>
        <v>0</v>
      </c>
      <c r="N797" s="25" t="s">
        <v>6049</v>
      </c>
      <c r="O797" s="31">
        <f>M797*AA797</f>
        <v>0</v>
      </c>
      <c r="P797" s="1">
        <v>3</v>
      </c>
      <c r="AA797" s="1">
        <f>IF(P797=1,$O$3,IF(P797=2,$O$4,$O$5))</f>
        <v>0</v>
      </c>
    </row>
    <row r="798">
      <c r="A798" s="1" t="s">
        <v>510</v>
      </c>
      <c r="E798" s="27" t="s">
        <v>506</v>
      </c>
    </row>
    <row r="799" ht="25.5">
      <c r="A799" s="1" t="s">
        <v>511</v>
      </c>
      <c r="E799" s="32" t="s">
        <v>521</v>
      </c>
    </row>
    <row r="800" ht="25.5">
      <c r="A800" s="1" t="s">
        <v>513</v>
      </c>
      <c r="E800" s="27" t="s">
        <v>6051</v>
      </c>
    </row>
    <row r="801" ht="25.5">
      <c r="A801" s="1" t="s">
        <v>504</v>
      </c>
      <c r="B801" s="1">
        <v>194</v>
      </c>
      <c r="C801" s="26" t="s">
        <v>10657</v>
      </c>
      <c r="D801" t="s">
        <v>506</v>
      </c>
      <c r="E801" s="27" t="s">
        <v>10658</v>
      </c>
      <c r="F801" s="28" t="s">
        <v>519</v>
      </c>
      <c r="G801" s="29">
        <v>1</v>
      </c>
      <c r="H801" s="28">
        <v>0.02929</v>
      </c>
      <c r="I801" s="30">
        <f>ROUND(G801*H801,P4)</f>
        <v>0</v>
      </c>
      <c r="L801" s="30">
        <v>0</v>
      </c>
      <c r="M801" s="24">
        <f>ROUND(G801*L801,P4)</f>
        <v>0</v>
      </c>
      <c r="N801" s="25" t="s">
        <v>6049</v>
      </c>
      <c r="O801" s="31">
        <f>M801*AA801</f>
        <v>0</v>
      </c>
      <c r="P801" s="1">
        <v>3</v>
      </c>
      <c r="AA801" s="1">
        <f>IF(P801=1,$O$3,IF(P801=2,$O$4,$O$5))</f>
        <v>0</v>
      </c>
    </row>
    <row r="802">
      <c r="A802" s="1" t="s">
        <v>510</v>
      </c>
      <c r="E802" s="27" t="s">
        <v>506</v>
      </c>
    </row>
    <row r="803" ht="25.5">
      <c r="A803" s="1" t="s">
        <v>511</v>
      </c>
      <c r="E803" s="32" t="s">
        <v>521</v>
      </c>
    </row>
    <row r="804" ht="25.5">
      <c r="A804" s="1" t="s">
        <v>513</v>
      </c>
      <c r="E804" s="27" t="s">
        <v>6051</v>
      </c>
    </row>
    <row r="805">
      <c r="A805" s="1" t="s">
        <v>501</v>
      </c>
      <c r="C805" s="22" t="s">
        <v>2884</v>
      </c>
      <c r="E805" s="23" t="s">
        <v>2885</v>
      </c>
      <c r="L805" s="24">
        <f>SUMIFS(L806:L861,A806:A861,"P")</f>
        <v>0</v>
      </c>
      <c r="M805" s="24">
        <f>SUMIFS(M806:M861,A806:A861,"P")</f>
        <v>0</v>
      </c>
      <c r="N805" s="25"/>
    </row>
    <row r="806" ht="25.5">
      <c r="A806" s="1" t="s">
        <v>504</v>
      </c>
      <c r="B806" s="1">
        <v>195</v>
      </c>
      <c r="C806" s="26" t="s">
        <v>9914</v>
      </c>
      <c r="D806" t="s">
        <v>506</v>
      </c>
      <c r="E806" s="27" t="s">
        <v>9915</v>
      </c>
      <c r="F806" s="28" t="s">
        <v>1626</v>
      </c>
      <c r="G806" s="29">
        <v>93.855999999999995</v>
      </c>
      <c r="H806" s="28">
        <v>0</v>
      </c>
      <c r="I806" s="30">
        <f>ROUND(G806*H806,P4)</f>
        <v>0</v>
      </c>
      <c r="L806" s="30">
        <v>0</v>
      </c>
      <c r="M806" s="24">
        <f>ROUND(G806*L806,P4)</f>
        <v>0</v>
      </c>
      <c r="N806" s="25" t="s">
        <v>6049</v>
      </c>
      <c r="O806" s="31">
        <f>M806*AA806</f>
        <v>0</v>
      </c>
      <c r="P806" s="1">
        <v>3</v>
      </c>
      <c r="AA806" s="1">
        <f>IF(P806=1,$O$3,IF(P806=2,$O$4,$O$5))</f>
        <v>0</v>
      </c>
    </row>
    <row r="807">
      <c r="A807" s="1" t="s">
        <v>510</v>
      </c>
      <c r="E807" s="27" t="s">
        <v>506</v>
      </c>
    </row>
    <row r="808" ht="114.75">
      <c r="A808" s="1" t="s">
        <v>511</v>
      </c>
      <c r="E808" s="32" t="s">
        <v>10659</v>
      </c>
    </row>
    <row r="809" ht="25.5">
      <c r="A809" s="1" t="s">
        <v>513</v>
      </c>
      <c r="E809" s="27" t="s">
        <v>6051</v>
      </c>
    </row>
    <row r="810" ht="38.25">
      <c r="A810" s="1" t="s">
        <v>504</v>
      </c>
      <c r="B810" s="1">
        <v>196</v>
      </c>
      <c r="C810" s="26" t="s">
        <v>9917</v>
      </c>
      <c r="D810" t="s">
        <v>506</v>
      </c>
      <c r="E810" s="27" t="s">
        <v>9918</v>
      </c>
      <c r="F810" s="28" t="s">
        <v>1626</v>
      </c>
      <c r="G810" s="29">
        <v>93.855999999999995</v>
      </c>
      <c r="H810" s="28">
        <v>0</v>
      </c>
      <c r="I810" s="30">
        <f>ROUND(G810*H810,P4)</f>
        <v>0</v>
      </c>
      <c r="L810" s="30">
        <v>0</v>
      </c>
      <c r="M810" s="24">
        <f>ROUND(G810*L810,P4)</f>
        <v>0</v>
      </c>
      <c r="N810" s="25" t="s">
        <v>6049</v>
      </c>
      <c r="O810" s="31">
        <f>M810*AA810</f>
        <v>0</v>
      </c>
      <c r="P810" s="1">
        <v>3</v>
      </c>
      <c r="AA810" s="1">
        <f>IF(P810=1,$O$3,IF(P810=2,$O$4,$O$5))</f>
        <v>0</v>
      </c>
    </row>
    <row r="811">
      <c r="A811" s="1" t="s">
        <v>510</v>
      </c>
      <c r="E811" s="27" t="s">
        <v>506</v>
      </c>
    </row>
    <row r="812" ht="25.5">
      <c r="A812" s="1" t="s">
        <v>511</v>
      </c>
      <c r="E812" s="32" t="s">
        <v>10660</v>
      </c>
    </row>
    <row r="813" ht="25.5">
      <c r="A813" s="1" t="s">
        <v>513</v>
      </c>
      <c r="E813" s="27" t="s">
        <v>6051</v>
      </c>
    </row>
    <row r="814" ht="25.5">
      <c r="A814" s="1" t="s">
        <v>504</v>
      </c>
      <c r="B814" s="1">
        <v>197</v>
      </c>
      <c r="C814" s="26" t="s">
        <v>10271</v>
      </c>
      <c r="D814" t="s">
        <v>506</v>
      </c>
      <c r="E814" s="27" t="s">
        <v>10272</v>
      </c>
      <c r="F814" s="28" t="s">
        <v>1626</v>
      </c>
      <c r="G814" s="29">
        <v>23.559999999999999</v>
      </c>
      <c r="H814" s="28">
        <v>0.00021000000000000001</v>
      </c>
      <c r="I814" s="30">
        <f>ROUND(G814*H814,P4)</f>
        <v>0</v>
      </c>
      <c r="L814" s="30">
        <v>0</v>
      </c>
      <c r="M814" s="24">
        <f>ROUND(G814*L814,P4)</f>
        <v>0</v>
      </c>
      <c r="N814" s="25" t="s">
        <v>6049</v>
      </c>
      <c r="O814" s="31">
        <f>M814*AA814</f>
        <v>0</v>
      </c>
      <c r="P814" s="1">
        <v>3</v>
      </c>
      <c r="AA814" s="1">
        <f>IF(P814=1,$O$3,IF(P814=2,$O$4,$O$5))</f>
        <v>0</v>
      </c>
    </row>
    <row r="815">
      <c r="A815" s="1" t="s">
        <v>510</v>
      </c>
      <c r="E815" s="27" t="s">
        <v>506</v>
      </c>
    </row>
    <row r="816" ht="38.25">
      <c r="A816" s="1" t="s">
        <v>511</v>
      </c>
      <c r="E816" s="32" t="s">
        <v>10639</v>
      </c>
    </row>
    <row r="817" ht="25.5">
      <c r="A817" s="1" t="s">
        <v>513</v>
      </c>
      <c r="E817" s="27" t="s">
        <v>6051</v>
      </c>
    </row>
    <row r="818" ht="38.25">
      <c r="A818" s="1" t="s">
        <v>504</v>
      </c>
      <c r="B818" s="1">
        <v>198</v>
      </c>
      <c r="C818" s="26" t="s">
        <v>10661</v>
      </c>
      <c r="D818" t="s">
        <v>506</v>
      </c>
      <c r="E818" s="27" t="s">
        <v>10662</v>
      </c>
      <c r="F818" s="28" t="s">
        <v>1626</v>
      </c>
      <c r="G818" s="29">
        <v>23.556000000000001</v>
      </c>
      <c r="H818" s="28">
        <v>3.3000000000000003E-05</v>
      </c>
      <c r="I818" s="30">
        <f>ROUND(G818*H818,P4)</f>
        <v>0</v>
      </c>
      <c r="L818" s="30">
        <v>0</v>
      </c>
      <c r="M818" s="24">
        <f>ROUND(G818*L818,P4)</f>
        <v>0</v>
      </c>
      <c r="N818" s="25" t="s">
        <v>6049</v>
      </c>
      <c r="O818" s="31">
        <f>M818*AA818</f>
        <v>0</v>
      </c>
      <c r="P818" s="1">
        <v>3</v>
      </c>
      <c r="AA818" s="1">
        <f>IF(P818=1,$O$3,IF(P818=2,$O$4,$O$5))</f>
        <v>0</v>
      </c>
    </row>
    <row r="819">
      <c r="A819" s="1" t="s">
        <v>510</v>
      </c>
      <c r="E819" s="27" t="s">
        <v>506</v>
      </c>
    </row>
    <row r="820" ht="25.5">
      <c r="A820" s="1" t="s">
        <v>511</v>
      </c>
      <c r="E820" s="32" t="s">
        <v>10663</v>
      </c>
    </row>
    <row r="821" ht="25.5">
      <c r="A821" s="1" t="s">
        <v>513</v>
      </c>
      <c r="E821" s="27" t="s">
        <v>6051</v>
      </c>
    </row>
    <row r="822" ht="25.5">
      <c r="A822" s="1" t="s">
        <v>504</v>
      </c>
      <c r="B822" s="1">
        <v>199</v>
      </c>
      <c r="C822" s="26" t="s">
        <v>10664</v>
      </c>
      <c r="D822" t="s">
        <v>506</v>
      </c>
      <c r="E822" s="27" t="s">
        <v>10665</v>
      </c>
      <c r="F822" s="28" t="s">
        <v>1626</v>
      </c>
      <c r="G822" s="29">
        <v>25.414000000000001</v>
      </c>
      <c r="H822" s="28">
        <v>0.001575</v>
      </c>
      <c r="I822" s="30">
        <f>ROUND(G822*H822,P4)</f>
        <v>0</v>
      </c>
      <c r="L822" s="30">
        <v>0</v>
      </c>
      <c r="M822" s="24">
        <f>ROUND(G822*L822,P4)</f>
        <v>0</v>
      </c>
      <c r="N822" s="25" t="s">
        <v>6049</v>
      </c>
      <c r="O822" s="31">
        <f>M822*AA822</f>
        <v>0</v>
      </c>
      <c r="P822" s="1">
        <v>3</v>
      </c>
      <c r="AA822" s="1">
        <f>IF(P822=1,$O$3,IF(P822=2,$O$4,$O$5))</f>
        <v>0</v>
      </c>
    </row>
    <row r="823">
      <c r="A823" s="1" t="s">
        <v>510</v>
      </c>
      <c r="E823" s="27" t="s">
        <v>506</v>
      </c>
    </row>
    <row r="824" ht="38.25">
      <c r="A824" s="1" t="s">
        <v>511</v>
      </c>
      <c r="E824" s="32" t="s">
        <v>10666</v>
      </c>
    </row>
    <row r="825" ht="25.5">
      <c r="A825" s="1" t="s">
        <v>513</v>
      </c>
      <c r="E825" s="27" t="s">
        <v>6051</v>
      </c>
    </row>
    <row r="826" ht="38.25">
      <c r="A826" s="1" t="s">
        <v>504</v>
      </c>
      <c r="B826" s="1">
        <v>200</v>
      </c>
      <c r="C826" s="26" t="s">
        <v>9942</v>
      </c>
      <c r="D826" t="s">
        <v>506</v>
      </c>
      <c r="E826" s="27" t="s">
        <v>9943</v>
      </c>
      <c r="F826" s="28" t="s">
        <v>519</v>
      </c>
      <c r="G826" s="29">
        <v>26</v>
      </c>
      <c r="H826" s="28">
        <v>0.00014999999999999999</v>
      </c>
      <c r="I826" s="30">
        <f>ROUND(G826*H826,P4)</f>
        <v>0</v>
      </c>
      <c r="L826" s="30">
        <v>0</v>
      </c>
      <c r="M826" s="24">
        <f>ROUND(G826*L826,P4)</f>
        <v>0</v>
      </c>
      <c r="N826" s="25" t="s">
        <v>6049</v>
      </c>
      <c r="O826" s="31">
        <f>M826*AA826</f>
        <v>0</v>
      </c>
      <c r="P826" s="1">
        <v>3</v>
      </c>
      <c r="AA826" s="1">
        <f>IF(P826=1,$O$3,IF(P826=2,$O$4,$O$5))</f>
        <v>0</v>
      </c>
    </row>
    <row r="827">
      <c r="A827" s="1" t="s">
        <v>510</v>
      </c>
      <c r="E827" s="27" t="s">
        <v>506</v>
      </c>
    </row>
    <row r="828" ht="63.75">
      <c r="A828" s="1" t="s">
        <v>511</v>
      </c>
      <c r="E828" s="32" t="s">
        <v>10667</v>
      </c>
    </row>
    <row r="829" ht="25.5">
      <c r="A829" s="1" t="s">
        <v>513</v>
      </c>
      <c r="E829" s="27" t="s">
        <v>6051</v>
      </c>
    </row>
    <row r="830">
      <c r="A830" s="1" t="s">
        <v>504</v>
      </c>
      <c r="B830" s="1">
        <v>201</v>
      </c>
      <c r="C830" s="26" t="s">
        <v>10668</v>
      </c>
      <c r="D830" t="s">
        <v>506</v>
      </c>
      <c r="E830" s="27" t="s">
        <v>9946</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5.5">
      <c r="A832" s="1" t="s">
        <v>511</v>
      </c>
      <c r="E832" s="32" t="s">
        <v>10669</v>
      </c>
    </row>
    <row r="833">
      <c r="A833" s="1" t="s">
        <v>513</v>
      </c>
      <c r="E833" s="27" t="s">
        <v>506</v>
      </c>
    </row>
    <row r="834">
      <c r="A834" s="1" t="s">
        <v>504</v>
      </c>
      <c r="B834" s="1">
        <v>202</v>
      </c>
      <c r="C834" s="26" t="s">
        <v>9948</v>
      </c>
      <c r="D834" t="s">
        <v>506</v>
      </c>
      <c r="E834" s="27" t="s">
        <v>9949</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1">
      <c r="A836" s="1" t="s">
        <v>511</v>
      </c>
      <c r="E836" s="32" t="s">
        <v>10670</v>
      </c>
    </row>
    <row r="837">
      <c r="A837" s="1" t="s">
        <v>513</v>
      </c>
      <c r="E837" s="27" t="s">
        <v>506</v>
      </c>
    </row>
    <row r="838">
      <c r="A838" s="1" t="s">
        <v>504</v>
      </c>
      <c r="B838" s="1">
        <v>203</v>
      </c>
      <c r="C838" s="26" t="s">
        <v>9951</v>
      </c>
      <c r="D838" t="s">
        <v>506</v>
      </c>
      <c r="E838" s="27" t="s">
        <v>9952</v>
      </c>
      <c r="F838" s="28" t="s">
        <v>519</v>
      </c>
      <c r="G838" s="29">
        <v>4</v>
      </c>
      <c r="H838" s="28">
        <v>0.000176</v>
      </c>
      <c r="I838" s="30">
        <f>ROUND(G838*H838,P4)</f>
        <v>0</v>
      </c>
      <c r="L838" s="30">
        <v>0</v>
      </c>
      <c r="M838" s="24">
        <f>ROUND(G838*L838,P4)</f>
        <v>0</v>
      </c>
      <c r="N838" s="25" t="s">
        <v>6049</v>
      </c>
      <c r="O838" s="31">
        <f>M838*AA838</f>
        <v>0</v>
      </c>
      <c r="P838" s="1">
        <v>3</v>
      </c>
      <c r="AA838" s="1">
        <f>IF(P838=1,$O$3,IF(P838=2,$O$4,$O$5))</f>
        <v>0</v>
      </c>
    </row>
    <row r="839">
      <c r="A839" s="1" t="s">
        <v>510</v>
      </c>
      <c r="E839" s="27" t="s">
        <v>506</v>
      </c>
    </row>
    <row r="840" ht="25.5">
      <c r="A840" s="1" t="s">
        <v>511</v>
      </c>
      <c r="E840" s="32" t="s">
        <v>541</v>
      </c>
    </row>
    <row r="841" ht="25.5">
      <c r="A841" s="1" t="s">
        <v>513</v>
      </c>
      <c r="E841" s="27" t="s">
        <v>6051</v>
      </c>
    </row>
    <row r="842">
      <c r="A842" s="1" t="s">
        <v>504</v>
      </c>
      <c r="B842" s="1">
        <v>204</v>
      </c>
      <c r="C842" s="26" t="s">
        <v>9953</v>
      </c>
      <c r="D842" t="s">
        <v>506</v>
      </c>
      <c r="E842" s="27" t="s">
        <v>9954</v>
      </c>
      <c r="F842" s="28" t="s">
        <v>519</v>
      </c>
      <c r="G842" s="29">
        <v>2</v>
      </c>
      <c r="H842" s="28">
        <v>0.012</v>
      </c>
      <c r="I842" s="30">
        <f>ROUND(G842*H842,P4)</f>
        <v>0</v>
      </c>
      <c r="L842" s="30">
        <v>0</v>
      </c>
      <c r="M842" s="24">
        <f>ROUND(G842*L842,P4)</f>
        <v>0</v>
      </c>
      <c r="N842" s="25" t="s">
        <v>6049</v>
      </c>
      <c r="O842" s="31">
        <f>M842*AA842</f>
        <v>0</v>
      </c>
      <c r="P842" s="1">
        <v>3</v>
      </c>
      <c r="AA842" s="1">
        <f>IF(P842=1,$O$3,IF(P842=2,$O$4,$O$5))</f>
        <v>0</v>
      </c>
    </row>
    <row r="843">
      <c r="A843" s="1" t="s">
        <v>510</v>
      </c>
      <c r="E843" s="27" t="s">
        <v>506</v>
      </c>
    </row>
    <row r="844" ht="25.5">
      <c r="A844" s="1" t="s">
        <v>511</v>
      </c>
      <c r="E844" s="32" t="s">
        <v>10671</v>
      </c>
    </row>
    <row r="845" ht="25.5">
      <c r="A845" s="1" t="s">
        <v>513</v>
      </c>
      <c r="E845" s="27" t="s">
        <v>6051</v>
      </c>
    </row>
    <row r="846">
      <c r="A846" s="1" t="s">
        <v>504</v>
      </c>
      <c r="B846" s="1">
        <v>205</v>
      </c>
      <c r="C846" s="26" t="s">
        <v>9956</v>
      </c>
      <c r="D846" t="s">
        <v>506</v>
      </c>
      <c r="E846" s="27" t="s">
        <v>9957</v>
      </c>
      <c r="F846" s="28" t="s">
        <v>519</v>
      </c>
      <c r="G846" s="29">
        <v>2</v>
      </c>
      <c r="H846" s="28">
        <v>0.0089999999999999993</v>
      </c>
      <c r="I846" s="30">
        <f>ROUND(G846*H846,P4)</f>
        <v>0</v>
      </c>
      <c r="L846" s="30">
        <v>0</v>
      </c>
      <c r="M846" s="24">
        <f>ROUND(G846*L846,P4)</f>
        <v>0</v>
      </c>
      <c r="N846" s="25" t="s">
        <v>6049</v>
      </c>
      <c r="O846" s="31">
        <f>M846*AA846</f>
        <v>0</v>
      </c>
      <c r="P846" s="1">
        <v>3</v>
      </c>
      <c r="AA846" s="1">
        <f>IF(P846=1,$O$3,IF(P846=2,$O$4,$O$5))</f>
        <v>0</v>
      </c>
    </row>
    <row r="847">
      <c r="A847" s="1" t="s">
        <v>510</v>
      </c>
      <c r="E847" s="27" t="s">
        <v>506</v>
      </c>
    </row>
    <row r="848" ht="25.5">
      <c r="A848" s="1" t="s">
        <v>511</v>
      </c>
      <c r="E848" s="32" t="s">
        <v>10672</v>
      </c>
    </row>
    <row r="849" ht="25.5">
      <c r="A849" s="1" t="s">
        <v>513</v>
      </c>
      <c r="E849" s="27" t="s">
        <v>6051</v>
      </c>
    </row>
    <row r="850" ht="25.5">
      <c r="A850" s="1" t="s">
        <v>504</v>
      </c>
      <c r="B850" s="1">
        <v>206</v>
      </c>
      <c r="C850" s="26" t="s">
        <v>10673</v>
      </c>
      <c r="D850" t="s">
        <v>506</v>
      </c>
      <c r="E850" s="27" t="s">
        <v>10674</v>
      </c>
      <c r="F850" s="28" t="s">
        <v>519</v>
      </c>
      <c r="G850" s="29">
        <v>54.560000000000002</v>
      </c>
      <c r="H850" s="28">
        <v>1.4E-05</v>
      </c>
      <c r="I850" s="30">
        <f>ROUND(G850*H850,P4)</f>
        <v>0</v>
      </c>
      <c r="L850" s="30">
        <v>0</v>
      </c>
      <c r="M850" s="24">
        <f>ROUND(G850*L850,P4)</f>
        <v>0</v>
      </c>
      <c r="N850" s="25" t="s">
        <v>6049</v>
      </c>
      <c r="O850" s="31">
        <f>M850*AA850</f>
        <v>0</v>
      </c>
      <c r="P850" s="1">
        <v>3</v>
      </c>
      <c r="AA850" s="1">
        <f>IF(P850=1,$O$3,IF(P850=2,$O$4,$O$5))</f>
        <v>0</v>
      </c>
    </row>
    <row r="851">
      <c r="A851" s="1" t="s">
        <v>510</v>
      </c>
      <c r="E851" s="27" t="s">
        <v>506</v>
      </c>
    </row>
    <row r="852" ht="25.5">
      <c r="A852" s="1" t="s">
        <v>511</v>
      </c>
      <c r="E852" s="32" t="s">
        <v>10675</v>
      </c>
    </row>
    <row r="853" ht="25.5">
      <c r="A853" s="1" t="s">
        <v>513</v>
      </c>
      <c r="E853" s="27" t="s">
        <v>6051</v>
      </c>
    </row>
    <row r="854" ht="25.5">
      <c r="A854" s="1" t="s">
        <v>504</v>
      </c>
      <c r="B854" s="1">
        <v>207</v>
      </c>
      <c r="C854" s="26" t="s">
        <v>9965</v>
      </c>
      <c r="D854" t="s">
        <v>506</v>
      </c>
      <c r="E854" s="27" t="s">
        <v>9966</v>
      </c>
      <c r="F854" s="28" t="s">
        <v>519</v>
      </c>
      <c r="G854" s="29">
        <v>54.560000000000002</v>
      </c>
      <c r="H854" s="28">
        <v>0.00012999999999999999</v>
      </c>
      <c r="I854" s="30">
        <f>ROUND(G854*H854,P4)</f>
        <v>0</v>
      </c>
      <c r="L854" s="30">
        <v>0</v>
      </c>
      <c r="M854" s="24">
        <f>ROUND(G854*L854,P4)</f>
        <v>0</v>
      </c>
      <c r="N854" s="25" t="s">
        <v>6049</v>
      </c>
      <c r="O854" s="31">
        <f>M854*AA854</f>
        <v>0</v>
      </c>
      <c r="P854" s="1">
        <v>3</v>
      </c>
      <c r="AA854" s="1">
        <f>IF(P854=1,$O$3,IF(P854=2,$O$4,$O$5))</f>
        <v>0</v>
      </c>
    </row>
    <row r="855">
      <c r="A855" s="1" t="s">
        <v>510</v>
      </c>
      <c r="E855" s="27" t="s">
        <v>506</v>
      </c>
    </row>
    <row r="856" ht="25.5">
      <c r="A856" s="1" t="s">
        <v>511</v>
      </c>
      <c r="E856" s="32" t="s">
        <v>10675</v>
      </c>
    </row>
    <row r="857" ht="25.5">
      <c r="A857" s="1" t="s">
        <v>513</v>
      </c>
      <c r="E857" s="27" t="s">
        <v>6051</v>
      </c>
    </row>
    <row r="858">
      <c r="A858" s="1" t="s">
        <v>504</v>
      </c>
      <c r="B858" s="1">
        <v>208</v>
      </c>
      <c r="C858" s="26" t="s">
        <v>10676</v>
      </c>
      <c r="D858" t="s">
        <v>506</v>
      </c>
      <c r="E858" s="27" t="s">
        <v>10677</v>
      </c>
      <c r="F858" s="28" t="s">
        <v>1626</v>
      </c>
      <c r="G858" s="29">
        <v>96.396000000000001</v>
      </c>
      <c r="H858" s="28">
        <v>0.0010920000000000001</v>
      </c>
      <c r="I858" s="30">
        <f>ROUND(G858*H858,P4)</f>
        <v>0</v>
      </c>
      <c r="L858" s="30">
        <v>0</v>
      </c>
      <c r="M858" s="24">
        <f>ROUND(G858*L858,P4)</f>
        <v>0</v>
      </c>
      <c r="N858" s="25" t="s">
        <v>6049</v>
      </c>
      <c r="O858" s="31">
        <f>M858*AA858</f>
        <v>0</v>
      </c>
      <c r="P858" s="1">
        <v>3</v>
      </c>
      <c r="AA858" s="1">
        <f>IF(P858=1,$O$3,IF(P858=2,$O$4,$O$5))</f>
        <v>0</v>
      </c>
    </row>
    <row r="859">
      <c r="A859" s="1" t="s">
        <v>510</v>
      </c>
      <c r="E859" s="27" t="s">
        <v>506</v>
      </c>
    </row>
    <row r="860" ht="114.75">
      <c r="A860" s="1" t="s">
        <v>511</v>
      </c>
      <c r="E860" s="32" t="s">
        <v>10678</v>
      </c>
    </row>
    <row r="861" ht="25.5">
      <c r="A861" s="1" t="s">
        <v>513</v>
      </c>
      <c r="E861"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COUNTIFS(L8:L74,"=0",A8:A74,"P")+COUNTIFS(L8:L74,"",A8:A74,"P")+SUM(Q8:Q74)</f>
        <v>0</v>
      </c>
    </row>
    <row r="8">
      <c r="A8" s="1" t="s">
        <v>499</v>
      </c>
      <c r="C8" s="22" t="s">
        <v>10679</v>
      </c>
      <c r="E8" s="23" t="s">
        <v>365</v>
      </c>
      <c r="L8" s="24">
        <f>L9+L14+L27+L32+L61</f>
        <v>0</v>
      </c>
      <c r="M8" s="24">
        <f>M9+M14+M27+M32+M61</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604</v>
      </c>
      <c r="E14" s="23" t="s">
        <v>3448</v>
      </c>
      <c r="L14" s="24">
        <f>SUMIFS(L15:L26,A15:A26,"P")</f>
        <v>0</v>
      </c>
      <c r="M14" s="24">
        <f>SUMIFS(M15:M26,A15:A26,"P")</f>
        <v>0</v>
      </c>
      <c r="N14" s="25"/>
    </row>
    <row r="15">
      <c r="A15" s="1" t="s">
        <v>504</v>
      </c>
      <c r="B15" s="1">
        <v>2</v>
      </c>
      <c r="C15" s="26" t="s">
        <v>877</v>
      </c>
      <c r="D15" t="s">
        <v>506</v>
      </c>
      <c r="E15" s="27" t="s">
        <v>10296</v>
      </c>
      <c r="F15" s="28" t="s">
        <v>2701</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5.5">
      <c r="A17" s="1" t="s">
        <v>511</v>
      </c>
      <c r="E17" s="32" t="s">
        <v>10680</v>
      </c>
    </row>
    <row r="18">
      <c r="A18" s="1" t="s">
        <v>513</v>
      </c>
      <c r="E18" s="27" t="s">
        <v>506</v>
      </c>
    </row>
    <row r="19">
      <c r="A19" s="1" t="s">
        <v>504</v>
      </c>
      <c r="B19" s="1">
        <v>3</v>
      </c>
      <c r="C19" s="26" t="s">
        <v>885</v>
      </c>
      <c r="D19" t="s">
        <v>506</v>
      </c>
      <c r="E19" s="27" t="s">
        <v>10298</v>
      </c>
      <c r="F19" s="28" t="s">
        <v>2701</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10681</v>
      </c>
    </row>
    <row r="22">
      <c r="A22" s="1" t="s">
        <v>513</v>
      </c>
      <c r="E22" s="27" t="s">
        <v>506</v>
      </c>
    </row>
    <row r="23">
      <c r="A23" s="1" t="s">
        <v>504</v>
      </c>
      <c r="B23" s="1">
        <v>4</v>
      </c>
      <c r="C23" s="26" t="s">
        <v>881</v>
      </c>
      <c r="D23" t="s">
        <v>506</v>
      </c>
      <c r="E23" s="27" t="s">
        <v>10300</v>
      </c>
      <c r="F23" s="28" t="s">
        <v>2701</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10682</v>
      </c>
    </row>
    <row r="26">
      <c r="A26" s="1" t="s">
        <v>513</v>
      </c>
      <c r="E26" s="27" t="s">
        <v>506</v>
      </c>
    </row>
    <row r="27">
      <c r="A27" s="1" t="s">
        <v>501</v>
      </c>
      <c r="C27" s="22" t="s">
        <v>857</v>
      </c>
      <c r="E27" s="23" t="s">
        <v>3456</v>
      </c>
      <c r="L27" s="24">
        <f>SUMIFS(L28:L31,A28:A31,"P")</f>
        <v>0</v>
      </c>
      <c r="M27" s="24">
        <f>SUMIFS(M28:M31,A28:A31,"P")</f>
        <v>0</v>
      </c>
      <c r="N27" s="25"/>
    </row>
    <row r="28">
      <c r="A28" s="1" t="s">
        <v>504</v>
      </c>
      <c r="B28" s="1">
        <v>5</v>
      </c>
      <c r="C28" s="26" t="s">
        <v>10303</v>
      </c>
      <c r="D28" t="s">
        <v>506</v>
      </c>
      <c r="E28" s="27" t="s">
        <v>10304</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10683</v>
      </c>
    </row>
    <row r="31">
      <c r="A31" s="1" t="s">
        <v>513</v>
      </c>
      <c r="E31" s="27" t="s">
        <v>514</v>
      </c>
    </row>
    <row r="32">
      <c r="A32" s="1" t="s">
        <v>501</v>
      </c>
      <c r="C32" s="22" t="s">
        <v>1260</v>
      </c>
      <c r="E32" s="23" t="s">
        <v>4218</v>
      </c>
      <c r="L32" s="24">
        <f>SUMIFS(L33:L60,A33:A60,"P")</f>
        <v>0</v>
      </c>
      <c r="M32" s="24">
        <f>SUMIFS(M33:M60,A33:A60,"P")</f>
        <v>0</v>
      </c>
      <c r="N32" s="25"/>
    </row>
    <row r="33">
      <c r="A33" s="1" t="s">
        <v>504</v>
      </c>
      <c r="B33" s="1">
        <v>6</v>
      </c>
      <c r="C33" s="26" t="s">
        <v>10307</v>
      </c>
      <c r="D33" t="s">
        <v>506</v>
      </c>
      <c r="E33" s="27" t="s">
        <v>10308</v>
      </c>
      <c r="F33" s="28" t="s">
        <v>1626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10309</v>
      </c>
    </row>
    <row r="35" ht="25.5">
      <c r="A35" s="1" t="s">
        <v>511</v>
      </c>
      <c r="E35" s="32" t="s">
        <v>10684</v>
      </c>
    </row>
    <row r="36">
      <c r="A36" s="1" t="s">
        <v>513</v>
      </c>
      <c r="E36" s="27" t="s">
        <v>514</v>
      </c>
    </row>
    <row r="37">
      <c r="A37" s="1" t="s">
        <v>504</v>
      </c>
      <c r="B37" s="1">
        <v>7</v>
      </c>
      <c r="C37" s="26" t="s">
        <v>10311</v>
      </c>
      <c r="D37" t="s">
        <v>506</v>
      </c>
      <c r="E37" s="27" t="s">
        <v>10312</v>
      </c>
      <c r="F37" s="28" t="s">
        <v>1626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1">
      <c r="A39" s="1" t="s">
        <v>511</v>
      </c>
      <c r="E39" s="32" t="s">
        <v>10685</v>
      </c>
    </row>
    <row r="40">
      <c r="A40" s="1" t="s">
        <v>513</v>
      </c>
      <c r="E40" s="27" t="s">
        <v>514</v>
      </c>
    </row>
    <row r="41">
      <c r="A41" s="1" t="s">
        <v>504</v>
      </c>
      <c r="B41" s="1">
        <v>8</v>
      </c>
      <c r="C41" s="26" t="s">
        <v>10314</v>
      </c>
      <c r="D41" t="s">
        <v>506</v>
      </c>
      <c r="E41" s="27" t="s">
        <v>10315</v>
      </c>
      <c r="F41" s="28" t="s">
        <v>1626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676</v>
      </c>
    </row>
    <row r="44">
      <c r="A44" s="1" t="s">
        <v>513</v>
      </c>
      <c r="E44" s="27" t="s">
        <v>514</v>
      </c>
    </row>
    <row r="45">
      <c r="A45" s="1" t="s">
        <v>504</v>
      </c>
      <c r="B45" s="1">
        <v>9</v>
      </c>
      <c r="C45" s="26" t="s">
        <v>10316</v>
      </c>
      <c r="D45" t="s">
        <v>506</v>
      </c>
      <c r="E45" s="27" t="s">
        <v>10317</v>
      </c>
      <c r="F45" s="28" t="s">
        <v>1626</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5.5">
      <c r="A47" s="1" t="s">
        <v>511</v>
      </c>
      <c r="E47" s="32" t="s">
        <v>10318</v>
      </c>
    </row>
    <row r="48">
      <c r="A48" s="1" t="s">
        <v>513</v>
      </c>
      <c r="E48" s="27" t="s">
        <v>506</v>
      </c>
    </row>
    <row r="49">
      <c r="A49" s="1" t="s">
        <v>504</v>
      </c>
      <c r="B49" s="1">
        <v>10</v>
      </c>
      <c r="C49" s="26" t="s">
        <v>10319</v>
      </c>
      <c r="D49" t="s">
        <v>506</v>
      </c>
      <c r="E49" s="27" t="s">
        <v>10320</v>
      </c>
      <c r="F49" s="28" t="s">
        <v>1626</v>
      </c>
      <c r="G49" s="29">
        <v>41</v>
      </c>
      <c r="H49" s="28">
        <v>0</v>
      </c>
      <c r="I49" s="30">
        <f>ROUND(G49*H49,P4)</f>
        <v>0</v>
      </c>
      <c r="L49" s="30">
        <v>0</v>
      </c>
      <c r="M49" s="24">
        <f>ROUND(G49*L49,P4)</f>
        <v>0</v>
      </c>
      <c r="N49" s="25" t="s">
        <v>506</v>
      </c>
      <c r="O49" s="31">
        <f>M49*AA49</f>
        <v>0</v>
      </c>
      <c r="P49" s="1">
        <v>3</v>
      </c>
      <c r="AA49" s="1">
        <f>IF(P49=1,$O$3,IF(P49=2,$O$4,$O$5))</f>
        <v>0</v>
      </c>
    </row>
    <row r="50">
      <c r="A50" s="1" t="s">
        <v>510</v>
      </c>
      <c r="E50" s="27" t="s">
        <v>10321</v>
      </c>
    </row>
    <row r="51" ht="25.5">
      <c r="A51" s="1" t="s">
        <v>511</v>
      </c>
      <c r="E51" s="32" t="s">
        <v>2840</v>
      </c>
    </row>
    <row r="52">
      <c r="A52" s="1" t="s">
        <v>513</v>
      </c>
      <c r="E52" s="27" t="s">
        <v>506</v>
      </c>
    </row>
    <row r="53">
      <c r="A53" s="1" t="s">
        <v>504</v>
      </c>
      <c r="B53" s="1">
        <v>11</v>
      </c>
      <c r="C53" s="26" t="s">
        <v>10323</v>
      </c>
      <c r="D53" t="s">
        <v>506</v>
      </c>
      <c r="E53" s="27" t="s">
        <v>10324</v>
      </c>
      <c r="F53" s="28" t="s">
        <v>1626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5.5">
      <c r="A55" s="1" t="s">
        <v>511</v>
      </c>
      <c r="E55" s="32" t="s">
        <v>10686</v>
      </c>
    </row>
    <row r="56">
      <c r="A56" s="1" t="s">
        <v>513</v>
      </c>
      <c r="E56" s="27" t="s">
        <v>506</v>
      </c>
    </row>
    <row r="57">
      <c r="A57" s="1" t="s">
        <v>504</v>
      </c>
      <c r="B57" s="1">
        <v>12</v>
      </c>
      <c r="C57" s="26" t="s">
        <v>10326</v>
      </c>
      <c r="D57" t="s">
        <v>506</v>
      </c>
      <c r="E57" s="27" t="s">
        <v>10327</v>
      </c>
      <c r="F57" s="28" t="s">
        <v>1626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10328</v>
      </c>
    </row>
    <row r="59" ht="25.5">
      <c r="A59" s="1" t="s">
        <v>511</v>
      </c>
      <c r="E59" s="32" t="s">
        <v>10687</v>
      </c>
    </row>
    <row r="60">
      <c r="A60" s="1" t="s">
        <v>513</v>
      </c>
      <c r="E60" s="27" t="s">
        <v>506</v>
      </c>
    </row>
    <row r="61">
      <c r="A61" s="1" t="s">
        <v>501</v>
      </c>
      <c r="C61" s="22" t="s">
        <v>2884</v>
      </c>
      <c r="E61" s="23" t="s">
        <v>3333</v>
      </c>
      <c r="L61" s="24">
        <f>SUMIFS(L62:L73,A62:A73,"P")</f>
        <v>0</v>
      </c>
      <c r="M61" s="24">
        <f>SUMIFS(M62:M73,A62:A73,"P")</f>
        <v>0</v>
      </c>
      <c r="N61" s="25"/>
    </row>
    <row r="62">
      <c r="A62" s="1" t="s">
        <v>504</v>
      </c>
      <c r="B62" s="1">
        <v>13</v>
      </c>
      <c r="C62" s="26" t="s">
        <v>10330</v>
      </c>
      <c r="D62" t="s">
        <v>506</v>
      </c>
      <c r="E62" s="27" t="s">
        <v>10331</v>
      </c>
      <c r="F62" s="28" t="s">
        <v>1626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10332</v>
      </c>
    </row>
    <row r="64" ht="25.5">
      <c r="A64" s="1" t="s">
        <v>511</v>
      </c>
      <c r="E64" s="32" t="s">
        <v>10688</v>
      </c>
    </row>
    <row r="65">
      <c r="A65" s="1" t="s">
        <v>513</v>
      </c>
      <c r="E65" s="27" t="s">
        <v>514</v>
      </c>
    </row>
    <row r="66">
      <c r="A66" s="1" t="s">
        <v>504</v>
      </c>
      <c r="B66" s="1">
        <v>14</v>
      </c>
      <c r="C66" s="26" t="s">
        <v>10333</v>
      </c>
      <c r="D66" t="s">
        <v>506</v>
      </c>
      <c r="E66" s="27" t="s">
        <v>10334</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5.5">
      <c r="A68" s="1" t="s">
        <v>511</v>
      </c>
      <c r="E68" s="32" t="s">
        <v>1081</v>
      </c>
    </row>
    <row r="69">
      <c r="A69" s="1" t="s">
        <v>513</v>
      </c>
      <c r="E69" s="27" t="s">
        <v>514</v>
      </c>
    </row>
    <row r="70">
      <c r="A70" s="1" t="s">
        <v>504</v>
      </c>
      <c r="B70" s="1">
        <v>15</v>
      </c>
      <c r="C70" s="26" t="s">
        <v>10335</v>
      </c>
      <c r="D70" t="s">
        <v>506</v>
      </c>
      <c r="E70" s="27" t="s">
        <v>10336</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5.5">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10689</v>
      </c>
      <c r="E8" s="23" t="s">
        <v>367</v>
      </c>
      <c r="L8" s="24">
        <f>L9+L14+L27</f>
        <v>0</v>
      </c>
      <c r="M8" s="24">
        <f>M9+M14+M27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10298</v>
      </c>
      <c r="F15" s="28" t="s">
        <v>2701</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5.5">
      <c r="A17" s="1" t="s">
        <v>511</v>
      </c>
      <c r="E17" s="32" t="s">
        <v>10690</v>
      </c>
    </row>
    <row r="18">
      <c r="A18" s="1" t="s">
        <v>513</v>
      </c>
      <c r="E18" s="27" t="s">
        <v>506</v>
      </c>
    </row>
    <row r="19">
      <c r="A19" s="1" t="s">
        <v>504</v>
      </c>
      <c r="B19" s="1">
        <v>3</v>
      </c>
      <c r="C19" s="26" t="s">
        <v>10339</v>
      </c>
      <c r="D19" t="s">
        <v>506</v>
      </c>
      <c r="E19" s="27" t="s">
        <v>10340</v>
      </c>
      <c r="F19" s="28" t="s">
        <v>2701</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10691</v>
      </c>
    </row>
    <row r="22">
      <c r="A22" s="1" t="s">
        <v>513</v>
      </c>
      <c r="E22" s="27" t="s">
        <v>506</v>
      </c>
    </row>
    <row r="23">
      <c r="A23" s="1" t="s">
        <v>504</v>
      </c>
      <c r="B23" s="1">
        <v>4</v>
      </c>
      <c r="C23" s="26" t="s">
        <v>881</v>
      </c>
      <c r="D23" t="s">
        <v>506</v>
      </c>
      <c r="E23" s="27" t="s">
        <v>10300</v>
      </c>
      <c r="F23" s="28" t="s">
        <v>2701</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10692</v>
      </c>
    </row>
    <row r="26">
      <c r="A26" s="1" t="s">
        <v>513</v>
      </c>
      <c r="E26" s="27" t="s">
        <v>506</v>
      </c>
    </row>
    <row r="27">
      <c r="A27" s="1" t="s">
        <v>501</v>
      </c>
      <c r="C27" s="22" t="s">
        <v>1260</v>
      </c>
      <c r="E27" s="23" t="s">
        <v>4218</v>
      </c>
      <c r="L27" s="24">
        <f>SUMIFS(L28:L55,A28:A55,"P")</f>
        <v>0</v>
      </c>
      <c r="M27" s="24">
        <f>SUMIFS(M28:M55,A28:A55,"P")</f>
        <v>0</v>
      </c>
      <c r="N27" s="25"/>
    </row>
    <row r="28">
      <c r="A28" s="1" t="s">
        <v>504</v>
      </c>
      <c r="B28" s="1">
        <v>5</v>
      </c>
      <c r="C28" s="26" t="s">
        <v>10348</v>
      </c>
      <c r="D28" t="s">
        <v>506</v>
      </c>
      <c r="E28" s="27" t="s">
        <v>10349</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846</v>
      </c>
    </row>
    <row r="31">
      <c r="A31" s="1" t="s">
        <v>513</v>
      </c>
      <c r="E31" s="27" t="s">
        <v>514</v>
      </c>
    </row>
    <row r="32">
      <c r="A32" s="1" t="s">
        <v>504</v>
      </c>
      <c r="B32" s="1">
        <v>6</v>
      </c>
      <c r="C32" s="26" t="s">
        <v>10343</v>
      </c>
      <c r="D32" t="s">
        <v>506</v>
      </c>
      <c r="E32" s="27" t="s">
        <v>10344</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5.5">
      <c r="A34" s="1" t="s">
        <v>511</v>
      </c>
      <c r="E34" s="32" t="s">
        <v>10693</v>
      </c>
    </row>
    <row r="35">
      <c r="A35" s="1" t="s">
        <v>513</v>
      </c>
      <c r="E35" s="27" t="s">
        <v>514</v>
      </c>
    </row>
    <row r="36">
      <c r="A36" s="1" t="s">
        <v>504</v>
      </c>
      <c r="B36" s="1">
        <v>7</v>
      </c>
      <c r="C36" s="26" t="s">
        <v>10346</v>
      </c>
      <c r="D36" t="s">
        <v>506</v>
      </c>
      <c r="E36" s="27" t="s">
        <v>10347</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5.5">
      <c r="A38" s="1" t="s">
        <v>511</v>
      </c>
      <c r="E38" s="32" t="s">
        <v>769</v>
      </c>
    </row>
    <row r="39">
      <c r="A39" s="1" t="s">
        <v>513</v>
      </c>
      <c r="E39" s="27" t="s">
        <v>514</v>
      </c>
    </row>
    <row r="40">
      <c r="A40" s="1" t="s">
        <v>504</v>
      </c>
      <c r="B40" s="1">
        <v>8</v>
      </c>
      <c r="C40" s="26" t="s">
        <v>10353</v>
      </c>
      <c r="D40" t="s">
        <v>506</v>
      </c>
      <c r="E40" s="27" t="s">
        <v>10354</v>
      </c>
      <c r="F40" s="28" t="s">
        <v>1626</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5.5">
      <c r="A42" s="1" t="s">
        <v>511</v>
      </c>
      <c r="E42" s="32" t="s">
        <v>10694</v>
      </c>
    </row>
    <row r="43">
      <c r="A43" s="1" t="s">
        <v>513</v>
      </c>
      <c r="E43" s="27" t="s">
        <v>506</v>
      </c>
    </row>
    <row r="44">
      <c r="A44" s="1" t="s">
        <v>504</v>
      </c>
      <c r="B44" s="1">
        <v>9</v>
      </c>
      <c r="C44" s="26" t="s">
        <v>10356</v>
      </c>
      <c r="D44" t="s">
        <v>506</v>
      </c>
      <c r="E44" s="27" t="s">
        <v>10357</v>
      </c>
      <c r="F44" s="28" t="s">
        <v>1626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5.5">
      <c r="A46" s="1" t="s">
        <v>511</v>
      </c>
      <c r="E46" s="32" t="s">
        <v>10694</v>
      </c>
    </row>
    <row r="47">
      <c r="A47" s="1" t="s">
        <v>513</v>
      </c>
      <c r="E47" s="27" t="s">
        <v>506</v>
      </c>
    </row>
    <row r="48">
      <c r="A48" s="1" t="s">
        <v>504</v>
      </c>
      <c r="B48" s="1">
        <v>10</v>
      </c>
      <c r="C48" s="26" t="s">
        <v>10695</v>
      </c>
      <c r="D48" t="s">
        <v>506</v>
      </c>
      <c r="E48" s="27" t="s">
        <v>10696</v>
      </c>
      <c r="F48" s="28" t="s">
        <v>1626</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10697</v>
      </c>
    </row>
    <row r="50" ht="25.5">
      <c r="A50" s="1" t="s">
        <v>511</v>
      </c>
      <c r="E50" s="32" t="s">
        <v>10698</v>
      </c>
    </row>
    <row r="51">
      <c r="A51" s="1" t="s">
        <v>513</v>
      </c>
      <c r="E51" s="27" t="s">
        <v>506</v>
      </c>
    </row>
    <row r="52" ht="25.5">
      <c r="A52" s="1" t="s">
        <v>504</v>
      </c>
      <c r="B52" s="1">
        <v>11</v>
      </c>
      <c r="C52" s="26" t="s">
        <v>10350</v>
      </c>
      <c r="D52" t="s">
        <v>506</v>
      </c>
      <c r="E52" s="27" t="s">
        <v>10351</v>
      </c>
      <c r="F52" s="28" t="s">
        <v>1626</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5.5">
      <c r="A54" s="1" t="s">
        <v>511</v>
      </c>
      <c r="E54" s="32" t="s">
        <v>10699</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COUNTIFS(L8:L109,"=0",A8:A109,"P")+COUNTIFS(L8:L109,"",A8:A109,"P")+SUM(Q8:Q109)</f>
        <v>0</v>
      </c>
    </row>
    <row r="8">
      <c r="A8" s="1" t="s">
        <v>499</v>
      </c>
      <c r="C8" s="22" t="s">
        <v>10700</v>
      </c>
      <c r="E8" s="23" t="s">
        <v>369</v>
      </c>
      <c r="L8" s="24">
        <f>L9+L18+L43+L56</f>
        <v>0</v>
      </c>
      <c r="M8" s="24">
        <f>M9+M18+M43+M56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79.168999999999997</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76.5">
      <c r="A16" s="1" t="s">
        <v>511</v>
      </c>
      <c r="E16" s="32" t="s">
        <v>10701</v>
      </c>
    </row>
    <row r="17" ht="25.5">
      <c r="A17" s="1" t="s">
        <v>513</v>
      </c>
      <c r="E17" s="27" t="s">
        <v>2702</v>
      </c>
    </row>
    <row r="18">
      <c r="A18" s="1" t="s">
        <v>501</v>
      </c>
      <c r="C18" s="22" t="s">
        <v>597</v>
      </c>
      <c r="E18" s="23" t="s">
        <v>557</v>
      </c>
      <c r="L18" s="24">
        <f>SUMIFS(L19:L42,A19:A42,"P")</f>
        <v>0</v>
      </c>
      <c r="M18" s="24">
        <f>SUMIFS(M19:M42,A19:A42,"P")</f>
        <v>0</v>
      </c>
      <c r="N18" s="25"/>
    </row>
    <row r="19">
      <c r="A19" s="1" t="s">
        <v>504</v>
      </c>
      <c r="B19" s="1">
        <v>3</v>
      </c>
      <c r="C19" s="26" t="s">
        <v>4054</v>
      </c>
      <c r="D19" t="s">
        <v>506</v>
      </c>
      <c r="E19" s="27" t="s">
        <v>4055</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3">
      <c r="A21" s="1" t="s">
        <v>511</v>
      </c>
      <c r="E21" s="32" t="s">
        <v>10702</v>
      </c>
    </row>
    <row r="22">
      <c r="A22" s="1" t="s">
        <v>513</v>
      </c>
      <c r="E22" s="27" t="s">
        <v>514</v>
      </c>
    </row>
    <row r="23">
      <c r="A23" s="1" t="s">
        <v>504</v>
      </c>
      <c r="B23" s="1">
        <v>4</v>
      </c>
      <c r="C23" s="26" t="s">
        <v>7203</v>
      </c>
      <c r="D23" t="s">
        <v>506</v>
      </c>
      <c r="E23" s="27" t="s">
        <v>7204</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0.25">
      <c r="A25" s="1" t="s">
        <v>511</v>
      </c>
      <c r="E25" s="32" t="s">
        <v>10703</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27.5">
      <c r="A29" s="1" t="s">
        <v>511</v>
      </c>
      <c r="E29" s="32" t="s">
        <v>10704</v>
      </c>
    </row>
    <row r="30">
      <c r="A30" s="1" t="s">
        <v>513</v>
      </c>
      <c r="E30" s="27" t="s">
        <v>514</v>
      </c>
    </row>
    <row r="31">
      <c r="A31" s="1" t="s">
        <v>504</v>
      </c>
      <c r="B31" s="1">
        <v>6</v>
      </c>
      <c r="C31" s="26" t="s">
        <v>3562</v>
      </c>
      <c r="D31" t="s">
        <v>506</v>
      </c>
      <c r="E31" s="27" t="s">
        <v>3563</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3.75">
      <c r="A33" s="1" t="s">
        <v>511</v>
      </c>
      <c r="E33" s="32" t="s">
        <v>10705</v>
      </c>
    </row>
    <row r="34">
      <c r="A34" s="1" t="s">
        <v>513</v>
      </c>
      <c r="E34" s="27" t="s">
        <v>514</v>
      </c>
    </row>
    <row r="35">
      <c r="A35" s="1" t="s">
        <v>504</v>
      </c>
      <c r="B35" s="1">
        <v>7</v>
      </c>
      <c r="C35" s="26" t="s">
        <v>3436</v>
      </c>
      <c r="D35" t="s">
        <v>506</v>
      </c>
      <c r="E35" s="27" t="s">
        <v>3437</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2">
      <c r="A37" s="1" t="s">
        <v>511</v>
      </c>
      <c r="E37" s="32" t="s">
        <v>10706</v>
      </c>
    </row>
    <row r="38">
      <c r="A38" s="1" t="s">
        <v>513</v>
      </c>
      <c r="E38" s="27" t="s">
        <v>514</v>
      </c>
    </row>
    <row r="39">
      <c r="A39" s="1" t="s">
        <v>504</v>
      </c>
      <c r="B39" s="1">
        <v>8</v>
      </c>
      <c r="C39" s="26" t="s">
        <v>4064</v>
      </c>
      <c r="D39" t="s">
        <v>506</v>
      </c>
      <c r="E39" s="27" t="s">
        <v>4065</v>
      </c>
      <c r="F39" s="28" t="s">
        <v>1626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89.25">
      <c r="A41" s="1" t="s">
        <v>511</v>
      </c>
      <c r="E41" s="32" t="s">
        <v>10707</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6.5">
      <c r="A46" s="1" t="s">
        <v>511</v>
      </c>
      <c r="E46" s="32" t="s">
        <v>10708</v>
      </c>
    </row>
    <row r="47">
      <c r="A47" s="1" t="s">
        <v>513</v>
      </c>
      <c r="E47" s="27" t="s">
        <v>514</v>
      </c>
    </row>
    <row r="48">
      <c r="A48" s="1" t="s">
        <v>504</v>
      </c>
      <c r="B48" s="1">
        <v>10</v>
      </c>
      <c r="C48" s="26" t="s">
        <v>3588</v>
      </c>
      <c r="D48" t="s">
        <v>506</v>
      </c>
      <c r="E48" s="27" t="s">
        <v>3589</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89.25">
      <c r="A50" s="1" t="s">
        <v>511</v>
      </c>
      <c r="E50" s="32" t="s">
        <v>10709</v>
      </c>
    </row>
    <row r="51">
      <c r="A51" s="1" t="s">
        <v>513</v>
      </c>
      <c r="E51" s="27" t="s">
        <v>514</v>
      </c>
    </row>
    <row r="52">
      <c r="A52" s="1" t="s">
        <v>504</v>
      </c>
      <c r="B52" s="1">
        <v>11</v>
      </c>
      <c r="C52" s="26" t="s">
        <v>3469</v>
      </c>
      <c r="D52" t="s">
        <v>506</v>
      </c>
      <c r="E52" s="27" t="s">
        <v>3470</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6.5">
      <c r="A54" s="1" t="s">
        <v>511</v>
      </c>
      <c r="E54" s="32" t="s">
        <v>10710</v>
      </c>
    </row>
    <row r="55">
      <c r="A55" s="1" t="s">
        <v>513</v>
      </c>
      <c r="E55" s="27" t="s">
        <v>514</v>
      </c>
    </row>
    <row r="56">
      <c r="A56" s="1" t="s">
        <v>501</v>
      </c>
      <c r="C56" s="22" t="s">
        <v>3502</v>
      </c>
      <c r="E56" s="23" t="s">
        <v>3503</v>
      </c>
      <c r="L56" s="24">
        <f>SUMIFS(L57:L108,A57:A108,"P")</f>
        <v>0</v>
      </c>
      <c r="M56" s="24">
        <f>SUMIFS(M57:M108,A57:A108,"P")</f>
        <v>0</v>
      </c>
      <c r="N56" s="25"/>
    </row>
    <row r="57">
      <c r="A57" s="1" t="s">
        <v>504</v>
      </c>
      <c r="B57" s="1">
        <v>12</v>
      </c>
      <c r="C57" s="26" t="s">
        <v>4155</v>
      </c>
      <c r="D57" t="s">
        <v>506</v>
      </c>
      <c r="E57" s="27" t="s">
        <v>4156</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6.5">
      <c r="A59" s="1" t="s">
        <v>511</v>
      </c>
      <c r="E59" s="32" t="s">
        <v>10711</v>
      </c>
    </row>
    <row r="60">
      <c r="A60" s="1" t="s">
        <v>513</v>
      </c>
      <c r="E60" s="27" t="s">
        <v>514</v>
      </c>
    </row>
    <row r="61">
      <c r="A61" s="1" t="s">
        <v>504</v>
      </c>
      <c r="B61" s="1">
        <v>13</v>
      </c>
      <c r="C61" s="26" t="s">
        <v>4437</v>
      </c>
      <c r="D61" t="s">
        <v>506</v>
      </c>
      <c r="E61" s="27" t="s">
        <v>4438</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6.5">
      <c r="A63" s="1" t="s">
        <v>511</v>
      </c>
      <c r="E63" s="32" t="s">
        <v>10712</v>
      </c>
    </row>
    <row r="64">
      <c r="A64" s="1" t="s">
        <v>513</v>
      </c>
      <c r="E64" s="27" t="s">
        <v>514</v>
      </c>
    </row>
    <row r="65">
      <c r="A65" s="1" t="s">
        <v>504</v>
      </c>
      <c r="B65" s="1">
        <v>14</v>
      </c>
      <c r="C65" s="26" t="s">
        <v>7225</v>
      </c>
      <c r="D65" t="s">
        <v>506</v>
      </c>
      <c r="E65" s="27" t="s">
        <v>7226</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6.5">
      <c r="A67" s="1" t="s">
        <v>511</v>
      </c>
      <c r="E67" s="32" t="s">
        <v>10713</v>
      </c>
    </row>
    <row r="68">
      <c r="A68" s="1" t="s">
        <v>513</v>
      </c>
      <c r="E68" s="27" t="s">
        <v>514</v>
      </c>
    </row>
    <row r="69">
      <c r="A69" s="1" t="s">
        <v>504</v>
      </c>
      <c r="B69" s="1">
        <v>15</v>
      </c>
      <c r="C69" s="26" t="s">
        <v>7858</v>
      </c>
      <c r="D69" t="s">
        <v>506</v>
      </c>
      <c r="E69" s="27" t="s">
        <v>7859</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89.25">
      <c r="A71" s="1" t="s">
        <v>511</v>
      </c>
      <c r="E71" s="32" t="s">
        <v>10714</v>
      </c>
    </row>
    <row r="72">
      <c r="A72" s="1" t="s">
        <v>513</v>
      </c>
      <c r="E72" s="27" t="s">
        <v>514</v>
      </c>
    </row>
    <row r="73">
      <c r="A73" s="1" t="s">
        <v>504</v>
      </c>
      <c r="B73" s="1">
        <v>16</v>
      </c>
      <c r="C73" s="26" t="s">
        <v>3630</v>
      </c>
      <c r="D73" t="s">
        <v>506</v>
      </c>
      <c r="E73" s="27" t="s">
        <v>3631</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89.25">
      <c r="A75" s="1" t="s">
        <v>511</v>
      </c>
      <c r="E75" s="32" t="s">
        <v>10715</v>
      </c>
    </row>
    <row r="76">
      <c r="A76" s="1" t="s">
        <v>513</v>
      </c>
      <c r="E76" s="27" t="s">
        <v>514</v>
      </c>
    </row>
    <row r="77">
      <c r="A77" s="1" t="s">
        <v>504</v>
      </c>
      <c r="B77" s="1">
        <v>17</v>
      </c>
      <c r="C77" s="26" t="s">
        <v>7240</v>
      </c>
      <c r="D77" t="s">
        <v>506</v>
      </c>
      <c r="E77" s="27" t="s">
        <v>7241</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10716</v>
      </c>
    </row>
    <row r="80">
      <c r="A80" s="1" t="s">
        <v>513</v>
      </c>
      <c r="E80" s="27" t="s">
        <v>514</v>
      </c>
    </row>
    <row r="81">
      <c r="A81" s="1" t="s">
        <v>504</v>
      </c>
      <c r="B81" s="1">
        <v>18</v>
      </c>
      <c r="C81" s="26" t="s">
        <v>7243</v>
      </c>
      <c r="D81" t="s">
        <v>506</v>
      </c>
      <c r="E81" s="27" t="s">
        <v>7244</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10716</v>
      </c>
    </row>
    <row r="84">
      <c r="A84" s="1" t="s">
        <v>513</v>
      </c>
      <c r="E84" s="27" t="s">
        <v>514</v>
      </c>
    </row>
    <row r="85">
      <c r="A85" s="1" t="s">
        <v>504</v>
      </c>
      <c r="B85" s="1">
        <v>19</v>
      </c>
      <c r="C85" s="26" t="s">
        <v>7245</v>
      </c>
      <c r="D85" t="s">
        <v>506</v>
      </c>
      <c r="E85" s="27" t="s">
        <v>7246</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6.5">
      <c r="A87" s="1" t="s">
        <v>511</v>
      </c>
      <c r="E87" s="32" t="s">
        <v>10717</v>
      </c>
    </row>
    <row r="88">
      <c r="A88" s="1" t="s">
        <v>513</v>
      </c>
      <c r="E88" s="27" t="s">
        <v>514</v>
      </c>
    </row>
    <row r="89">
      <c r="A89" s="1" t="s">
        <v>504</v>
      </c>
      <c r="B89" s="1">
        <v>20</v>
      </c>
      <c r="C89" s="26" t="s">
        <v>7248</v>
      </c>
      <c r="D89" t="s">
        <v>506</v>
      </c>
      <c r="E89" s="27" t="s">
        <v>7249</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6.5">
      <c r="A91" s="1" t="s">
        <v>511</v>
      </c>
      <c r="E91" s="32" t="s">
        <v>10718</v>
      </c>
    </row>
    <row r="92">
      <c r="A92" s="1" t="s">
        <v>513</v>
      </c>
      <c r="E92" s="27" t="s">
        <v>514</v>
      </c>
    </row>
    <row r="93">
      <c r="A93" s="1" t="s">
        <v>504</v>
      </c>
      <c r="B93" s="1">
        <v>21</v>
      </c>
      <c r="C93" s="26" t="s">
        <v>7254</v>
      </c>
      <c r="D93" t="s">
        <v>506</v>
      </c>
      <c r="E93" s="27" t="s">
        <v>7255</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6.5">
      <c r="A95" s="1" t="s">
        <v>511</v>
      </c>
      <c r="E95" s="32" t="s">
        <v>10719</v>
      </c>
    </row>
    <row r="96">
      <c r="A96" s="1" t="s">
        <v>513</v>
      </c>
      <c r="E96" s="27" t="s">
        <v>514</v>
      </c>
    </row>
    <row r="97">
      <c r="A97" s="1" t="s">
        <v>504</v>
      </c>
      <c r="B97" s="1">
        <v>22</v>
      </c>
      <c r="C97" s="26" t="s">
        <v>4434</v>
      </c>
      <c r="D97" t="s">
        <v>506</v>
      </c>
      <c r="E97" s="27" t="s">
        <v>4435</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6.5">
      <c r="A99" s="1" t="s">
        <v>511</v>
      </c>
      <c r="E99" s="32" t="s">
        <v>10720</v>
      </c>
    </row>
    <row r="100">
      <c r="A100" s="1" t="s">
        <v>513</v>
      </c>
      <c r="E100" s="27" t="s">
        <v>514</v>
      </c>
    </row>
    <row r="101">
      <c r="A101" s="1" t="s">
        <v>504</v>
      </c>
      <c r="B101" s="1">
        <v>23</v>
      </c>
      <c r="C101" s="26" t="s">
        <v>7256</v>
      </c>
      <c r="D101" t="s">
        <v>506</v>
      </c>
      <c r="E101" s="27" t="s">
        <v>7374</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1">
      <c r="A103" s="1" t="s">
        <v>511</v>
      </c>
      <c r="E103" s="32" t="s">
        <v>10721</v>
      </c>
    </row>
    <row r="104">
      <c r="A104" s="1" t="s">
        <v>513</v>
      </c>
      <c r="E104" s="27" t="s">
        <v>506</v>
      </c>
    </row>
    <row r="105">
      <c r="A105" s="1" t="s">
        <v>504</v>
      </c>
      <c r="B105" s="1">
        <v>24</v>
      </c>
      <c r="C105" s="26" t="s">
        <v>10722</v>
      </c>
      <c r="D105" t="s">
        <v>506</v>
      </c>
      <c r="E105" s="27" t="s">
        <v>10723</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89.25">
      <c r="A107" s="1" t="s">
        <v>511</v>
      </c>
      <c r="E107" s="32" t="s">
        <v>10724</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COUNTIFS(L8:L27,"=0",A8:A27,"P")+COUNTIFS(L8:L27,"",A8:A27,"P")+SUM(Q8:Q27)</f>
        <v>0</v>
      </c>
    </row>
    <row r="8">
      <c r="A8" s="1" t="s">
        <v>499</v>
      </c>
      <c r="C8" s="22" t="s">
        <v>10725</v>
      </c>
      <c r="E8" s="23" t="s">
        <v>371</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4.2000000000000002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10726</v>
      </c>
    </row>
    <row r="13" ht="25.5">
      <c r="A13" s="1" t="s">
        <v>513</v>
      </c>
      <c r="E13" s="27" t="s">
        <v>2702</v>
      </c>
    </row>
    <row r="14">
      <c r="A14" s="1" t="s">
        <v>501</v>
      </c>
      <c r="C14" s="22" t="s">
        <v>2884</v>
      </c>
      <c r="E14" s="23" t="s">
        <v>2885</v>
      </c>
      <c r="L14" s="24">
        <f>SUMIFS(L15:L26,A15:A26,"P")</f>
        <v>0</v>
      </c>
      <c r="M14" s="24">
        <f>SUMIFS(M15:M26,A15:A26,"P")</f>
        <v>0</v>
      </c>
      <c r="N14" s="25"/>
    </row>
    <row r="15">
      <c r="A15" s="1" t="s">
        <v>504</v>
      </c>
      <c r="B15" s="1">
        <v>2</v>
      </c>
      <c r="C15" s="26" t="s">
        <v>10330</v>
      </c>
      <c r="D15" t="s">
        <v>506</v>
      </c>
      <c r="E15" s="27" t="s">
        <v>10331</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10397</v>
      </c>
    </row>
    <row r="18">
      <c r="A18" s="1" t="s">
        <v>513</v>
      </c>
      <c r="E18" s="27" t="s">
        <v>514</v>
      </c>
    </row>
    <row r="19" ht="25.5">
      <c r="A19" s="1" t="s">
        <v>504</v>
      </c>
      <c r="B19" s="1">
        <v>3</v>
      </c>
      <c r="C19" s="26" t="s">
        <v>10398</v>
      </c>
      <c r="D19" t="s">
        <v>506</v>
      </c>
      <c r="E19" s="27" t="s">
        <v>10399</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10727</v>
      </c>
    </row>
    <row r="22" ht="127.5">
      <c r="A22" s="1" t="s">
        <v>513</v>
      </c>
      <c r="E22" s="27" t="s">
        <v>3364</v>
      </c>
    </row>
    <row r="23">
      <c r="A23" s="1" t="s">
        <v>504</v>
      </c>
      <c r="B23" s="1">
        <v>4</v>
      </c>
      <c r="C23" s="26" t="s">
        <v>10410</v>
      </c>
      <c r="D23" t="s">
        <v>506</v>
      </c>
      <c r="E23" s="27" t="s">
        <v>10411</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10728</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COUNTIFS(L8:L104,"=0",A8:A104,"P")+COUNTIFS(L8:L104,"",A8:A104,"P")+SUM(Q8:Q104)</f>
        <v>0</v>
      </c>
    </row>
    <row r="8">
      <c r="A8" s="1" t="s">
        <v>499</v>
      </c>
      <c r="C8" s="22" t="s">
        <v>10729</v>
      </c>
      <c r="E8" s="23" t="s">
        <v>373</v>
      </c>
      <c r="L8" s="24">
        <f>L9+L54+L83</f>
        <v>0</v>
      </c>
      <c r="M8" s="24">
        <f>M9+M54+M83</f>
        <v>0</v>
      </c>
      <c r="N8" s="25"/>
    </row>
    <row r="9">
      <c r="A9" s="1" t="s">
        <v>501</v>
      </c>
      <c r="C9" s="22" t="s">
        <v>1254</v>
      </c>
      <c r="E9" s="23" t="s">
        <v>1255</v>
      </c>
      <c r="L9" s="24">
        <f>SUMIFS(L10:L53,A10:A53,"P")</f>
        <v>0</v>
      </c>
      <c r="M9" s="24">
        <f>SUMIFS(M10:M53,A10:A53,"P")</f>
        <v>0</v>
      </c>
      <c r="N9" s="25"/>
    </row>
    <row r="10" ht="25.5">
      <c r="A10" s="1" t="s">
        <v>504</v>
      </c>
      <c r="B10" s="1">
        <v>1</v>
      </c>
      <c r="C10" s="26" t="s">
        <v>10414</v>
      </c>
      <c r="D10" t="s">
        <v>10415</v>
      </c>
      <c r="E10" s="27" t="s">
        <v>10416</v>
      </c>
      <c r="F10" s="28" t="s">
        <v>2701</v>
      </c>
      <c r="G10" s="29">
        <v>463.69999999999999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10730</v>
      </c>
    </row>
    <row r="13" ht="25.5">
      <c r="A13" s="1" t="s">
        <v>513</v>
      </c>
      <c r="E13" s="27" t="s">
        <v>2702</v>
      </c>
    </row>
    <row r="14" ht="25.5">
      <c r="A14" s="1" t="s">
        <v>504</v>
      </c>
      <c r="B14" s="1">
        <v>2</v>
      </c>
      <c r="C14" s="26" t="s">
        <v>2703</v>
      </c>
      <c r="D14" t="s">
        <v>2704</v>
      </c>
      <c r="E14" s="27" t="s">
        <v>2705</v>
      </c>
      <c r="F14" s="28" t="s">
        <v>2701</v>
      </c>
      <c r="G14" s="29">
        <v>308.5</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10731</v>
      </c>
    </row>
    <row r="17" ht="25.5">
      <c r="A17" s="1" t="s">
        <v>513</v>
      </c>
      <c r="E17" s="27" t="s">
        <v>2702</v>
      </c>
    </row>
    <row r="18" ht="25.5">
      <c r="A18" s="1" t="s">
        <v>504</v>
      </c>
      <c r="B18" s="1">
        <v>3</v>
      </c>
      <c r="C18" s="26" t="s">
        <v>5587</v>
      </c>
      <c r="D18" t="s">
        <v>5588</v>
      </c>
      <c r="E18" s="27" t="s">
        <v>5589</v>
      </c>
      <c r="F18" s="28" t="s">
        <v>2701</v>
      </c>
      <c r="G18" s="29">
        <v>46.5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10732</v>
      </c>
    </row>
    <row r="21" ht="25.5">
      <c r="A21" s="1" t="s">
        <v>513</v>
      </c>
      <c r="E21" s="27" t="s">
        <v>2702</v>
      </c>
    </row>
    <row r="22" ht="25.5">
      <c r="A22" s="1" t="s">
        <v>504</v>
      </c>
      <c r="B22" s="1">
        <v>4</v>
      </c>
      <c r="C22" s="26" t="s">
        <v>10419</v>
      </c>
      <c r="D22" t="s">
        <v>10420</v>
      </c>
      <c r="E22" s="27" t="s">
        <v>10421</v>
      </c>
      <c r="F22" s="28" t="s">
        <v>2701</v>
      </c>
      <c r="G22" s="29">
        <v>10.65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10733</v>
      </c>
    </row>
    <row r="25" ht="25.5">
      <c r="A25" s="1" t="s">
        <v>513</v>
      </c>
      <c r="E25" s="27" t="s">
        <v>2702</v>
      </c>
    </row>
    <row r="26" ht="25.5">
      <c r="A26" s="1" t="s">
        <v>504</v>
      </c>
      <c r="B26" s="1">
        <v>5</v>
      </c>
      <c r="C26" s="26" t="s">
        <v>7267</v>
      </c>
      <c r="D26" t="s">
        <v>7268</v>
      </c>
      <c r="E26" s="27" t="s">
        <v>7269</v>
      </c>
      <c r="F26" s="28" t="s">
        <v>2701</v>
      </c>
      <c r="G26" s="29">
        <v>6.2999999999999998</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2337</v>
      </c>
    </row>
    <row r="29" ht="25.5">
      <c r="A29" s="1" t="s">
        <v>513</v>
      </c>
      <c r="E29" s="27" t="s">
        <v>2702</v>
      </c>
    </row>
    <row r="30" ht="25.5">
      <c r="A30" s="1" t="s">
        <v>504</v>
      </c>
      <c r="B30" s="1">
        <v>6</v>
      </c>
      <c r="C30" s="26" t="s">
        <v>10424</v>
      </c>
      <c r="D30" t="s">
        <v>10425</v>
      </c>
      <c r="E30" s="27" t="s">
        <v>10426</v>
      </c>
      <c r="F30" s="28" t="s">
        <v>2701</v>
      </c>
      <c r="G30" s="29">
        <v>10.949999999999999</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10734</v>
      </c>
    </row>
    <row r="33" ht="25.5">
      <c r="A33" s="1" t="s">
        <v>513</v>
      </c>
      <c r="E33" s="27" t="s">
        <v>2702</v>
      </c>
    </row>
    <row r="34" ht="25.5">
      <c r="A34" s="1" t="s">
        <v>504</v>
      </c>
      <c r="B34" s="1">
        <v>7</v>
      </c>
      <c r="C34" s="26" t="s">
        <v>2712</v>
      </c>
      <c r="D34" t="s">
        <v>2713</v>
      </c>
      <c r="E34" s="27" t="s">
        <v>2714</v>
      </c>
      <c r="F34" s="28" t="s">
        <v>2701</v>
      </c>
      <c r="G34" s="29">
        <v>15.75</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10735</v>
      </c>
    </row>
    <row r="37" ht="25.5">
      <c r="A37" s="1" t="s">
        <v>513</v>
      </c>
      <c r="E37" s="27" t="s">
        <v>2702</v>
      </c>
    </row>
    <row r="38" ht="25.5">
      <c r="A38" s="1" t="s">
        <v>504</v>
      </c>
      <c r="B38" s="1">
        <v>8</v>
      </c>
      <c r="C38" s="26" t="s">
        <v>7151</v>
      </c>
      <c r="D38" t="s">
        <v>7152</v>
      </c>
      <c r="E38" s="27" t="s">
        <v>7153</v>
      </c>
      <c r="F38" s="28" t="s">
        <v>2701</v>
      </c>
      <c r="G38" s="29">
        <v>0.062</v>
      </c>
      <c r="H38" s="28">
        <v>0</v>
      </c>
      <c r="I38" s="30">
        <f>ROUND(G38*H38,P4)</f>
        <v>0</v>
      </c>
      <c r="L38" s="30">
        <v>0</v>
      </c>
      <c r="M38" s="24">
        <f>ROUND(G38*L38,P4)</f>
        <v>0</v>
      </c>
      <c r="N38" s="25" t="s">
        <v>506</v>
      </c>
      <c r="O38" s="31">
        <f>M38*AA38</f>
        <v>0</v>
      </c>
      <c r="P38" s="1">
        <v>3</v>
      </c>
      <c r="AA38" s="1">
        <f>IF(P38=1,$O$3,IF(P38=2,$O$4,$O$5))</f>
        <v>0</v>
      </c>
    </row>
    <row r="39" ht="25.5">
      <c r="A39" s="1" t="s">
        <v>510</v>
      </c>
      <c r="E39" s="27" t="s">
        <v>2702</v>
      </c>
    </row>
    <row r="40" ht="25.5">
      <c r="A40" s="1" t="s">
        <v>511</v>
      </c>
      <c r="E40" s="32" t="s">
        <v>10736</v>
      </c>
    </row>
    <row r="41" ht="25.5">
      <c r="A41" s="1" t="s">
        <v>513</v>
      </c>
      <c r="E41" s="27" t="s">
        <v>2702</v>
      </c>
    </row>
    <row r="42" ht="25.5">
      <c r="A42" s="1" t="s">
        <v>504</v>
      </c>
      <c r="B42" s="1">
        <v>9</v>
      </c>
      <c r="C42" s="26" t="s">
        <v>3384</v>
      </c>
      <c r="D42" t="s">
        <v>3385</v>
      </c>
      <c r="E42" s="27" t="s">
        <v>3386</v>
      </c>
      <c r="F42" s="28" t="s">
        <v>2701</v>
      </c>
      <c r="G42" s="29">
        <v>680</v>
      </c>
      <c r="H42" s="28">
        <v>0</v>
      </c>
      <c r="I42" s="30">
        <f>ROUND(G42*H42,P4)</f>
        <v>0</v>
      </c>
      <c r="L42" s="30">
        <v>0</v>
      </c>
      <c r="M42" s="24">
        <f>ROUND(G42*L42,P4)</f>
        <v>0</v>
      </c>
      <c r="N42" s="25" t="s">
        <v>506</v>
      </c>
      <c r="O42" s="31">
        <f>M42*AA42</f>
        <v>0</v>
      </c>
      <c r="P42" s="1">
        <v>3</v>
      </c>
      <c r="AA42" s="1">
        <f>IF(P42=1,$O$3,IF(P42=2,$O$4,$O$5))</f>
        <v>0</v>
      </c>
    </row>
    <row r="43" ht="25.5">
      <c r="A43" s="1" t="s">
        <v>510</v>
      </c>
      <c r="E43" s="27" t="s">
        <v>2702</v>
      </c>
    </row>
    <row r="44" ht="25.5">
      <c r="A44" s="1" t="s">
        <v>511</v>
      </c>
      <c r="E44" s="32" t="s">
        <v>10737</v>
      </c>
    </row>
    <row r="45" ht="25.5">
      <c r="A45" s="1" t="s">
        <v>513</v>
      </c>
      <c r="E45" s="27" t="s">
        <v>2702</v>
      </c>
    </row>
    <row r="46" ht="38.25">
      <c r="A46" s="1" t="s">
        <v>504</v>
      </c>
      <c r="B46" s="1">
        <v>10</v>
      </c>
      <c r="C46" s="26" t="s">
        <v>2706</v>
      </c>
      <c r="D46" t="s">
        <v>2707</v>
      </c>
      <c r="E46" s="27" t="s">
        <v>2708</v>
      </c>
      <c r="F46" s="28" t="s">
        <v>2701</v>
      </c>
      <c r="G46" s="29">
        <v>4.0499999999999998</v>
      </c>
      <c r="H46" s="28">
        <v>0</v>
      </c>
      <c r="I46" s="30">
        <f>ROUND(G46*H46,P4)</f>
        <v>0</v>
      </c>
      <c r="L46" s="30">
        <v>0</v>
      </c>
      <c r="M46" s="24">
        <f>ROUND(G46*L46,P4)</f>
        <v>0</v>
      </c>
      <c r="N46" s="25" t="s">
        <v>506</v>
      </c>
      <c r="O46" s="31">
        <f>M46*AA46</f>
        <v>0</v>
      </c>
      <c r="P46" s="1">
        <v>3</v>
      </c>
      <c r="AA46" s="1">
        <f>IF(P46=1,$O$3,IF(P46=2,$O$4,$O$5))</f>
        <v>0</v>
      </c>
    </row>
    <row r="47" ht="25.5">
      <c r="A47" s="1" t="s">
        <v>510</v>
      </c>
      <c r="E47" s="27" t="s">
        <v>2702</v>
      </c>
    </row>
    <row r="48" ht="25.5">
      <c r="A48" s="1" t="s">
        <v>511</v>
      </c>
      <c r="E48" s="32" t="s">
        <v>10132</v>
      </c>
    </row>
    <row r="49" ht="25.5">
      <c r="A49" s="1" t="s">
        <v>513</v>
      </c>
      <c r="E49" s="27" t="s">
        <v>2702</v>
      </c>
    </row>
    <row r="50" ht="25.5">
      <c r="A50" s="1" t="s">
        <v>504</v>
      </c>
      <c r="B50" s="1">
        <v>11</v>
      </c>
      <c r="C50" s="26" t="s">
        <v>10738</v>
      </c>
      <c r="D50" t="s">
        <v>10739</v>
      </c>
      <c r="E50" s="27" t="s">
        <v>10740</v>
      </c>
      <c r="F50" s="28" t="s">
        <v>2701</v>
      </c>
      <c r="G50" s="29">
        <v>9.75</v>
      </c>
      <c r="H50" s="28">
        <v>0</v>
      </c>
      <c r="I50" s="30">
        <f>ROUND(G50*H50,P4)</f>
        <v>0</v>
      </c>
      <c r="L50" s="30">
        <v>0</v>
      </c>
      <c r="M50" s="24">
        <f>ROUND(G50*L50,P4)</f>
        <v>0</v>
      </c>
      <c r="N50" s="25" t="s">
        <v>506</v>
      </c>
      <c r="O50" s="31">
        <f>M50*AA50</f>
        <v>0</v>
      </c>
      <c r="P50" s="1">
        <v>3</v>
      </c>
      <c r="AA50" s="1">
        <f>IF(P50=1,$O$3,IF(P50=2,$O$4,$O$5))</f>
        <v>0</v>
      </c>
    </row>
    <row r="51" ht="25.5">
      <c r="A51" s="1" t="s">
        <v>510</v>
      </c>
      <c r="E51" s="27" t="s">
        <v>2702</v>
      </c>
    </row>
    <row r="52" ht="25.5">
      <c r="A52" s="1" t="s">
        <v>511</v>
      </c>
      <c r="E52" s="32" t="s">
        <v>10741</v>
      </c>
    </row>
    <row r="53" ht="25.5">
      <c r="A53" s="1" t="s">
        <v>513</v>
      </c>
      <c r="E53" s="27" t="s">
        <v>2702</v>
      </c>
    </row>
    <row r="54">
      <c r="A54" s="1" t="s">
        <v>501</v>
      </c>
      <c r="C54" s="22" t="s">
        <v>597</v>
      </c>
      <c r="E54" s="23" t="s">
        <v>557</v>
      </c>
      <c r="L54" s="24">
        <f>SUMIFS(L55:L82,A55:A82,"P")</f>
        <v>0</v>
      </c>
      <c r="M54" s="24">
        <f>SUMIFS(M55:M82,A55:A82,"P")</f>
        <v>0</v>
      </c>
      <c r="N54" s="25"/>
    </row>
    <row r="55">
      <c r="A55" s="1" t="s">
        <v>504</v>
      </c>
      <c r="B55" s="1">
        <v>12</v>
      </c>
      <c r="C55" s="26" t="s">
        <v>10430</v>
      </c>
      <c r="D55" t="s">
        <v>506</v>
      </c>
      <c r="E55" s="27" t="s">
        <v>10431</v>
      </c>
      <c r="F55" s="28" t="s">
        <v>1626</v>
      </c>
      <c r="G55" s="29">
        <v>315</v>
      </c>
      <c r="H55" s="28">
        <v>0</v>
      </c>
      <c r="I55" s="30">
        <f>ROUND(G55*H55,P4)</f>
        <v>0</v>
      </c>
      <c r="L55" s="30">
        <v>0</v>
      </c>
      <c r="M55" s="24">
        <f>ROUND(G55*L55,P4)</f>
        <v>0</v>
      </c>
      <c r="N55" s="25" t="s">
        <v>509</v>
      </c>
      <c r="O55" s="31">
        <f>M55*AA55</f>
        <v>0</v>
      </c>
      <c r="P55" s="1">
        <v>3</v>
      </c>
      <c r="AA55" s="1">
        <f>IF(P55=1,$O$3,IF(P55=2,$O$4,$O$5))</f>
        <v>0</v>
      </c>
    </row>
    <row r="56">
      <c r="A56" s="1" t="s">
        <v>510</v>
      </c>
      <c r="E56" s="27" t="s">
        <v>10742</v>
      </c>
    </row>
    <row r="57" ht="25.5">
      <c r="A57" s="1" t="s">
        <v>511</v>
      </c>
      <c r="E57" s="32" t="s">
        <v>10743</v>
      </c>
    </row>
    <row r="58">
      <c r="A58" s="1" t="s">
        <v>513</v>
      </c>
      <c r="E58" s="27" t="s">
        <v>514</v>
      </c>
    </row>
    <row r="59">
      <c r="A59" s="1" t="s">
        <v>504</v>
      </c>
      <c r="B59" s="1">
        <v>13</v>
      </c>
      <c r="C59" s="26" t="s">
        <v>10434</v>
      </c>
      <c r="D59" t="s">
        <v>506</v>
      </c>
      <c r="E59" s="27" t="s">
        <v>10435</v>
      </c>
      <c r="F59" s="28" t="s">
        <v>1626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10744</v>
      </c>
    </row>
    <row r="62">
      <c r="A62" s="1" t="s">
        <v>513</v>
      </c>
      <c r="E62" s="27" t="s">
        <v>514</v>
      </c>
    </row>
    <row r="63">
      <c r="A63" s="1" t="s">
        <v>504</v>
      </c>
      <c r="B63" s="1">
        <v>14</v>
      </c>
      <c r="C63" s="26" t="s">
        <v>3528</v>
      </c>
      <c r="D63" t="s">
        <v>506</v>
      </c>
      <c r="E63" s="27" t="s">
        <v>3529</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10745</v>
      </c>
    </row>
    <row r="66">
      <c r="A66" s="1" t="s">
        <v>513</v>
      </c>
      <c r="E66" s="27" t="s">
        <v>514</v>
      </c>
    </row>
    <row r="67">
      <c r="A67" s="1" t="s">
        <v>504</v>
      </c>
      <c r="B67" s="1">
        <v>15</v>
      </c>
      <c r="C67" s="26" t="s">
        <v>1646</v>
      </c>
      <c r="D67" t="s">
        <v>506</v>
      </c>
      <c r="E67" s="27" t="s">
        <v>1647</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10746</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10746</v>
      </c>
    </row>
    <row r="74">
      <c r="A74" s="1" t="s">
        <v>513</v>
      </c>
      <c r="E74" s="27" t="s">
        <v>514</v>
      </c>
    </row>
    <row r="75">
      <c r="A75" s="1" t="s">
        <v>504</v>
      </c>
      <c r="B75" s="1">
        <v>17</v>
      </c>
      <c r="C75" s="26" t="s">
        <v>3403</v>
      </c>
      <c r="D75" t="s">
        <v>506</v>
      </c>
      <c r="E75" s="27" t="s">
        <v>3404</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10746</v>
      </c>
    </row>
    <row r="78">
      <c r="A78" s="1" t="s">
        <v>513</v>
      </c>
      <c r="E78" s="27" t="s">
        <v>514</v>
      </c>
    </row>
    <row r="79">
      <c r="A79" s="1" t="s">
        <v>504</v>
      </c>
      <c r="B79" s="1">
        <v>18</v>
      </c>
      <c r="C79" s="26" t="s">
        <v>3399</v>
      </c>
      <c r="D79" t="s">
        <v>506</v>
      </c>
      <c r="E79" s="27" t="s">
        <v>3400</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10746</v>
      </c>
    </row>
    <row r="82">
      <c r="A82" s="1" t="s">
        <v>513</v>
      </c>
      <c r="E82" s="27" t="s">
        <v>514</v>
      </c>
    </row>
    <row r="83">
      <c r="A83" s="1" t="s">
        <v>501</v>
      </c>
      <c r="C83" s="22" t="s">
        <v>2884</v>
      </c>
      <c r="E83" s="23" t="s">
        <v>2885</v>
      </c>
      <c r="L83" s="24">
        <f>SUMIFS(L84:L103,A84:A103,"P")</f>
        <v>0</v>
      </c>
      <c r="M83" s="24">
        <f>SUMIFS(M84:M103,A84:A103,"P")</f>
        <v>0</v>
      </c>
      <c r="N83" s="25"/>
    </row>
    <row r="84" ht="25.5">
      <c r="A84" s="1" t="s">
        <v>504</v>
      </c>
      <c r="B84" s="1">
        <v>19</v>
      </c>
      <c r="C84" s="26" t="s">
        <v>10440</v>
      </c>
      <c r="D84" t="s">
        <v>506</v>
      </c>
      <c r="E84" s="27" t="s">
        <v>10441</v>
      </c>
      <c r="F84" s="28" t="s">
        <v>8043</v>
      </c>
      <c r="G84" s="29">
        <v>3130</v>
      </c>
      <c r="H84" s="28">
        <v>0</v>
      </c>
      <c r="I84" s="30">
        <f>ROUND(G84*H84,P4)</f>
        <v>0</v>
      </c>
      <c r="L84" s="30">
        <v>0</v>
      </c>
      <c r="M84" s="24">
        <f>ROUND(G84*L84,P4)</f>
        <v>0</v>
      </c>
      <c r="N84" s="25" t="s">
        <v>509</v>
      </c>
      <c r="O84" s="31">
        <f>M84*AA84</f>
        <v>0</v>
      </c>
      <c r="P84" s="1">
        <v>3</v>
      </c>
      <c r="AA84" s="1">
        <f>IF(P84=1,$O$3,IF(P84=2,$O$4,$O$5))</f>
        <v>0</v>
      </c>
    </row>
    <row r="85">
      <c r="A85" s="1" t="s">
        <v>510</v>
      </c>
      <c r="E85" s="27" t="s">
        <v>10747</v>
      </c>
    </row>
    <row r="86" ht="25.5">
      <c r="A86" s="1" t="s">
        <v>511</v>
      </c>
      <c r="E86" s="32" t="s">
        <v>10748</v>
      </c>
    </row>
    <row r="87">
      <c r="A87" s="1" t="s">
        <v>513</v>
      </c>
      <c r="E87" s="27" t="s">
        <v>514</v>
      </c>
    </row>
    <row r="88">
      <c r="A88" s="1" t="s">
        <v>504</v>
      </c>
      <c r="B88" s="1">
        <v>20</v>
      </c>
      <c r="C88" s="26" t="s">
        <v>4989</v>
      </c>
      <c r="D88" t="s">
        <v>506</v>
      </c>
      <c r="E88" s="27" t="s">
        <v>4990</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1081</v>
      </c>
    </row>
    <row r="91">
      <c r="A91" s="1" t="s">
        <v>513</v>
      </c>
      <c r="E91" s="27" t="s">
        <v>514</v>
      </c>
    </row>
    <row r="92">
      <c r="A92" s="1" t="s">
        <v>504</v>
      </c>
      <c r="B92" s="1">
        <v>21</v>
      </c>
      <c r="C92" s="26" t="s">
        <v>10444</v>
      </c>
      <c r="D92" t="s">
        <v>597</v>
      </c>
      <c r="E92" s="27" t="s">
        <v>10445</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10747</v>
      </c>
    </row>
    <row r="94" ht="25.5">
      <c r="A94" s="1" t="s">
        <v>511</v>
      </c>
      <c r="E94" s="32" t="s">
        <v>521</v>
      </c>
    </row>
    <row r="95">
      <c r="A95" s="1" t="s">
        <v>513</v>
      </c>
      <c r="E95" s="27" t="s">
        <v>3309</v>
      </c>
    </row>
    <row r="96">
      <c r="A96" s="1" t="s">
        <v>504</v>
      </c>
      <c r="B96" s="1">
        <v>22</v>
      </c>
      <c r="C96" s="26" t="s">
        <v>3523</v>
      </c>
      <c r="D96" t="s">
        <v>506</v>
      </c>
      <c r="E96" s="27" t="s">
        <v>3524</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666</v>
      </c>
    </row>
    <row r="99">
      <c r="A99" s="1" t="s">
        <v>513</v>
      </c>
      <c r="E99" s="27" t="s">
        <v>514</v>
      </c>
    </row>
    <row r="100">
      <c r="A100" s="1" t="s">
        <v>504</v>
      </c>
      <c r="B100" s="1">
        <v>23</v>
      </c>
      <c r="C100" s="26" t="s">
        <v>10444</v>
      </c>
      <c r="D100" t="s">
        <v>601</v>
      </c>
      <c r="E100" s="27" t="s">
        <v>10445</v>
      </c>
      <c r="F100" s="28" t="s">
        <v>3307</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5.5">
      <c r="A102" s="1" t="s">
        <v>511</v>
      </c>
      <c r="E102" s="32" t="s">
        <v>521</v>
      </c>
    </row>
    <row r="103">
      <c r="A103" s="1" t="s">
        <v>513</v>
      </c>
      <c r="E103"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COUNTIFS(L8:L18,"=0",A8:A18,"P")+COUNTIFS(L8:L18,"",A8:A18,"P")+SUM(Q8:Q18)</f>
        <v>0</v>
      </c>
    </row>
    <row r="8" ht="25.5">
      <c r="A8" s="1" t="s">
        <v>499</v>
      </c>
      <c r="C8" s="22" t="s">
        <v>10749</v>
      </c>
      <c r="E8" s="23" t="s">
        <v>375</v>
      </c>
      <c r="L8" s="24">
        <f>L9</f>
        <v>0</v>
      </c>
      <c r="M8" s="24">
        <f>M9</f>
        <v>0</v>
      </c>
      <c r="N8" s="25"/>
    </row>
    <row r="9">
      <c r="A9" s="1" t="s">
        <v>501</v>
      </c>
      <c r="C9" s="22" t="s">
        <v>2884</v>
      </c>
      <c r="E9" s="23" t="s">
        <v>2885</v>
      </c>
      <c r="L9" s="24">
        <f>SUMIFS(L10:L17,A10:A17,"P")</f>
        <v>0</v>
      </c>
      <c r="M9" s="24">
        <f>SUMIFS(M10:M17,A10:A17,"P")</f>
        <v>0</v>
      </c>
      <c r="N9" s="25"/>
    </row>
    <row r="10">
      <c r="A10" s="1" t="s">
        <v>504</v>
      </c>
      <c r="B10" s="1">
        <v>1</v>
      </c>
      <c r="C10" s="26" t="s">
        <v>10450</v>
      </c>
      <c r="D10" t="s">
        <v>506</v>
      </c>
      <c r="E10" s="27" t="s">
        <v>10451</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10452</v>
      </c>
    </row>
    <row r="12" ht="25.5">
      <c r="A12" s="1" t="s">
        <v>511</v>
      </c>
      <c r="E12" s="32" t="s">
        <v>10750</v>
      </c>
    </row>
    <row r="13" ht="114.75">
      <c r="A13" s="1" t="s">
        <v>513</v>
      </c>
      <c r="E13" s="27" t="s">
        <v>10449</v>
      </c>
    </row>
    <row r="14">
      <c r="A14" s="1" t="s">
        <v>504</v>
      </c>
      <c r="B14" s="1">
        <v>2</v>
      </c>
      <c r="C14" s="26" t="s">
        <v>10457</v>
      </c>
      <c r="D14" t="s">
        <v>506</v>
      </c>
      <c r="E14" s="27" t="s">
        <v>10458</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521</v>
      </c>
    </row>
    <row r="17" ht="102">
      <c r="A17" s="1" t="s">
        <v>513</v>
      </c>
      <c r="E17" s="27" t="s">
        <v>10459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COUNTIFS(L8:L2104,"=0",A8:A2104,"P")+COUNTIFS(L8:L2104,"",A8:A2104,"P")+SUM(Q8:Q2104)</f>
        <v>0</v>
      </c>
    </row>
    <row r="8">
      <c r="A8" s="1" t="s">
        <v>499</v>
      </c>
      <c r="C8" s="22" t="s">
        <v>10751</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314.464</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10752</v>
      </c>
    </row>
    <row r="17" ht="25.5">
      <c r="A17" s="1" t="s">
        <v>513</v>
      </c>
      <c r="E17" s="27" t="s">
        <v>2702</v>
      </c>
    </row>
    <row r="18">
      <c r="A18" s="1" t="s">
        <v>501</v>
      </c>
      <c r="C18" s="22" t="s">
        <v>597</v>
      </c>
      <c r="E18" s="23" t="s">
        <v>557</v>
      </c>
      <c r="L18" s="24">
        <f>SUMIFS(L19:L66,A19:A66,"P")</f>
        <v>0</v>
      </c>
      <c r="M18" s="24">
        <f>SUMIFS(M19:M66,A19:A66,"P")</f>
        <v>0</v>
      </c>
      <c r="N18" s="25"/>
    </row>
    <row r="19" ht="25.5">
      <c r="A19" s="1" t="s">
        <v>504</v>
      </c>
      <c r="B19" s="1">
        <v>3</v>
      </c>
      <c r="C19" s="26" t="s">
        <v>7596</v>
      </c>
      <c r="D19" t="s">
        <v>506</v>
      </c>
      <c r="E19" s="27" t="s">
        <v>7597</v>
      </c>
      <c r="F19" s="28" t="s">
        <v>560</v>
      </c>
      <c r="G19" s="29">
        <v>173.816</v>
      </c>
      <c r="H19" s="28">
        <v>0</v>
      </c>
      <c r="I19" s="30">
        <f>ROUND(G19*H19,P4)</f>
        <v>0</v>
      </c>
      <c r="L19" s="30">
        <v>0</v>
      </c>
      <c r="M19" s="24">
        <f>ROUND(G19*L19,P4)</f>
        <v>0</v>
      </c>
      <c r="N19" s="25" t="s">
        <v>6049</v>
      </c>
      <c r="O19" s="31">
        <f>M19*AA19</f>
        <v>0</v>
      </c>
      <c r="P19" s="1">
        <v>3</v>
      </c>
      <c r="AA19" s="1">
        <f>IF(P19=1,$O$3,IF(P19=2,$O$4,$O$5))</f>
        <v>0</v>
      </c>
    </row>
    <row r="20">
      <c r="A20" s="1" t="s">
        <v>510</v>
      </c>
      <c r="E20" s="27" t="s">
        <v>506</v>
      </c>
    </row>
    <row r="21" ht="63.75">
      <c r="A21" s="1" t="s">
        <v>511</v>
      </c>
      <c r="E21" s="32" t="s">
        <v>10753</v>
      </c>
    </row>
    <row r="22" ht="25.5">
      <c r="A22" s="1" t="s">
        <v>513</v>
      </c>
      <c r="E22" s="27" t="s">
        <v>6051</v>
      </c>
    </row>
    <row r="23" ht="38.25">
      <c r="A23" s="1" t="s">
        <v>504</v>
      </c>
      <c r="B23" s="1">
        <v>4</v>
      </c>
      <c r="C23" s="26" t="s">
        <v>10754</v>
      </c>
      <c r="D23" t="s">
        <v>506</v>
      </c>
      <c r="E23" s="27" t="s">
        <v>10755</v>
      </c>
      <c r="F23" s="28" t="s">
        <v>560</v>
      </c>
      <c r="G23" s="29">
        <v>90.962000000000003</v>
      </c>
      <c r="H23" s="28">
        <v>0</v>
      </c>
      <c r="I23" s="30">
        <f>ROUND(G23*H23,P4)</f>
        <v>0</v>
      </c>
      <c r="L23" s="30">
        <v>0</v>
      </c>
      <c r="M23" s="24">
        <f>ROUND(G23*L23,P4)</f>
        <v>0</v>
      </c>
      <c r="N23" s="25" t="s">
        <v>6049</v>
      </c>
      <c r="O23" s="31">
        <f>M23*AA23</f>
        <v>0</v>
      </c>
      <c r="P23" s="1">
        <v>3</v>
      </c>
      <c r="AA23" s="1">
        <f>IF(P23=1,$O$3,IF(P23=2,$O$4,$O$5))</f>
        <v>0</v>
      </c>
    </row>
    <row r="24">
      <c r="A24" s="1" t="s">
        <v>510</v>
      </c>
      <c r="E24" s="27" t="s">
        <v>506</v>
      </c>
    </row>
    <row r="25" ht="51">
      <c r="A25" s="1" t="s">
        <v>511</v>
      </c>
      <c r="E25" s="32" t="s">
        <v>10756</v>
      </c>
    </row>
    <row r="26" ht="25.5">
      <c r="A26" s="1" t="s">
        <v>513</v>
      </c>
      <c r="E26" s="27" t="s">
        <v>6051</v>
      </c>
    </row>
    <row r="27" ht="25.5">
      <c r="A27" s="1" t="s">
        <v>504</v>
      </c>
      <c r="B27" s="1">
        <v>5</v>
      </c>
      <c r="C27" s="26" t="s">
        <v>8636</v>
      </c>
      <c r="D27" t="s">
        <v>506</v>
      </c>
      <c r="E27" s="27" t="s">
        <v>8637</v>
      </c>
      <c r="F27" s="28" t="s">
        <v>560</v>
      </c>
      <c r="G27" s="29">
        <v>86.382000000000005</v>
      </c>
      <c r="H27" s="28">
        <v>0</v>
      </c>
      <c r="I27" s="30">
        <f>ROUND(G27*H27,P4)</f>
        <v>0</v>
      </c>
      <c r="L27" s="30">
        <v>0</v>
      </c>
      <c r="M27" s="24">
        <f>ROUND(G27*L27,P4)</f>
        <v>0</v>
      </c>
      <c r="N27" s="25" t="s">
        <v>6049</v>
      </c>
      <c r="O27" s="31">
        <f>M27*AA27</f>
        <v>0</v>
      </c>
      <c r="P27" s="1">
        <v>3</v>
      </c>
      <c r="AA27" s="1">
        <f>IF(P27=1,$O$3,IF(P27=2,$O$4,$O$5))</f>
        <v>0</v>
      </c>
    </row>
    <row r="28">
      <c r="A28" s="1" t="s">
        <v>510</v>
      </c>
      <c r="E28" s="27" t="s">
        <v>506</v>
      </c>
    </row>
    <row r="29" ht="127.5">
      <c r="A29" s="1" t="s">
        <v>511</v>
      </c>
      <c r="E29" s="32" t="s">
        <v>10757</v>
      </c>
    </row>
    <row r="30" ht="25.5">
      <c r="A30" s="1" t="s">
        <v>513</v>
      </c>
      <c r="E30" s="27" t="s">
        <v>6051</v>
      </c>
    </row>
    <row r="31" ht="25.5">
      <c r="A31" s="1" t="s">
        <v>504</v>
      </c>
      <c r="B31" s="1">
        <v>6</v>
      </c>
      <c r="C31" s="26" t="s">
        <v>7599</v>
      </c>
      <c r="D31" t="s">
        <v>506</v>
      </c>
      <c r="E31" s="27" t="s">
        <v>7600</v>
      </c>
      <c r="F31" s="28" t="s">
        <v>1626</v>
      </c>
      <c r="G31" s="29">
        <v>199.904</v>
      </c>
      <c r="H31" s="28">
        <v>0.00085099999999999998</v>
      </c>
      <c r="I31" s="30">
        <f>ROUND(G31*H31,P4)</f>
        <v>0</v>
      </c>
      <c r="L31" s="30">
        <v>0</v>
      </c>
      <c r="M31" s="24">
        <f>ROUND(G31*L31,P4)</f>
        <v>0</v>
      </c>
      <c r="N31" s="25" t="s">
        <v>6049</v>
      </c>
      <c r="O31" s="31">
        <f>M31*AA31</f>
        <v>0</v>
      </c>
      <c r="P31" s="1">
        <v>3</v>
      </c>
      <c r="AA31" s="1">
        <f>IF(P31=1,$O$3,IF(P31=2,$O$4,$O$5))</f>
        <v>0</v>
      </c>
    </row>
    <row r="32">
      <c r="A32" s="1" t="s">
        <v>510</v>
      </c>
      <c r="E32" s="27" t="s">
        <v>506</v>
      </c>
    </row>
    <row r="33" ht="38.25">
      <c r="A33" s="1" t="s">
        <v>511</v>
      </c>
      <c r="E33" s="32" t="s">
        <v>10758</v>
      </c>
    </row>
    <row r="34" ht="25.5">
      <c r="A34" s="1" t="s">
        <v>513</v>
      </c>
      <c r="E34" s="27" t="s">
        <v>6051</v>
      </c>
    </row>
    <row r="35" ht="25.5">
      <c r="A35" s="1" t="s">
        <v>504</v>
      </c>
      <c r="B35" s="1">
        <v>7</v>
      </c>
      <c r="C35" s="26" t="s">
        <v>7602</v>
      </c>
      <c r="D35" t="s">
        <v>506</v>
      </c>
      <c r="E35" s="27" t="s">
        <v>7603</v>
      </c>
      <c r="F35" s="28" t="s">
        <v>1626</v>
      </c>
      <c r="G35" s="29">
        <v>199.904</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10759</v>
      </c>
    </row>
    <row r="38" ht="25.5">
      <c r="A38" s="1" t="s">
        <v>513</v>
      </c>
      <c r="E38" s="27" t="s">
        <v>6051</v>
      </c>
    </row>
    <row r="39" ht="38.25">
      <c r="A39" s="1" t="s">
        <v>504</v>
      </c>
      <c r="B39" s="1">
        <v>8</v>
      </c>
      <c r="C39" s="26" t="s">
        <v>8643</v>
      </c>
      <c r="D39" t="s">
        <v>506</v>
      </c>
      <c r="E39" s="27" t="s">
        <v>7606</v>
      </c>
      <c r="F39" s="28" t="s">
        <v>560</v>
      </c>
      <c r="G39" s="29">
        <v>387.85599999999999</v>
      </c>
      <c r="H39" s="28">
        <v>0</v>
      </c>
      <c r="I39" s="30">
        <f>ROUND(G39*H39,P4)</f>
        <v>0</v>
      </c>
      <c r="L39" s="30">
        <v>0</v>
      </c>
      <c r="M39" s="24">
        <f>ROUND(G39*L39,P4)</f>
        <v>0</v>
      </c>
      <c r="N39" s="25" t="s">
        <v>6049</v>
      </c>
      <c r="O39" s="31">
        <f>M39*AA39</f>
        <v>0</v>
      </c>
      <c r="P39" s="1">
        <v>3</v>
      </c>
      <c r="AA39" s="1">
        <f>IF(P39=1,$O$3,IF(P39=2,$O$4,$O$5))</f>
        <v>0</v>
      </c>
    </row>
    <row r="40">
      <c r="A40" s="1" t="s">
        <v>510</v>
      </c>
      <c r="E40" s="27" t="s">
        <v>8644</v>
      </c>
    </row>
    <row r="41" ht="25.5">
      <c r="A41" s="1" t="s">
        <v>511</v>
      </c>
      <c r="E41" s="32" t="s">
        <v>10760</v>
      </c>
    </row>
    <row r="42" ht="25.5">
      <c r="A42" s="1" t="s">
        <v>513</v>
      </c>
      <c r="E42" s="27" t="s">
        <v>6051</v>
      </c>
    </row>
    <row r="43" ht="25.5">
      <c r="A43" s="1" t="s">
        <v>504</v>
      </c>
      <c r="B43" s="1">
        <v>9</v>
      </c>
      <c r="C43" s="26" t="s">
        <v>8646</v>
      </c>
      <c r="D43" t="s">
        <v>506</v>
      </c>
      <c r="E43" s="27" t="s">
        <v>8647</v>
      </c>
      <c r="F43" s="28" t="s">
        <v>560</v>
      </c>
      <c r="G43" s="29">
        <v>387.85599999999999</v>
      </c>
      <c r="H43" s="28">
        <v>0</v>
      </c>
      <c r="I43" s="30">
        <f>ROUND(G43*H43,P4)</f>
        <v>0</v>
      </c>
      <c r="L43" s="30">
        <v>0</v>
      </c>
      <c r="M43" s="24">
        <f>ROUND(G43*L43,P4)</f>
        <v>0</v>
      </c>
      <c r="N43" s="25" t="s">
        <v>6049</v>
      </c>
      <c r="O43" s="31">
        <f>M43*AA43</f>
        <v>0</v>
      </c>
      <c r="P43" s="1">
        <v>3</v>
      </c>
      <c r="AA43" s="1">
        <f>IF(P43=1,$O$3,IF(P43=2,$O$4,$O$5))</f>
        <v>0</v>
      </c>
    </row>
    <row r="44">
      <c r="A44" s="1" t="s">
        <v>510</v>
      </c>
      <c r="E44" s="27" t="s">
        <v>506</v>
      </c>
    </row>
    <row r="45" ht="25.5">
      <c r="A45" s="1" t="s">
        <v>511</v>
      </c>
      <c r="E45" s="32" t="s">
        <v>10760</v>
      </c>
    </row>
    <row r="46" ht="25.5">
      <c r="A46" s="1" t="s">
        <v>513</v>
      </c>
      <c r="E46" s="27" t="s">
        <v>6051</v>
      </c>
    </row>
    <row r="47" ht="25.5">
      <c r="A47" s="1" t="s">
        <v>504</v>
      </c>
      <c r="B47" s="1">
        <v>10</v>
      </c>
      <c r="C47" s="26" t="s">
        <v>8648</v>
      </c>
      <c r="D47" t="s">
        <v>506</v>
      </c>
      <c r="E47" s="27" t="s">
        <v>8649</v>
      </c>
      <c r="F47" s="28" t="s">
        <v>560</v>
      </c>
      <c r="G47" s="29">
        <v>351.16000000000003</v>
      </c>
      <c r="H47" s="28">
        <v>0</v>
      </c>
      <c r="I47" s="30">
        <f>ROUND(G47*H47,P4)</f>
        <v>0</v>
      </c>
      <c r="L47" s="30">
        <v>0</v>
      </c>
      <c r="M47" s="24">
        <f>ROUND(G47*L47,P4)</f>
        <v>0</v>
      </c>
      <c r="N47" s="25" t="s">
        <v>6049</v>
      </c>
      <c r="O47" s="31">
        <f>M47*AA47</f>
        <v>0</v>
      </c>
      <c r="P47" s="1">
        <v>3</v>
      </c>
      <c r="AA47" s="1">
        <f>IF(P47=1,$O$3,IF(P47=2,$O$4,$O$5))</f>
        <v>0</v>
      </c>
    </row>
    <row r="48">
      <c r="A48" s="1" t="s">
        <v>510</v>
      </c>
      <c r="E48" s="27" t="s">
        <v>506</v>
      </c>
    </row>
    <row r="49" ht="38.25">
      <c r="A49" s="1" t="s">
        <v>511</v>
      </c>
      <c r="E49" s="32" t="s">
        <v>10761</v>
      </c>
    </row>
    <row r="50" ht="25.5">
      <c r="A50" s="1" t="s">
        <v>513</v>
      </c>
      <c r="E50" s="27" t="s">
        <v>6051</v>
      </c>
    </row>
    <row r="51" ht="25.5">
      <c r="A51" s="1" t="s">
        <v>504</v>
      </c>
      <c r="B51" s="1">
        <v>11</v>
      </c>
      <c r="C51" s="26" t="s">
        <v>7612</v>
      </c>
      <c r="D51" t="s">
        <v>506</v>
      </c>
      <c r="E51" s="27" t="s">
        <v>7613</v>
      </c>
      <c r="F51" s="28" t="s">
        <v>560</v>
      </c>
      <c r="G51" s="29">
        <v>193.928</v>
      </c>
      <c r="H51" s="28">
        <v>0</v>
      </c>
      <c r="I51" s="30">
        <f>ROUND(G51*H51,P4)</f>
        <v>0</v>
      </c>
      <c r="L51" s="30">
        <v>0</v>
      </c>
      <c r="M51" s="24">
        <f>ROUND(G51*L51,P4)</f>
        <v>0</v>
      </c>
      <c r="N51" s="25" t="s">
        <v>6049</v>
      </c>
      <c r="O51" s="31">
        <f>M51*AA51</f>
        <v>0</v>
      </c>
      <c r="P51" s="1">
        <v>3</v>
      </c>
      <c r="AA51" s="1">
        <f>IF(P51=1,$O$3,IF(P51=2,$O$4,$O$5))</f>
        <v>0</v>
      </c>
    </row>
    <row r="52">
      <c r="A52" s="1" t="s">
        <v>510</v>
      </c>
      <c r="E52" s="27" t="s">
        <v>506</v>
      </c>
    </row>
    <row r="53" ht="140.25">
      <c r="A53" s="1" t="s">
        <v>511</v>
      </c>
      <c r="E53" s="32" t="s">
        <v>10762</v>
      </c>
    </row>
    <row r="54" ht="25.5">
      <c r="A54" s="1" t="s">
        <v>513</v>
      </c>
      <c r="E54" s="27" t="s">
        <v>6051</v>
      </c>
    </row>
    <row r="55" ht="38.25">
      <c r="A55" s="1" t="s">
        <v>504</v>
      </c>
      <c r="B55" s="1">
        <v>12</v>
      </c>
      <c r="C55" s="26" t="s">
        <v>7615</v>
      </c>
      <c r="D55" t="s">
        <v>506</v>
      </c>
      <c r="E55" s="27" t="s">
        <v>7616</v>
      </c>
      <c r="F55" s="28" t="s">
        <v>560</v>
      </c>
      <c r="G55" s="29">
        <v>8.8680000000000003</v>
      </c>
      <c r="H55" s="28">
        <v>0</v>
      </c>
      <c r="I55" s="30">
        <f>ROUND(G55*H55,P4)</f>
        <v>0</v>
      </c>
      <c r="L55" s="30">
        <v>0</v>
      </c>
      <c r="M55" s="24">
        <f>ROUND(G55*L55,P4)</f>
        <v>0</v>
      </c>
      <c r="N55" s="25" t="s">
        <v>6049</v>
      </c>
      <c r="O55" s="31">
        <f>M55*AA55</f>
        <v>0</v>
      </c>
      <c r="P55" s="1">
        <v>3</v>
      </c>
      <c r="AA55" s="1">
        <f>IF(P55=1,$O$3,IF(P55=2,$O$4,$O$5))</f>
        <v>0</v>
      </c>
    </row>
    <row r="56">
      <c r="A56" s="1" t="s">
        <v>510</v>
      </c>
      <c r="E56" s="27" t="s">
        <v>7617</v>
      </c>
    </row>
    <row r="57" ht="51">
      <c r="A57" s="1" t="s">
        <v>511</v>
      </c>
      <c r="E57" s="32" t="s">
        <v>10763</v>
      </c>
    </row>
    <row r="58" ht="25.5">
      <c r="A58" s="1" t="s">
        <v>513</v>
      </c>
      <c r="E58" s="27" t="s">
        <v>6051</v>
      </c>
    </row>
    <row r="59">
      <c r="A59" s="1" t="s">
        <v>504</v>
      </c>
      <c r="B59" s="1">
        <v>13</v>
      </c>
      <c r="C59" s="26" t="s">
        <v>8656</v>
      </c>
      <c r="D59" t="s">
        <v>506</v>
      </c>
      <c r="E59" s="27" t="s">
        <v>8657</v>
      </c>
      <c r="F59" s="28" t="s">
        <v>2701</v>
      </c>
      <c r="G59" s="29">
        <v>17.736000000000001</v>
      </c>
      <c r="H59" s="28">
        <v>1</v>
      </c>
      <c r="I59" s="30">
        <f>ROUND(G59*H59,P4)</f>
        <v>0</v>
      </c>
      <c r="L59" s="30">
        <v>0</v>
      </c>
      <c r="M59" s="24">
        <f>ROUND(G59*L59,P4)</f>
        <v>0</v>
      </c>
      <c r="N59" s="25" t="s">
        <v>6049</v>
      </c>
      <c r="O59" s="31">
        <f>M59*AA59</f>
        <v>0</v>
      </c>
      <c r="P59" s="1">
        <v>3</v>
      </c>
      <c r="AA59" s="1">
        <f>IF(P59=1,$O$3,IF(P59=2,$O$4,$O$5))</f>
        <v>0</v>
      </c>
    </row>
    <row r="60">
      <c r="A60" s="1" t="s">
        <v>510</v>
      </c>
      <c r="E60" s="27" t="s">
        <v>506</v>
      </c>
    </row>
    <row r="61" ht="25.5">
      <c r="A61" s="1" t="s">
        <v>511</v>
      </c>
      <c r="E61" s="32" t="s">
        <v>10764</v>
      </c>
    </row>
    <row r="62" ht="25.5">
      <c r="A62" s="1" t="s">
        <v>513</v>
      </c>
      <c r="E62" s="27" t="s">
        <v>6051</v>
      </c>
    </row>
    <row r="63" ht="38.25">
      <c r="A63" s="1" t="s">
        <v>504</v>
      </c>
      <c r="B63" s="1">
        <v>14</v>
      </c>
      <c r="C63" s="26" t="s">
        <v>8659</v>
      </c>
      <c r="D63" t="s">
        <v>506</v>
      </c>
      <c r="E63" s="27" t="s">
        <v>8660</v>
      </c>
      <c r="F63" s="28" t="s">
        <v>560</v>
      </c>
      <c r="G63" s="29">
        <v>16.106000000000002</v>
      </c>
      <c r="H63" s="28">
        <v>0</v>
      </c>
      <c r="I63" s="30">
        <f>ROUND(G63*H63,P4)</f>
        <v>0</v>
      </c>
      <c r="L63" s="30">
        <v>0</v>
      </c>
      <c r="M63" s="24">
        <f>ROUND(G63*L63,P4)</f>
        <v>0</v>
      </c>
      <c r="N63" s="25" t="s">
        <v>6049</v>
      </c>
      <c r="O63" s="31">
        <f>M63*AA63</f>
        <v>0</v>
      </c>
      <c r="P63" s="1">
        <v>3</v>
      </c>
      <c r="AA63" s="1">
        <f>IF(P63=1,$O$3,IF(P63=2,$O$4,$O$5))</f>
        <v>0</v>
      </c>
    </row>
    <row r="64">
      <c r="A64" s="1" t="s">
        <v>510</v>
      </c>
      <c r="E64" s="27" t="s">
        <v>8661</v>
      </c>
    </row>
    <row r="65" ht="25.5">
      <c r="A65" s="1" t="s">
        <v>511</v>
      </c>
      <c r="E65" s="32" t="s">
        <v>10765</v>
      </c>
    </row>
    <row r="66" ht="25.5">
      <c r="A66" s="1" t="s">
        <v>513</v>
      </c>
      <c r="E66" s="27" t="s">
        <v>6051</v>
      </c>
    </row>
    <row r="67">
      <c r="A67" s="1" t="s">
        <v>501</v>
      </c>
      <c r="C67" s="22" t="s">
        <v>601</v>
      </c>
      <c r="E67" s="23" t="s">
        <v>4305</v>
      </c>
      <c r="L67" s="24">
        <f>SUMIFS(L68:L123,A68:A123,"P")</f>
        <v>0</v>
      </c>
      <c r="M67" s="24">
        <f>SUMIFS(M68:M123,A68:A123,"P")</f>
        <v>0</v>
      </c>
      <c r="N67" s="25"/>
    </row>
    <row r="68" ht="25.5">
      <c r="A68" s="1" t="s">
        <v>504</v>
      </c>
      <c r="B68" s="1">
        <v>15</v>
      </c>
      <c r="C68" s="26" t="s">
        <v>8663</v>
      </c>
      <c r="D68" t="s">
        <v>506</v>
      </c>
      <c r="E68" s="27" t="s">
        <v>8664</v>
      </c>
      <c r="F68" s="28" t="s">
        <v>560</v>
      </c>
      <c r="G68" s="29">
        <v>12.762</v>
      </c>
      <c r="H68" s="28">
        <v>0.1885</v>
      </c>
      <c r="I68" s="30">
        <f>ROUND(G68*H68,P4)</f>
        <v>0</v>
      </c>
      <c r="L68" s="30">
        <v>0</v>
      </c>
      <c r="M68" s="24">
        <f>ROUND(G68*L68,P4)</f>
        <v>0</v>
      </c>
      <c r="N68" s="25" t="s">
        <v>6049</v>
      </c>
      <c r="O68" s="31">
        <f>M68*AA68</f>
        <v>0</v>
      </c>
      <c r="P68" s="1">
        <v>3</v>
      </c>
      <c r="AA68" s="1">
        <f>IF(P68=1,$O$3,IF(P68=2,$O$4,$O$5))</f>
        <v>0</v>
      </c>
    </row>
    <row r="69">
      <c r="A69" s="1" t="s">
        <v>510</v>
      </c>
      <c r="E69" s="27" t="s">
        <v>506</v>
      </c>
    </row>
    <row r="70" ht="38.25">
      <c r="A70" s="1" t="s">
        <v>511</v>
      </c>
      <c r="E70" s="32" t="s">
        <v>10766</v>
      </c>
    </row>
    <row r="71" ht="25.5">
      <c r="A71" s="1" t="s">
        <v>513</v>
      </c>
      <c r="E71" s="27" t="s">
        <v>6051</v>
      </c>
    </row>
    <row r="72">
      <c r="A72" s="1" t="s">
        <v>504</v>
      </c>
      <c r="B72" s="1">
        <v>16</v>
      </c>
      <c r="C72" s="26" t="s">
        <v>8666</v>
      </c>
      <c r="D72" t="s">
        <v>506</v>
      </c>
      <c r="E72" s="27" t="s">
        <v>8667</v>
      </c>
      <c r="F72" s="28" t="s">
        <v>560</v>
      </c>
      <c r="G72" s="29">
        <v>24.161999999999999</v>
      </c>
      <c r="H72" s="28">
        <v>2.5018720000000001</v>
      </c>
      <c r="I72" s="30">
        <f>ROUND(G72*H72,P4)</f>
        <v>0</v>
      </c>
      <c r="L72" s="30">
        <v>0</v>
      </c>
      <c r="M72" s="24">
        <f>ROUND(G72*L72,P4)</f>
        <v>0</v>
      </c>
      <c r="N72" s="25" t="s">
        <v>6049</v>
      </c>
      <c r="O72" s="31">
        <f>M72*AA72</f>
        <v>0</v>
      </c>
      <c r="P72" s="1">
        <v>3</v>
      </c>
      <c r="AA72" s="1">
        <f>IF(P72=1,$O$3,IF(P72=2,$O$4,$O$5))</f>
        <v>0</v>
      </c>
    </row>
    <row r="73">
      <c r="A73" s="1" t="s">
        <v>510</v>
      </c>
      <c r="E73" s="27" t="s">
        <v>506</v>
      </c>
    </row>
    <row r="74" ht="114.75">
      <c r="A74" s="1" t="s">
        <v>511</v>
      </c>
      <c r="E74" s="32" t="s">
        <v>10767</v>
      </c>
    </row>
    <row r="75" ht="25.5">
      <c r="A75" s="1" t="s">
        <v>513</v>
      </c>
      <c r="E75" s="27" t="s">
        <v>6051</v>
      </c>
    </row>
    <row r="76" ht="25.5">
      <c r="A76" s="1" t="s">
        <v>504</v>
      </c>
      <c r="B76" s="1">
        <v>17</v>
      </c>
      <c r="C76" s="26" t="s">
        <v>8669</v>
      </c>
      <c r="D76" t="s">
        <v>506</v>
      </c>
      <c r="E76" s="27" t="s">
        <v>8670</v>
      </c>
      <c r="F76" s="28" t="s">
        <v>560</v>
      </c>
      <c r="G76" s="29">
        <v>58.106999999999999</v>
      </c>
      <c r="H76" s="28">
        <v>2.523612</v>
      </c>
      <c r="I76" s="30">
        <f>ROUND(G76*H76,P4)</f>
        <v>0</v>
      </c>
      <c r="L76" s="30">
        <v>0</v>
      </c>
      <c r="M76" s="24">
        <f>ROUND(G76*L76,P4)</f>
        <v>0</v>
      </c>
      <c r="N76" s="25" t="s">
        <v>6049</v>
      </c>
      <c r="O76" s="31">
        <f>M76*AA76</f>
        <v>0</v>
      </c>
      <c r="P76" s="1">
        <v>3</v>
      </c>
      <c r="AA76" s="1">
        <f>IF(P76=1,$O$3,IF(P76=2,$O$4,$O$5))</f>
        <v>0</v>
      </c>
    </row>
    <row r="77">
      <c r="A77" s="1" t="s">
        <v>510</v>
      </c>
      <c r="E77" s="27" t="s">
        <v>506</v>
      </c>
    </row>
    <row r="78" ht="114.75">
      <c r="A78" s="1" t="s">
        <v>511</v>
      </c>
      <c r="E78" s="32" t="s">
        <v>10768</v>
      </c>
    </row>
    <row r="79" ht="25.5">
      <c r="A79" s="1" t="s">
        <v>513</v>
      </c>
      <c r="E79" s="27" t="s">
        <v>6051</v>
      </c>
    </row>
    <row r="80">
      <c r="A80" s="1" t="s">
        <v>504</v>
      </c>
      <c r="B80" s="1">
        <v>18</v>
      </c>
      <c r="C80" s="26" t="s">
        <v>6100</v>
      </c>
      <c r="D80" t="s">
        <v>506</v>
      </c>
      <c r="E80" s="27" t="s">
        <v>6101</v>
      </c>
      <c r="F80" s="28" t="s">
        <v>1626</v>
      </c>
      <c r="G80" s="29">
        <v>30.501999999999999</v>
      </c>
      <c r="H80" s="28">
        <v>0.002944</v>
      </c>
      <c r="I80" s="30">
        <f>ROUND(G80*H80,P4)</f>
        <v>0</v>
      </c>
      <c r="L80" s="30">
        <v>0</v>
      </c>
      <c r="M80" s="24">
        <f>ROUND(G80*L80,P4)</f>
        <v>0</v>
      </c>
      <c r="N80" s="25" t="s">
        <v>6049</v>
      </c>
      <c r="O80" s="31">
        <f>M80*AA80</f>
        <v>0</v>
      </c>
      <c r="P80" s="1">
        <v>3</v>
      </c>
      <c r="AA80" s="1">
        <f>IF(P80=1,$O$3,IF(P80=2,$O$4,$O$5))</f>
        <v>0</v>
      </c>
    </row>
    <row r="81">
      <c r="A81" s="1" t="s">
        <v>510</v>
      </c>
      <c r="E81" s="27" t="s">
        <v>506</v>
      </c>
    </row>
    <row r="82" ht="127.5">
      <c r="A82" s="1" t="s">
        <v>511</v>
      </c>
      <c r="E82" s="32" t="s">
        <v>10769</v>
      </c>
    </row>
    <row r="83" ht="25.5">
      <c r="A83" s="1" t="s">
        <v>513</v>
      </c>
      <c r="E83" s="27" t="s">
        <v>6051</v>
      </c>
    </row>
    <row r="84">
      <c r="A84" s="1" t="s">
        <v>504</v>
      </c>
      <c r="B84" s="1">
        <v>19</v>
      </c>
      <c r="C84" s="26" t="s">
        <v>6103</v>
      </c>
      <c r="D84" t="s">
        <v>506</v>
      </c>
      <c r="E84" s="27" t="s">
        <v>6104</v>
      </c>
      <c r="F84" s="28" t="s">
        <v>1626</v>
      </c>
      <c r="G84" s="29">
        <v>30.501999999999999</v>
      </c>
      <c r="H84" s="28">
        <v>0</v>
      </c>
      <c r="I84" s="30">
        <f>ROUND(G84*H84,P4)</f>
        <v>0</v>
      </c>
      <c r="L84" s="30">
        <v>0</v>
      </c>
      <c r="M84" s="24">
        <f>ROUND(G84*L84,P4)</f>
        <v>0</v>
      </c>
      <c r="N84" s="25" t="s">
        <v>6049</v>
      </c>
      <c r="O84" s="31">
        <f>M84*AA84</f>
        <v>0</v>
      </c>
      <c r="P84" s="1">
        <v>3</v>
      </c>
      <c r="AA84" s="1">
        <f>IF(P84=1,$O$3,IF(P84=2,$O$4,$O$5))</f>
        <v>0</v>
      </c>
    </row>
    <row r="85">
      <c r="A85" s="1" t="s">
        <v>510</v>
      </c>
      <c r="E85" s="27" t="s">
        <v>506</v>
      </c>
    </row>
    <row r="86" ht="127.5">
      <c r="A86" s="1" t="s">
        <v>511</v>
      </c>
      <c r="E86" s="32" t="s">
        <v>10769</v>
      </c>
    </row>
    <row r="87" ht="25.5">
      <c r="A87" s="1" t="s">
        <v>513</v>
      </c>
      <c r="E87" s="27" t="s">
        <v>6051</v>
      </c>
    </row>
    <row r="88">
      <c r="A88" s="1" t="s">
        <v>504</v>
      </c>
      <c r="B88" s="1">
        <v>20</v>
      </c>
      <c r="C88" s="26" t="s">
        <v>8673</v>
      </c>
      <c r="D88" t="s">
        <v>506</v>
      </c>
      <c r="E88" s="27" t="s">
        <v>8674</v>
      </c>
      <c r="F88" s="28" t="s">
        <v>2701</v>
      </c>
      <c r="G88" s="29">
        <v>8.7159999999999993</v>
      </c>
      <c r="H88" s="28">
        <v>1.062773</v>
      </c>
      <c r="I88" s="30">
        <f>ROUND(G88*H88,P4)</f>
        <v>0</v>
      </c>
      <c r="L88" s="30">
        <v>0</v>
      </c>
      <c r="M88" s="24">
        <f>ROUND(G88*L88,P4)</f>
        <v>0</v>
      </c>
      <c r="N88" s="25" t="s">
        <v>6049</v>
      </c>
      <c r="O88" s="31">
        <f>M88*AA88</f>
        <v>0</v>
      </c>
      <c r="P88" s="1">
        <v>3</v>
      </c>
      <c r="AA88" s="1">
        <f>IF(P88=1,$O$3,IF(P88=2,$O$4,$O$5))</f>
        <v>0</v>
      </c>
    </row>
    <row r="89">
      <c r="A89" s="1" t="s">
        <v>510</v>
      </c>
      <c r="E89" s="27" t="s">
        <v>506</v>
      </c>
    </row>
    <row r="90" ht="25.5">
      <c r="A90" s="1" t="s">
        <v>511</v>
      </c>
      <c r="E90" s="32" t="s">
        <v>10770</v>
      </c>
    </row>
    <row r="91" ht="25.5">
      <c r="A91" s="1" t="s">
        <v>513</v>
      </c>
      <c r="E91" s="27" t="s">
        <v>6051</v>
      </c>
    </row>
    <row r="92">
      <c r="A92" s="1" t="s">
        <v>504</v>
      </c>
      <c r="B92" s="1">
        <v>21</v>
      </c>
      <c r="C92" s="26" t="s">
        <v>8676</v>
      </c>
      <c r="D92" t="s">
        <v>506</v>
      </c>
      <c r="E92" s="27" t="s">
        <v>8677</v>
      </c>
      <c r="F92" s="28" t="s">
        <v>560</v>
      </c>
      <c r="G92" s="29">
        <v>3.508</v>
      </c>
      <c r="H92" s="28">
        <v>2.5018720000000001</v>
      </c>
      <c r="I92" s="30">
        <f>ROUND(G92*H92,P4)</f>
        <v>0</v>
      </c>
      <c r="L92" s="30">
        <v>0</v>
      </c>
      <c r="M92" s="24">
        <f>ROUND(G92*L92,P4)</f>
        <v>0</v>
      </c>
      <c r="N92" s="25" t="s">
        <v>6049</v>
      </c>
      <c r="O92" s="31">
        <f>M92*AA92</f>
        <v>0</v>
      </c>
      <c r="P92" s="1">
        <v>3</v>
      </c>
      <c r="AA92" s="1">
        <f>IF(P92=1,$O$3,IF(P92=2,$O$4,$O$5))</f>
        <v>0</v>
      </c>
    </row>
    <row r="93">
      <c r="A93" s="1" t="s">
        <v>510</v>
      </c>
      <c r="E93" s="27" t="s">
        <v>506</v>
      </c>
    </row>
    <row r="94" ht="102">
      <c r="A94" s="1" t="s">
        <v>511</v>
      </c>
      <c r="E94" s="32" t="s">
        <v>10771</v>
      </c>
    </row>
    <row r="95" ht="25.5">
      <c r="A95" s="1" t="s">
        <v>513</v>
      </c>
      <c r="E95" s="27" t="s">
        <v>6051</v>
      </c>
    </row>
    <row r="96" ht="25.5">
      <c r="A96" s="1" t="s">
        <v>504</v>
      </c>
      <c r="B96" s="1">
        <v>22</v>
      </c>
      <c r="C96" s="26" t="s">
        <v>10772</v>
      </c>
      <c r="D96" t="s">
        <v>506</v>
      </c>
      <c r="E96" s="27" t="s">
        <v>10773</v>
      </c>
      <c r="F96" s="28" t="s">
        <v>560</v>
      </c>
      <c r="G96" s="29">
        <v>7.843</v>
      </c>
      <c r="H96" s="28">
        <v>2.5018720000000001</v>
      </c>
      <c r="I96" s="30">
        <f>ROUND(G96*H96,P4)</f>
        <v>0</v>
      </c>
      <c r="L96" s="30">
        <v>0</v>
      </c>
      <c r="M96" s="24">
        <f>ROUND(G96*L96,P4)</f>
        <v>0</v>
      </c>
      <c r="N96" s="25" t="s">
        <v>6049</v>
      </c>
      <c r="O96" s="31">
        <f>M96*AA96</f>
        <v>0</v>
      </c>
      <c r="P96" s="1">
        <v>3</v>
      </c>
      <c r="AA96" s="1">
        <f>IF(P96=1,$O$3,IF(P96=2,$O$4,$O$5))</f>
        <v>0</v>
      </c>
    </row>
    <row r="97">
      <c r="A97" s="1" t="s">
        <v>510</v>
      </c>
      <c r="E97" s="27" t="s">
        <v>506</v>
      </c>
    </row>
    <row r="98" ht="76.5">
      <c r="A98" s="1" t="s">
        <v>511</v>
      </c>
      <c r="E98" s="32" t="s">
        <v>10774</v>
      </c>
    </row>
    <row r="99" ht="25.5">
      <c r="A99" s="1" t="s">
        <v>513</v>
      </c>
      <c r="E99" s="27" t="s">
        <v>6051</v>
      </c>
    </row>
    <row r="100">
      <c r="A100" s="1" t="s">
        <v>504</v>
      </c>
      <c r="B100" s="1">
        <v>23</v>
      </c>
      <c r="C100" s="26" t="s">
        <v>6109</v>
      </c>
      <c r="D100" t="s">
        <v>506</v>
      </c>
      <c r="E100" s="27" t="s">
        <v>6110</v>
      </c>
      <c r="F100" s="28" t="s">
        <v>1626</v>
      </c>
      <c r="G100" s="29">
        <v>26.141999999999999</v>
      </c>
      <c r="H100" s="28">
        <v>0.0026919999999999999</v>
      </c>
      <c r="I100" s="30">
        <f>ROUND(G100*H100,P4)</f>
        <v>0</v>
      </c>
      <c r="L100" s="30">
        <v>0</v>
      </c>
      <c r="M100" s="24">
        <f>ROUND(G100*L100,P4)</f>
        <v>0</v>
      </c>
      <c r="N100" s="25" t="s">
        <v>6049</v>
      </c>
      <c r="O100" s="31">
        <f>M100*AA100</f>
        <v>0</v>
      </c>
      <c r="P100" s="1">
        <v>3</v>
      </c>
      <c r="AA100" s="1">
        <f>IF(P100=1,$O$3,IF(P100=2,$O$4,$O$5))</f>
        <v>0</v>
      </c>
    </row>
    <row r="101">
      <c r="A101" s="1" t="s">
        <v>510</v>
      </c>
      <c r="E101" s="27" t="s">
        <v>506</v>
      </c>
    </row>
    <row r="102" ht="76.5">
      <c r="A102" s="1" t="s">
        <v>511</v>
      </c>
      <c r="E102" s="32" t="s">
        <v>10775</v>
      </c>
    </row>
    <row r="103" ht="25.5">
      <c r="A103" s="1" t="s">
        <v>513</v>
      </c>
      <c r="E103" s="27" t="s">
        <v>6051</v>
      </c>
    </row>
    <row r="104">
      <c r="A104" s="1" t="s">
        <v>504</v>
      </c>
      <c r="B104" s="1">
        <v>24</v>
      </c>
      <c r="C104" s="26" t="s">
        <v>6112</v>
      </c>
      <c r="D104" t="s">
        <v>506</v>
      </c>
      <c r="E104" s="27" t="s">
        <v>6113</v>
      </c>
      <c r="F104" s="28" t="s">
        <v>1626</v>
      </c>
      <c r="G104" s="29">
        <v>26.141999999999999</v>
      </c>
      <c r="H104" s="28">
        <v>0</v>
      </c>
      <c r="I104" s="30">
        <f>ROUND(G104*H104,P4)</f>
        <v>0</v>
      </c>
      <c r="L104" s="30">
        <v>0</v>
      </c>
      <c r="M104" s="24">
        <f>ROUND(G104*L104,P4)</f>
        <v>0</v>
      </c>
      <c r="N104" s="25" t="s">
        <v>6049</v>
      </c>
      <c r="O104" s="31">
        <f>M104*AA104</f>
        <v>0</v>
      </c>
      <c r="P104" s="1">
        <v>3</v>
      </c>
      <c r="AA104" s="1">
        <f>IF(P104=1,$O$3,IF(P104=2,$O$4,$O$5))</f>
        <v>0</v>
      </c>
    </row>
    <row r="105">
      <c r="A105" s="1" t="s">
        <v>510</v>
      </c>
      <c r="E105" s="27" t="s">
        <v>506</v>
      </c>
    </row>
    <row r="106" ht="76.5">
      <c r="A106" s="1" t="s">
        <v>511</v>
      </c>
      <c r="E106" s="32" t="s">
        <v>10775</v>
      </c>
    </row>
    <row r="107" ht="25.5">
      <c r="A107" s="1" t="s">
        <v>513</v>
      </c>
      <c r="E107" s="27" t="s">
        <v>6051</v>
      </c>
    </row>
    <row r="108">
      <c r="A108" s="1" t="s">
        <v>504</v>
      </c>
      <c r="B108" s="1">
        <v>25</v>
      </c>
      <c r="C108" s="26" t="s">
        <v>6115</v>
      </c>
      <c r="D108" t="s">
        <v>506</v>
      </c>
      <c r="E108" s="27" t="s">
        <v>6116</v>
      </c>
      <c r="F108" s="28" t="s">
        <v>2701</v>
      </c>
      <c r="G108" s="29">
        <v>1.569</v>
      </c>
      <c r="H108" s="28">
        <v>1.060621</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5.5">
      <c r="A110" s="1" t="s">
        <v>511</v>
      </c>
      <c r="E110" s="32" t="s">
        <v>10776</v>
      </c>
    </row>
    <row r="111" ht="25.5">
      <c r="A111" s="1" t="s">
        <v>513</v>
      </c>
      <c r="E111" s="27" t="s">
        <v>6051</v>
      </c>
    </row>
    <row r="112" ht="25.5">
      <c r="A112" s="1" t="s">
        <v>504</v>
      </c>
      <c r="B112" s="1">
        <v>26</v>
      </c>
      <c r="C112" s="26" t="s">
        <v>8684</v>
      </c>
      <c r="D112" t="s">
        <v>506</v>
      </c>
      <c r="E112" s="27" t="s">
        <v>8685</v>
      </c>
      <c r="F112" s="28" t="s">
        <v>560</v>
      </c>
      <c r="G112" s="29">
        <v>54.670000000000002</v>
      </c>
      <c r="H112" s="28">
        <v>2.5235020000000001</v>
      </c>
      <c r="I112" s="30">
        <f>ROUND(G112*H112,P4)</f>
        <v>0</v>
      </c>
      <c r="L112" s="30">
        <v>0</v>
      </c>
      <c r="M112" s="24">
        <f>ROUND(G112*L112,P4)</f>
        <v>0</v>
      </c>
      <c r="N112" s="25" t="s">
        <v>6049</v>
      </c>
      <c r="O112" s="31">
        <f>M112*AA112</f>
        <v>0</v>
      </c>
      <c r="P112" s="1">
        <v>3</v>
      </c>
      <c r="AA112" s="1">
        <f>IF(P112=1,$O$3,IF(P112=2,$O$4,$O$5))</f>
        <v>0</v>
      </c>
    </row>
    <row r="113">
      <c r="A113" s="1" t="s">
        <v>510</v>
      </c>
      <c r="E113" s="27" t="s">
        <v>506</v>
      </c>
    </row>
    <row r="114" ht="357">
      <c r="A114" s="1" t="s">
        <v>511</v>
      </c>
      <c r="E114" s="32" t="s">
        <v>10777</v>
      </c>
    </row>
    <row r="115" ht="25.5">
      <c r="A115" s="1" t="s">
        <v>513</v>
      </c>
      <c r="E115" s="27" t="s">
        <v>6051</v>
      </c>
    </row>
    <row r="116">
      <c r="A116" s="1" t="s">
        <v>504</v>
      </c>
      <c r="B116" s="1">
        <v>27</v>
      </c>
      <c r="C116" s="26" t="s">
        <v>8687</v>
      </c>
      <c r="D116" t="s">
        <v>506</v>
      </c>
      <c r="E116" s="27" t="s">
        <v>8688</v>
      </c>
      <c r="F116" s="28" t="s">
        <v>1626</v>
      </c>
      <c r="G116" s="29">
        <v>332.05500000000001</v>
      </c>
      <c r="H116" s="28">
        <v>0.0027469999999999999</v>
      </c>
      <c r="I116" s="30">
        <f>ROUND(G116*H116,P4)</f>
        <v>0</v>
      </c>
      <c r="L116" s="30">
        <v>0</v>
      </c>
      <c r="M116" s="24">
        <f>ROUND(G116*L116,P4)</f>
        <v>0</v>
      </c>
      <c r="N116" s="25" t="s">
        <v>6049</v>
      </c>
      <c r="O116" s="31">
        <f>M116*AA116</f>
        <v>0</v>
      </c>
      <c r="P116" s="1">
        <v>3</v>
      </c>
      <c r="AA116" s="1">
        <f>IF(P116=1,$O$3,IF(P116=2,$O$4,$O$5))</f>
        <v>0</v>
      </c>
    </row>
    <row r="117">
      <c r="A117" s="1" t="s">
        <v>510</v>
      </c>
      <c r="E117" s="27" t="s">
        <v>506</v>
      </c>
    </row>
    <row r="118" ht="344.25">
      <c r="A118" s="1" t="s">
        <v>511</v>
      </c>
      <c r="E118" s="32" t="s">
        <v>10778</v>
      </c>
    </row>
    <row r="119" ht="25.5">
      <c r="A119" s="1" t="s">
        <v>513</v>
      </c>
      <c r="E119" s="27" t="s">
        <v>6051</v>
      </c>
    </row>
    <row r="120">
      <c r="A120" s="1" t="s">
        <v>504</v>
      </c>
      <c r="B120" s="1">
        <v>28</v>
      </c>
      <c r="C120" s="26" t="s">
        <v>8690</v>
      </c>
      <c r="D120" t="s">
        <v>506</v>
      </c>
      <c r="E120" s="27" t="s">
        <v>8691</v>
      </c>
      <c r="F120" s="28" t="s">
        <v>1626</v>
      </c>
      <c r="G120" s="29">
        <v>332.05500000000001</v>
      </c>
      <c r="H120" s="28">
        <v>0</v>
      </c>
      <c r="I120" s="30">
        <f>ROUND(G120*H120,P4)</f>
        <v>0</v>
      </c>
      <c r="L120" s="30">
        <v>0</v>
      </c>
      <c r="M120" s="24">
        <f>ROUND(G120*L120,P4)</f>
        <v>0</v>
      </c>
      <c r="N120" s="25" t="s">
        <v>6049</v>
      </c>
      <c r="O120" s="31">
        <f>M120*AA120</f>
        <v>0</v>
      </c>
      <c r="P120" s="1">
        <v>3</v>
      </c>
      <c r="AA120" s="1">
        <f>IF(P120=1,$O$3,IF(P120=2,$O$4,$O$5))</f>
        <v>0</v>
      </c>
    </row>
    <row r="121">
      <c r="A121" s="1" t="s">
        <v>510</v>
      </c>
      <c r="E121" s="27" t="s">
        <v>506</v>
      </c>
    </row>
    <row r="122" ht="344.25">
      <c r="A122" s="1" t="s">
        <v>511</v>
      </c>
      <c r="E122" s="32" t="s">
        <v>10778</v>
      </c>
    </row>
    <row r="123" ht="25.5">
      <c r="A123" s="1" t="s">
        <v>513</v>
      </c>
      <c r="E123" s="27" t="s">
        <v>6051</v>
      </c>
    </row>
    <row r="124">
      <c r="A124" s="1" t="s">
        <v>501</v>
      </c>
      <c r="C124" s="22" t="s">
        <v>604</v>
      </c>
      <c r="E124" s="23" t="s">
        <v>3448</v>
      </c>
      <c r="L124" s="24">
        <f>SUMIFS(L125:L200,A125:A200,"P")</f>
        <v>0</v>
      </c>
      <c r="M124" s="24">
        <f>SUMIFS(M125:M200,A125:A200,"P")</f>
        <v>0</v>
      </c>
      <c r="N124" s="25"/>
    </row>
    <row r="125" ht="38.25">
      <c r="A125" s="1" t="s">
        <v>504</v>
      </c>
      <c r="B125" s="1">
        <v>29</v>
      </c>
      <c r="C125" s="26" t="s">
        <v>8692</v>
      </c>
      <c r="D125" t="s">
        <v>506</v>
      </c>
      <c r="E125" s="27" t="s">
        <v>8693</v>
      </c>
      <c r="F125" s="28" t="s">
        <v>2701</v>
      </c>
      <c r="G125" s="29">
        <v>9.3260000000000005</v>
      </c>
      <c r="H125" s="28">
        <v>1.0594030000000001</v>
      </c>
      <c r="I125" s="30">
        <f>ROUND(G125*H125,P4)</f>
        <v>0</v>
      </c>
      <c r="L125" s="30">
        <v>0</v>
      </c>
      <c r="M125" s="24">
        <f>ROUND(G125*L125,P4)</f>
        <v>0</v>
      </c>
      <c r="N125" s="25" t="s">
        <v>6049</v>
      </c>
      <c r="O125" s="31">
        <f>M125*AA125</f>
        <v>0</v>
      </c>
      <c r="P125" s="1">
        <v>3</v>
      </c>
      <c r="AA125" s="1">
        <f>IF(P125=1,$O$3,IF(P125=2,$O$4,$O$5))</f>
        <v>0</v>
      </c>
    </row>
    <row r="126">
      <c r="A126" s="1" t="s">
        <v>510</v>
      </c>
      <c r="E126" s="27" t="s">
        <v>506</v>
      </c>
    </row>
    <row r="127" ht="25.5">
      <c r="A127" s="1" t="s">
        <v>511</v>
      </c>
      <c r="E127" s="32" t="s">
        <v>10779</v>
      </c>
    </row>
    <row r="128" ht="25.5">
      <c r="A128" s="1" t="s">
        <v>513</v>
      </c>
      <c r="E128" s="27" t="s">
        <v>6051</v>
      </c>
    </row>
    <row r="129" ht="25.5">
      <c r="A129" s="1" t="s">
        <v>504</v>
      </c>
      <c r="B129" s="1">
        <v>30</v>
      </c>
      <c r="C129" s="26" t="s">
        <v>8698</v>
      </c>
      <c r="D129" t="s">
        <v>506</v>
      </c>
      <c r="E129" s="27" t="s">
        <v>8699</v>
      </c>
      <c r="F129" s="28" t="s">
        <v>1626</v>
      </c>
      <c r="G129" s="29">
        <v>136.541</v>
      </c>
      <c r="H129" s="28">
        <v>0.26904800000000001</v>
      </c>
      <c r="I129" s="30">
        <f>ROUND(G129*H129,P4)</f>
        <v>0</v>
      </c>
      <c r="L129" s="30">
        <v>0</v>
      </c>
      <c r="M129" s="24">
        <f>ROUND(G129*L129,P4)</f>
        <v>0</v>
      </c>
      <c r="N129" s="25" t="s">
        <v>6049</v>
      </c>
      <c r="O129" s="31">
        <f>M129*AA129</f>
        <v>0</v>
      </c>
      <c r="P129" s="1">
        <v>3</v>
      </c>
      <c r="AA129" s="1">
        <f>IF(P129=1,$O$3,IF(P129=2,$O$4,$O$5))</f>
        <v>0</v>
      </c>
    </row>
    <row r="130">
      <c r="A130" s="1" t="s">
        <v>510</v>
      </c>
      <c r="E130" s="27" t="s">
        <v>506</v>
      </c>
    </row>
    <row r="131" ht="153">
      <c r="A131" s="1" t="s">
        <v>511</v>
      </c>
      <c r="E131" s="32" t="s">
        <v>10780</v>
      </c>
    </row>
    <row r="132" ht="25.5">
      <c r="A132" s="1" t="s">
        <v>513</v>
      </c>
      <c r="E132" s="27" t="s">
        <v>6051</v>
      </c>
    </row>
    <row r="133" ht="38.25">
      <c r="A133" s="1" t="s">
        <v>504</v>
      </c>
      <c r="B133" s="1">
        <v>31</v>
      </c>
      <c r="C133" s="26" t="s">
        <v>10781</v>
      </c>
      <c r="D133" t="s">
        <v>506</v>
      </c>
      <c r="E133" s="27" t="s">
        <v>8702</v>
      </c>
      <c r="F133" s="28" t="s">
        <v>1626</v>
      </c>
      <c r="G133" s="29">
        <v>8</v>
      </c>
      <c r="H133" s="28">
        <v>0.20886399999999999</v>
      </c>
      <c r="I133" s="30">
        <f>ROUND(G133*H133,P4)</f>
        <v>0</v>
      </c>
      <c r="L133" s="30">
        <v>0</v>
      </c>
      <c r="M133" s="24">
        <f>ROUND(G133*L133,P4)</f>
        <v>0</v>
      </c>
      <c r="N133" s="25" t="s">
        <v>6049</v>
      </c>
      <c r="O133" s="31">
        <f>M133*AA133</f>
        <v>0</v>
      </c>
      <c r="P133" s="1">
        <v>3</v>
      </c>
      <c r="AA133" s="1">
        <f>IF(P133=1,$O$3,IF(P133=2,$O$4,$O$5))</f>
        <v>0</v>
      </c>
    </row>
    <row r="134">
      <c r="A134" s="1" t="s">
        <v>510</v>
      </c>
      <c r="E134" s="27" t="s">
        <v>10782</v>
      </c>
    </row>
    <row r="135" ht="38.25">
      <c r="A135" s="1" t="s">
        <v>511</v>
      </c>
      <c r="E135" s="32" t="s">
        <v>10783</v>
      </c>
    </row>
    <row r="136" ht="25.5">
      <c r="A136" s="1" t="s">
        <v>513</v>
      </c>
      <c r="E136" s="27" t="s">
        <v>6051</v>
      </c>
    </row>
    <row r="137" ht="38.25">
      <c r="A137" s="1" t="s">
        <v>504</v>
      </c>
      <c r="B137" s="1">
        <v>32</v>
      </c>
      <c r="C137" s="26" t="s">
        <v>8701</v>
      </c>
      <c r="D137" t="s">
        <v>506</v>
      </c>
      <c r="E137" s="27" t="s">
        <v>8702</v>
      </c>
      <c r="F137" s="28" t="s">
        <v>1626</v>
      </c>
      <c r="G137" s="29">
        <v>227.32499999999999</v>
      </c>
      <c r="H137" s="28">
        <v>0.31003999999999998</v>
      </c>
      <c r="I137" s="30">
        <f>ROUND(G137*H137,P4)</f>
        <v>0</v>
      </c>
      <c r="L137" s="30">
        <v>0</v>
      </c>
      <c r="M137" s="24">
        <f>ROUND(G137*L137,P4)</f>
        <v>0</v>
      </c>
      <c r="N137" s="25" t="s">
        <v>6049</v>
      </c>
      <c r="O137" s="31">
        <f>M137*AA137</f>
        <v>0</v>
      </c>
      <c r="P137" s="1">
        <v>3</v>
      </c>
      <c r="AA137" s="1">
        <f>IF(P137=1,$O$3,IF(P137=2,$O$4,$O$5))</f>
        <v>0</v>
      </c>
    </row>
    <row r="138">
      <c r="A138" s="1" t="s">
        <v>510</v>
      </c>
      <c r="E138" s="27" t="s">
        <v>8703</v>
      </c>
    </row>
    <row r="139" ht="89.25">
      <c r="A139" s="1" t="s">
        <v>511</v>
      </c>
      <c r="E139" s="32" t="s">
        <v>10784</v>
      </c>
    </row>
    <row r="140" ht="25.5">
      <c r="A140" s="1" t="s">
        <v>513</v>
      </c>
      <c r="E140" s="27" t="s">
        <v>6051</v>
      </c>
    </row>
    <row r="141" ht="25.5">
      <c r="A141" s="1" t="s">
        <v>504</v>
      </c>
      <c r="B141" s="1">
        <v>33</v>
      </c>
      <c r="C141" s="26" t="s">
        <v>8705</v>
      </c>
      <c r="D141" t="s">
        <v>506</v>
      </c>
      <c r="E141" s="27" t="s">
        <v>8706</v>
      </c>
      <c r="F141" s="28" t="s">
        <v>564</v>
      </c>
      <c r="G141" s="29">
        <v>74.480000000000004</v>
      </c>
      <c r="H141" s="28">
        <v>0.066923999999999997</v>
      </c>
      <c r="I141" s="30">
        <f>ROUND(G141*H141,P4)</f>
        <v>0</v>
      </c>
      <c r="L141" s="30">
        <v>0</v>
      </c>
      <c r="M141" s="24">
        <f>ROUND(G141*L141,P4)</f>
        <v>0</v>
      </c>
      <c r="N141" s="25" t="s">
        <v>6049</v>
      </c>
      <c r="O141" s="31">
        <f>M141*AA141</f>
        <v>0</v>
      </c>
      <c r="P141" s="1">
        <v>3</v>
      </c>
      <c r="AA141" s="1">
        <f>IF(P141=1,$O$3,IF(P141=2,$O$4,$O$5))</f>
        <v>0</v>
      </c>
    </row>
    <row r="142">
      <c r="A142" s="1" t="s">
        <v>510</v>
      </c>
      <c r="E142" s="27" t="s">
        <v>506</v>
      </c>
    </row>
    <row r="143" ht="38.25">
      <c r="A143" s="1" t="s">
        <v>511</v>
      </c>
      <c r="E143" s="32" t="s">
        <v>10785</v>
      </c>
    </row>
    <row r="144" ht="25.5">
      <c r="A144" s="1" t="s">
        <v>513</v>
      </c>
      <c r="E144" s="27" t="s">
        <v>6051</v>
      </c>
    </row>
    <row r="145" ht="25.5">
      <c r="A145" s="1" t="s">
        <v>504</v>
      </c>
      <c r="B145" s="1">
        <v>34</v>
      </c>
      <c r="C145" s="26" t="s">
        <v>8708</v>
      </c>
      <c r="D145" t="s">
        <v>506</v>
      </c>
      <c r="E145" s="27" t="s">
        <v>8709</v>
      </c>
      <c r="F145" s="28" t="s">
        <v>519</v>
      </c>
      <c r="G145" s="29">
        <v>4</v>
      </c>
      <c r="H145" s="28">
        <v>0.021260000000000001</v>
      </c>
      <c r="I145" s="30">
        <f>ROUND(G145*H145,P4)</f>
        <v>0</v>
      </c>
      <c r="L145" s="30">
        <v>0</v>
      </c>
      <c r="M145" s="24">
        <f>ROUND(G145*L145,P4)</f>
        <v>0</v>
      </c>
      <c r="N145" s="25" t="s">
        <v>6049</v>
      </c>
      <c r="O145" s="31">
        <f>M145*AA145</f>
        <v>0</v>
      </c>
      <c r="P145" s="1">
        <v>3</v>
      </c>
      <c r="AA145" s="1">
        <f>IF(P145=1,$O$3,IF(P145=2,$O$4,$O$5))</f>
        <v>0</v>
      </c>
    </row>
    <row r="146">
      <c r="A146" s="1" t="s">
        <v>510</v>
      </c>
      <c r="E146" s="27" t="s">
        <v>506</v>
      </c>
    </row>
    <row r="147" ht="25.5">
      <c r="A147" s="1" t="s">
        <v>511</v>
      </c>
      <c r="E147" s="32" t="s">
        <v>10786</v>
      </c>
    </row>
    <row r="148" ht="25.5">
      <c r="A148" s="1" t="s">
        <v>513</v>
      </c>
      <c r="E148" s="27" t="s">
        <v>6051</v>
      </c>
    </row>
    <row r="149" ht="25.5">
      <c r="A149" s="1" t="s">
        <v>504</v>
      </c>
      <c r="B149" s="1">
        <v>35</v>
      </c>
      <c r="C149" s="26" t="s">
        <v>8711</v>
      </c>
      <c r="D149" t="s">
        <v>506</v>
      </c>
      <c r="E149" s="27" t="s">
        <v>8712</v>
      </c>
      <c r="F149" s="28" t="s">
        <v>519</v>
      </c>
      <c r="G149" s="29">
        <v>7</v>
      </c>
      <c r="H149" s="28">
        <v>0.026931</v>
      </c>
      <c r="I149" s="30">
        <f>ROUND(G149*H149,P4)</f>
        <v>0</v>
      </c>
      <c r="L149" s="30">
        <v>0</v>
      </c>
      <c r="M149" s="24">
        <f>ROUND(G149*L149,P4)</f>
        <v>0</v>
      </c>
      <c r="N149" s="25" t="s">
        <v>6049</v>
      </c>
      <c r="O149" s="31">
        <f>M149*AA149</f>
        <v>0</v>
      </c>
      <c r="P149" s="1">
        <v>3</v>
      </c>
      <c r="AA149" s="1">
        <f>IF(P149=1,$O$3,IF(P149=2,$O$4,$O$5))</f>
        <v>0</v>
      </c>
    </row>
    <row r="150">
      <c r="A150" s="1" t="s">
        <v>510</v>
      </c>
      <c r="E150" s="27" t="s">
        <v>506</v>
      </c>
    </row>
    <row r="151" ht="38.25">
      <c r="A151" s="1" t="s">
        <v>511</v>
      </c>
      <c r="E151" s="32" t="s">
        <v>10787</v>
      </c>
    </row>
    <row r="152" ht="25.5">
      <c r="A152" s="1" t="s">
        <v>513</v>
      </c>
      <c r="E152" s="27" t="s">
        <v>6051</v>
      </c>
    </row>
    <row r="153" ht="25.5">
      <c r="A153" s="1" t="s">
        <v>504</v>
      </c>
      <c r="B153" s="1">
        <v>36</v>
      </c>
      <c r="C153" s="26" t="s">
        <v>10788</v>
      </c>
      <c r="D153" t="s">
        <v>506</v>
      </c>
      <c r="E153" s="27" t="s">
        <v>10789</v>
      </c>
      <c r="F153" s="28" t="s">
        <v>519</v>
      </c>
      <c r="G153" s="29">
        <v>2</v>
      </c>
      <c r="H153" s="28">
        <v>0.031953000000000002</v>
      </c>
      <c r="I153" s="30">
        <f>ROUND(G153*H153,P4)</f>
        <v>0</v>
      </c>
      <c r="L153" s="30">
        <v>0</v>
      </c>
      <c r="M153" s="24">
        <f>ROUND(G153*L153,P4)</f>
        <v>0</v>
      </c>
      <c r="N153" s="25" t="s">
        <v>6049</v>
      </c>
      <c r="O153" s="31">
        <f>M153*AA153</f>
        <v>0</v>
      </c>
      <c r="P153" s="1">
        <v>3</v>
      </c>
      <c r="AA153" s="1">
        <f>IF(P153=1,$O$3,IF(P153=2,$O$4,$O$5))</f>
        <v>0</v>
      </c>
    </row>
    <row r="154">
      <c r="A154" s="1" t="s">
        <v>510</v>
      </c>
      <c r="E154" s="27" t="s">
        <v>506</v>
      </c>
    </row>
    <row r="155" ht="25.5">
      <c r="A155" s="1" t="s">
        <v>511</v>
      </c>
      <c r="E155" s="32" t="s">
        <v>10790</v>
      </c>
    </row>
    <row r="156" ht="25.5">
      <c r="A156" s="1" t="s">
        <v>513</v>
      </c>
      <c r="E156" s="27" t="s">
        <v>6051</v>
      </c>
    </row>
    <row r="157" ht="25.5">
      <c r="A157" s="1" t="s">
        <v>504</v>
      </c>
      <c r="B157" s="1">
        <v>37</v>
      </c>
      <c r="C157" s="26" t="s">
        <v>10791</v>
      </c>
      <c r="D157" t="s">
        <v>506</v>
      </c>
      <c r="E157" s="27" t="s">
        <v>10792</v>
      </c>
      <c r="F157" s="28" t="s">
        <v>519</v>
      </c>
      <c r="G157" s="29">
        <v>4</v>
      </c>
      <c r="H157" s="28">
        <v>0.036547999999999997</v>
      </c>
      <c r="I157" s="30">
        <f>ROUND(G157*H157,P4)</f>
        <v>0</v>
      </c>
      <c r="L157" s="30">
        <v>0</v>
      </c>
      <c r="M157" s="24">
        <f>ROUND(G157*L157,P4)</f>
        <v>0</v>
      </c>
      <c r="N157" s="25" t="s">
        <v>6049</v>
      </c>
      <c r="O157" s="31">
        <f>M157*AA157</f>
        <v>0</v>
      </c>
      <c r="P157" s="1">
        <v>3</v>
      </c>
      <c r="AA157" s="1">
        <f>IF(P157=1,$O$3,IF(P157=2,$O$4,$O$5))</f>
        <v>0</v>
      </c>
    </row>
    <row r="158">
      <c r="A158" s="1" t="s">
        <v>510</v>
      </c>
      <c r="E158" s="27" t="s">
        <v>506</v>
      </c>
    </row>
    <row r="159" ht="25.5">
      <c r="A159" s="1" t="s">
        <v>511</v>
      </c>
      <c r="E159" s="32" t="s">
        <v>10793</v>
      </c>
    </row>
    <row r="160" ht="25.5">
      <c r="A160" s="1" t="s">
        <v>513</v>
      </c>
      <c r="E160" s="27" t="s">
        <v>6051</v>
      </c>
    </row>
    <row r="161" ht="25.5">
      <c r="A161" s="1" t="s">
        <v>504</v>
      </c>
      <c r="B161" s="1">
        <v>38</v>
      </c>
      <c r="C161" s="26" t="s">
        <v>8714</v>
      </c>
      <c r="D161" t="s">
        <v>506</v>
      </c>
      <c r="E161" s="27" t="s">
        <v>8715</v>
      </c>
      <c r="F161" s="28" t="s">
        <v>519</v>
      </c>
      <c r="G161" s="29">
        <v>6</v>
      </c>
      <c r="H161" s="28">
        <v>0.045547999999999998</v>
      </c>
      <c r="I161" s="30">
        <f>ROUND(G161*H161,P4)</f>
        <v>0</v>
      </c>
      <c r="L161" s="30">
        <v>0</v>
      </c>
      <c r="M161" s="24">
        <f>ROUND(G161*L161,P4)</f>
        <v>0</v>
      </c>
      <c r="N161" s="25" t="s">
        <v>6049</v>
      </c>
      <c r="O161" s="31">
        <f>M161*AA161</f>
        <v>0</v>
      </c>
      <c r="P161" s="1">
        <v>3</v>
      </c>
      <c r="AA161" s="1">
        <f>IF(P161=1,$O$3,IF(P161=2,$O$4,$O$5))</f>
        <v>0</v>
      </c>
    </row>
    <row r="162">
      <c r="A162" s="1" t="s">
        <v>510</v>
      </c>
      <c r="E162" s="27" t="s">
        <v>506</v>
      </c>
    </row>
    <row r="163" ht="38.25">
      <c r="A163" s="1" t="s">
        <v>511</v>
      </c>
      <c r="E163" s="32" t="s">
        <v>10794</v>
      </c>
    </row>
    <row r="164" ht="25.5">
      <c r="A164" s="1" t="s">
        <v>513</v>
      </c>
      <c r="E164" s="27" t="s">
        <v>6051</v>
      </c>
    </row>
    <row r="165" ht="25.5">
      <c r="A165" s="1" t="s">
        <v>504</v>
      </c>
      <c r="B165" s="1">
        <v>39</v>
      </c>
      <c r="C165" s="26" t="s">
        <v>8717</v>
      </c>
      <c r="D165" t="s">
        <v>506</v>
      </c>
      <c r="E165" s="27" t="s">
        <v>8718</v>
      </c>
      <c r="F165" s="28" t="s">
        <v>519</v>
      </c>
      <c r="G165" s="29">
        <v>15</v>
      </c>
      <c r="H165" s="28">
        <v>0.063547999999999993</v>
      </c>
      <c r="I165" s="30">
        <f>ROUND(G165*H165,P4)</f>
        <v>0</v>
      </c>
      <c r="L165" s="30">
        <v>0</v>
      </c>
      <c r="M165" s="24">
        <f>ROUND(G165*L165,P4)</f>
        <v>0</v>
      </c>
      <c r="N165" s="25" t="s">
        <v>6049</v>
      </c>
      <c r="O165" s="31">
        <f>M165*AA165</f>
        <v>0</v>
      </c>
      <c r="P165" s="1">
        <v>3</v>
      </c>
      <c r="AA165" s="1">
        <f>IF(P165=1,$O$3,IF(P165=2,$O$4,$O$5))</f>
        <v>0</v>
      </c>
    </row>
    <row r="166">
      <c r="A166" s="1" t="s">
        <v>510</v>
      </c>
      <c r="E166" s="27" t="s">
        <v>506</v>
      </c>
    </row>
    <row r="167" ht="25.5">
      <c r="A167" s="1" t="s">
        <v>511</v>
      </c>
      <c r="E167" s="32" t="s">
        <v>10795</v>
      </c>
    </row>
    <row r="168" ht="25.5">
      <c r="A168" s="1" t="s">
        <v>513</v>
      </c>
      <c r="E168" s="27" t="s">
        <v>6051</v>
      </c>
    </row>
    <row r="169" ht="25.5">
      <c r="A169" s="1" t="s">
        <v>504</v>
      </c>
      <c r="B169" s="1">
        <v>40</v>
      </c>
      <c r="C169" s="26" t="s">
        <v>8720</v>
      </c>
      <c r="D169" t="s">
        <v>506</v>
      </c>
      <c r="E169" s="27" t="s">
        <v>8721</v>
      </c>
      <c r="F169" s="28" t="s">
        <v>519</v>
      </c>
      <c r="G169" s="29">
        <v>6</v>
      </c>
      <c r="H169" s="28">
        <v>0.081848000000000004</v>
      </c>
      <c r="I169" s="30">
        <f>ROUND(G169*H169,P4)</f>
        <v>0</v>
      </c>
      <c r="L169" s="30">
        <v>0</v>
      </c>
      <c r="M169" s="24">
        <f>ROUND(G169*L169,P4)</f>
        <v>0</v>
      </c>
      <c r="N169" s="25" t="s">
        <v>6049</v>
      </c>
      <c r="O169" s="31">
        <f>M169*AA169</f>
        <v>0</v>
      </c>
      <c r="P169" s="1">
        <v>3</v>
      </c>
      <c r="AA169" s="1">
        <f>IF(P169=1,$O$3,IF(P169=2,$O$4,$O$5))</f>
        <v>0</v>
      </c>
    </row>
    <row r="170">
      <c r="A170" s="1" t="s">
        <v>510</v>
      </c>
      <c r="E170" s="27" t="s">
        <v>506</v>
      </c>
    </row>
    <row r="171" ht="25.5">
      <c r="A171" s="1" t="s">
        <v>511</v>
      </c>
      <c r="E171" s="32" t="s">
        <v>10796</v>
      </c>
    </row>
    <row r="172" ht="25.5">
      <c r="A172" s="1" t="s">
        <v>513</v>
      </c>
      <c r="E172" s="27" t="s">
        <v>6051</v>
      </c>
    </row>
    <row r="173" ht="25.5">
      <c r="A173" s="1" t="s">
        <v>504</v>
      </c>
      <c r="B173" s="1">
        <v>41</v>
      </c>
      <c r="C173" s="26" t="s">
        <v>8723</v>
      </c>
      <c r="D173" t="s">
        <v>506</v>
      </c>
      <c r="E173" s="27" t="s">
        <v>8724</v>
      </c>
      <c r="F173" s="28" t="s">
        <v>519</v>
      </c>
      <c r="G173" s="29">
        <v>10</v>
      </c>
      <c r="H173" s="28">
        <v>0.091048000000000004</v>
      </c>
      <c r="I173" s="30">
        <f>ROUND(G173*H173,P4)</f>
        <v>0</v>
      </c>
      <c r="L173" s="30">
        <v>0</v>
      </c>
      <c r="M173" s="24">
        <f>ROUND(G173*L173,P4)</f>
        <v>0</v>
      </c>
      <c r="N173" s="25" t="s">
        <v>6049</v>
      </c>
      <c r="O173" s="31">
        <f>M173*AA173</f>
        <v>0</v>
      </c>
      <c r="P173" s="1">
        <v>3</v>
      </c>
      <c r="AA173" s="1">
        <f>IF(P173=1,$O$3,IF(P173=2,$O$4,$O$5))</f>
        <v>0</v>
      </c>
    </row>
    <row r="174">
      <c r="A174" s="1" t="s">
        <v>510</v>
      </c>
      <c r="E174" s="27" t="s">
        <v>506</v>
      </c>
    </row>
    <row r="175" ht="38.25">
      <c r="A175" s="1" t="s">
        <v>511</v>
      </c>
      <c r="E175" s="32" t="s">
        <v>10797</v>
      </c>
    </row>
    <row r="176" ht="25.5">
      <c r="A176" s="1" t="s">
        <v>513</v>
      </c>
      <c r="E176" s="27" t="s">
        <v>6051</v>
      </c>
    </row>
    <row r="177" ht="25.5">
      <c r="A177" s="1" t="s">
        <v>504</v>
      </c>
      <c r="B177" s="1">
        <v>42</v>
      </c>
      <c r="C177" s="26" t="s">
        <v>10798</v>
      </c>
      <c r="D177" t="s">
        <v>506</v>
      </c>
      <c r="E177" s="27" t="s">
        <v>10799</v>
      </c>
      <c r="F177" s="28" t="s">
        <v>564</v>
      </c>
      <c r="G177" s="29">
        <v>4.5</v>
      </c>
      <c r="H177" s="28">
        <v>0.00044999999999999999</v>
      </c>
      <c r="I177" s="30">
        <f>ROUND(G177*H177,P4)</f>
        <v>0</v>
      </c>
      <c r="L177" s="30">
        <v>0</v>
      </c>
      <c r="M177" s="24">
        <f>ROUND(G177*L177,P4)</f>
        <v>0</v>
      </c>
      <c r="N177" s="25" t="s">
        <v>6049</v>
      </c>
      <c r="O177" s="31">
        <f>M177*AA177</f>
        <v>0</v>
      </c>
      <c r="P177" s="1">
        <v>3</v>
      </c>
      <c r="AA177" s="1">
        <f>IF(P177=1,$O$3,IF(P177=2,$O$4,$O$5))</f>
        <v>0</v>
      </c>
    </row>
    <row r="178">
      <c r="A178" s="1" t="s">
        <v>510</v>
      </c>
      <c r="E178" s="27" t="s">
        <v>506</v>
      </c>
    </row>
    <row r="179" ht="25.5">
      <c r="A179" s="1" t="s">
        <v>511</v>
      </c>
      <c r="E179" s="32" t="s">
        <v>10800</v>
      </c>
    </row>
    <row r="180" ht="25.5">
      <c r="A180" s="1" t="s">
        <v>513</v>
      </c>
      <c r="E180" s="27" t="s">
        <v>6051</v>
      </c>
    </row>
    <row r="181" ht="25.5">
      <c r="A181" s="1" t="s">
        <v>504</v>
      </c>
      <c r="B181" s="1">
        <v>43</v>
      </c>
      <c r="C181" s="26" t="s">
        <v>8729</v>
      </c>
      <c r="D181" t="s">
        <v>506</v>
      </c>
      <c r="E181" s="27" t="s">
        <v>8730</v>
      </c>
      <c r="F181" s="28" t="s">
        <v>564</v>
      </c>
      <c r="G181" s="29">
        <v>18.5</v>
      </c>
      <c r="H181" s="28">
        <v>0.00075000000000000002</v>
      </c>
      <c r="I181" s="30">
        <f>ROUND(G181*H181,P4)</f>
        <v>0</v>
      </c>
      <c r="L181" s="30">
        <v>0</v>
      </c>
      <c r="M181" s="24">
        <f>ROUND(G181*L181,P4)</f>
        <v>0</v>
      </c>
      <c r="N181" s="25" t="s">
        <v>6049</v>
      </c>
      <c r="O181" s="31">
        <f>M181*AA181</f>
        <v>0</v>
      </c>
      <c r="P181" s="1">
        <v>3</v>
      </c>
      <c r="AA181" s="1">
        <f>IF(P181=1,$O$3,IF(P181=2,$O$4,$O$5))</f>
        <v>0</v>
      </c>
    </row>
    <row r="182">
      <c r="A182" s="1" t="s">
        <v>510</v>
      </c>
      <c r="E182" s="27" t="s">
        <v>506</v>
      </c>
    </row>
    <row r="183" ht="63.75">
      <c r="A183" s="1" t="s">
        <v>511</v>
      </c>
      <c r="E183" s="32" t="s">
        <v>10801</v>
      </c>
    </row>
    <row r="184" ht="25.5">
      <c r="A184" s="1" t="s">
        <v>513</v>
      </c>
      <c r="E184" s="27" t="s">
        <v>6051</v>
      </c>
    </row>
    <row r="185" ht="25.5">
      <c r="A185" s="1" t="s">
        <v>504</v>
      </c>
      <c r="B185" s="1">
        <v>44</v>
      </c>
      <c r="C185" s="26" t="s">
        <v>8732</v>
      </c>
      <c r="D185" t="s">
        <v>506</v>
      </c>
      <c r="E185" s="27" t="s">
        <v>8733</v>
      </c>
      <c r="F185" s="28" t="s">
        <v>1626</v>
      </c>
      <c r="G185" s="29">
        <v>107.206</v>
      </c>
      <c r="H185" s="28">
        <v>0.113955</v>
      </c>
      <c r="I185" s="30">
        <f>ROUND(G185*H185,P4)</f>
        <v>0</v>
      </c>
      <c r="L185" s="30">
        <v>0</v>
      </c>
      <c r="M185" s="24">
        <f>ROUND(G185*L185,P4)</f>
        <v>0</v>
      </c>
      <c r="N185" s="25" t="s">
        <v>6049</v>
      </c>
      <c r="O185" s="31">
        <f>M185*AA185</f>
        <v>0</v>
      </c>
      <c r="P185" s="1">
        <v>3</v>
      </c>
      <c r="AA185" s="1">
        <f>IF(P185=1,$O$3,IF(P185=2,$O$4,$O$5))</f>
        <v>0</v>
      </c>
    </row>
    <row r="186">
      <c r="A186" s="1" t="s">
        <v>510</v>
      </c>
      <c r="E186" s="27" t="s">
        <v>506</v>
      </c>
    </row>
    <row r="187" ht="76.5">
      <c r="A187" s="1" t="s">
        <v>511</v>
      </c>
      <c r="E187" s="32" t="s">
        <v>10802</v>
      </c>
    </row>
    <row r="188" ht="25.5">
      <c r="A188" s="1" t="s">
        <v>513</v>
      </c>
      <c r="E188" s="27" t="s">
        <v>6051</v>
      </c>
    </row>
    <row r="189">
      <c r="A189" s="1" t="s">
        <v>504</v>
      </c>
      <c r="B189" s="1">
        <v>45</v>
      </c>
      <c r="C189" s="26" t="s">
        <v>8735</v>
      </c>
      <c r="D189" t="s">
        <v>506</v>
      </c>
      <c r="E189" s="27" t="s">
        <v>8736</v>
      </c>
      <c r="F189" s="28" t="s">
        <v>564</v>
      </c>
      <c r="G189" s="29">
        <v>46.939999999999998</v>
      </c>
      <c r="H189" s="28">
        <v>0.00012799999999999999</v>
      </c>
      <c r="I189" s="30">
        <f>ROUND(G189*H189,P4)</f>
        <v>0</v>
      </c>
      <c r="L189" s="30">
        <v>0</v>
      </c>
      <c r="M189" s="24">
        <f>ROUND(G189*L189,P4)</f>
        <v>0</v>
      </c>
      <c r="N189" s="25" t="s">
        <v>6049</v>
      </c>
      <c r="O189" s="31">
        <f>M189*AA189</f>
        <v>0</v>
      </c>
      <c r="P189" s="1">
        <v>3</v>
      </c>
      <c r="AA189" s="1">
        <f>IF(P189=1,$O$3,IF(P189=2,$O$4,$O$5))</f>
        <v>0</v>
      </c>
    </row>
    <row r="190">
      <c r="A190" s="1" t="s">
        <v>510</v>
      </c>
      <c r="E190" s="27" t="s">
        <v>506</v>
      </c>
    </row>
    <row r="191" ht="63.75">
      <c r="A191" s="1" t="s">
        <v>511</v>
      </c>
      <c r="E191" s="32" t="s">
        <v>10803</v>
      </c>
    </row>
    <row r="192" ht="25.5">
      <c r="A192" s="1" t="s">
        <v>513</v>
      </c>
      <c r="E192" s="27" t="s">
        <v>6051</v>
      </c>
    </row>
    <row r="193">
      <c r="A193" s="1" t="s">
        <v>504</v>
      </c>
      <c r="B193" s="1">
        <v>46</v>
      </c>
      <c r="C193" s="26" t="s">
        <v>8741</v>
      </c>
      <c r="D193" t="s">
        <v>506</v>
      </c>
      <c r="E193" s="27" t="s">
        <v>8742</v>
      </c>
      <c r="F193" s="28" t="s">
        <v>564</v>
      </c>
      <c r="G193" s="29">
        <v>8.4399999999999995</v>
      </c>
      <c r="H193" s="28">
        <v>0.0030599999999999998</v>
      </c>
      <c r="I193" s="30">
        <f>ROUND(G193*H193,P4)</f>
        <v>0</v>
      </c>
      <c r="L193" s="30">
        <v>0</v>
      </c>
      <c r="M193" s="24">
        <f>ROUND(G193*L193,P4)</f>
        <v>0</v>
      </c>
      <c r="N193" s="25" t="s">
        <v>6049</v>
      </c>
      <c r="O193" s="31">
        <f>M193*AA193</f>
        <v>0</v>
      </c>
      <c r="P193" s="1">
        <v>3</v>
      </c>
      <c r="AA193" s="1">
        <f>IF(P193=1,$O$3,IF(P193=2,$O$4,$O$5))</f>
        <v>0</v>
      </c>
    </row>
    <row r="194">
      <c r="A194" s="1" t="s">
        <v>510</v>
      </c>
      <c r="E194" s="27" t="s">
        <v>506</v>
      </c>
    </row>
    <row r="195" ht="38.25">
      <c r="A195" s="1" t="s">
        <v>511</v>
      </c>
      <c r="E195" s="32" t="s">
        <v>10804</v>
      </c>
    </row>
    <row r="196" ht="25.5">
      <c r="A196" s="1" t="s">
        <v>513</v>
      </c>
      <c r="E196" s="27" t="s">
        <v>6051</v>
      </c>
    </row>
    <row r="197" ht="25.5">
      <c r="A197" s="1" t="s">
        <v>504</v>
      </c>
      <c r="B197" s="1">
        <v>47</v>
      </c>
      <c r="C197" s="26" t="s">
        <v>8744</v>
      </c>
      <c r="D197" t="s">
        <v>506</v>
      </c>
      <c r="E197" s="27" t="s">
        <v>8745</v>
      </c>
      <c r="F197" s="28" t="s">
        <v>1626</v>
      </c>
      <c r="G197" s="29">
        <v>18.199999999999999</v>
      </c>
      <c r="H197" s="28">
        <v>0.083409999999999998</v>
      </c>
      <c r="I197" s="30">
        <f>ROUND(G197*H197,P4)</f>
        <v>0</v>
      </c>
      <c r="L197" s="30">
        <v>0</v>
      </c>
      <c r="M197" s="24">
        <f>ROUND(G197*L197,P4)</f>
        <v>0</v>
      </c>
      <c r="N197" s="25" t="s">
        <v>6049</v>
      </c>
      <c r="O197" s="31">
        <f>M197*AA197</f>
        <v>0</v>
      </c>
      <c r="P197" s="1">
        <v>3</v>
      </c>
      <c r="AA197" s="1">
        <f>IF(P197=1,$O$3,IF(P197=2,$O$4,$O$5))</f>
        <v>0</v>
      </c>
    </row>
    <row r="198">
      <c r="A198" s="1" t="s">
        <v>510</v>
      </c>
      <c r="E198" s="27" t="s">
        <v>506</v>
      </c>
    </row>
    <row r="199" ht="38.25">
      <c r="A199" s="1" t="s">
        <v>511</v>
      </c>
      <c r="E199" s="32" t="s">
        <v>10805</v>
      </c>
    </row>
    <row r="200" ht="25.5">
      <c r="A200" s="1" t="s">
        <v>513</v>
      </c>
      <c r="E200" s="27" t="s">
        <v>6051</v>
      </c>
    </row>
    <row r="201">
      <c r="A201" s="1" t="s">
        <v>501</v>
      </c>
      <c r="C201" s="22" t="s">
        <v>857</v>
      </c>
      <c r="E201" s="23" t="s">
        <v>3456</v>
      </c>
      <c r="L201" s="24">
        <f>SUMIFS(L202:L225,A202:A225,"P")</f>
        <v>0</v>
      </c>
      <c r="M201" s="24">
        <f>SUMIFS(M202:M225,A202:A225,"P")</f>
        <v>0</v>
      </c>
      <c r="N201" s="25"/>
    </row>
    <row r="202" ht="25.5">
      <c r="A202" s="1" t="s">
        <v>504</v>
      </c>
      <c r="B202" s="1">
        <v>48</v>
      </c>
      <c r="C202" s="26" t="s">
        <v>8747</v>
      </c>
      <c r="D202" t="s">
        <v>506</v>
      </c>
      <c r="E202" s="27" t="s">
        <v>8748</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8.25">
      <c r="A204" s="1" t="s">
        <v>511</v>
      </c>
      <c r="E204" s="32" t="s">
        <v>10806</v>
      </c>
    </row>
    <row r="205">
      <c r="A205" s="1" t="s">
        <v>513</v>
      </c>
      <c r="E205" s="27" t="s">
        <v>506</v>
      </c>
    </row>
    <row r="206">
      <c r="A206" s="1" t="s">
        <v>504</v>
      </c>
      <c r="B206" s="1">
        <v>49</v>
      </c>
      <c r="C206" s="26" t="s">
        <v>8750</v>
      </c>
      <c r="D206" t="s">
        <v>506</v>
      </c>
      <c r="E206" s="27" t="s">
        <v>8751</v>
      </c>
      <c r="F206" s="28" t="s">
        <v>560</v>
      </c>
      <c r="G206" s="29">
        <v>5.8970000000000002</v>
      </c>
      <c r="H206" s="28">
        <v>2.5019749999999998</v>
      </c>
      <c r="I206" s="30">
        <f>ROUND(G206*H206,P4)</f>
        <v>0</v>
      </c>
      <c r="L206" s="30">
        <v>0</v>
      </c>
      <c r="M206" s="24">
        <f>ROUND(G206*L206,P4)</f>
        <v>0</v>
      </c>
      <c r="N206" s="25" t="s">
        <v>6049</v>
      </c>
      <c r="O206" s="31">
        <f>M206*AA206</f>
        <v>0</v>
      </c>
      <c r="P206" s="1">
        <v>3</v>
      </c>
      <c r="AA206" s="1">
        <f>IF(P206=1,$O$3,IF(P206=2,$O$4,$O$5))</f>
        <v>0</v>
      </c>
    </row>
    <row r="207">
      <c r="A207" s="1" t="s">
        <v>510</v>
      </c>
      <c r="E207" s="27" t="s">
        <v>506</v>
      </c>
    </row>
    <row r="208" ht="51">
      <c r="A208" s="1" t="s">
        <v>511</v>
      </c>
      <c r="E208" s="32" t="s">
        <v>10807</v>
      </c>
    </row>
    <row r="209" ht="25.5">
      <c r="A209" s="1" t="s">
        <v>513</v>
      </c>
      <c r="E209" s="27" t="s">
        <v>6051</v>
      </c>
    </row>
    <row r="210">
      <c r="A210" s="1" t="s">
        <v>504</v>
      </c>
      <c r="B210" s="1">
        <v>50</v>
      </c>
      <c r="C210" s="26" t="s">
        <v>8753</v>
      </c>
      <c r="D210" t="s">
        <v>506</v>
      </c>
      <c r="E210" s="27" t="s">
        <v>8754</v>
      </c>
      <c r="F210" s="28" t="s">
        <v>1626</v>
      </c>
      <c r="G210" s="29">
        <v>45.469999999999999</v>
      </c>
      <c r="H210" s="28">
        <v>0.011173000000000001</v>
      </c>
      <c r="I210" s="30">
        <f>ROUND(G210*H210,P4)</f>
        <v>0</v>
      </c>
      <c r="L210" s="30">
        <v>0</v>
      </c>
      <c r="M210" s="24">
        <f>ROUND(G210*L210,P4)</f>
        <v>0</v>
      </c>
      <c r="N210" s="25" t="s">
        <v>6049</v>
      </c>
      <c r="O210" s="31">
        <f>M210*AA210</f>
        <v>0</v>
      </c>
      <c r="P210" s="1">
        <v>3</v>
      </c>
      <c r="AA210" s="1">
        <f>IF(P210=1,$O$3,IF(P210=2,$O$4,$O$5))</f>
        <v>0</v>
      </c>
    </row>
    <row r="211">
      <c r="A211" s="1" t="s">
        <v>510</v>
      </c>
      <c r="E211" s="27" t="s">
        <v>506</v>
      </c>
    </row>
    <row r="212" ht="51">
      <c r="A212" s="1" t="s">
        <v>511</v>
      </c>
      <c r="E212" s="32" t="s">
        <v>10808</v>
      </c>
    </row>
    <row r="213" ht="25.5">
      <c r="A213" s="1" t="s">
        <v>513</v>
      </c>
      <c r="E213" s="27" t="s">
        <v>6051</v>
      </c>
    </row>
    <row r="214">
      <c r="A214" s="1" t="s">
        <v>504</v>
      </c>
      <c r="B214" s="1">
        <v>51</v>
      </c>
      <c r="C214" s="26" t="s">
        <v>8756</v>
      </c>
      <c r="D214" t="s">
        <v>506</v>
      </c>
      <c r="E214" s="27" t="s">
        <v>8757</v>
      </c>
      <c r="F214" s="28" t="s">
        <v>1626</v>
      </c>
      <c r="G214" s="29">
        <v>45.469999999999999</v>
      </c>
      <c r="H214" s="28">
        <v>0</v>
      </c>
      <c r="I214" s="30">
        <f>ROUND(G214*H214,P4)</f>
        <v>0</v>
      </c>
      <c r="L214" s="30">
        <v>0</v>
      </c>
      <c r="M214" s="24">
        <f>ROUND(G214*L214,P4)</f>
        <v>0</v>
      </c>
      <c r="N214" s="25" t="s">
        <v>6049</v>
      </c>
      <c r="O214" s="31">
        <f>M214*AA214</f>
        <v>0</v>
      </c>
      <c r="P214" s="1">
        <v>3</v>
      </c>
      <c r="AA214" s="1">
        <f>IF(P214=1,$O$3,IF(P214=2,$O$4,$O$5))</f>
        <v>0</v>
      </c>
    </row>
    <row r="215">
      <c r="A215" s="1" t="s">
        <v>510</v>
      </c>
      <c r="E215" s="27" t="s">
        <v>506</v>
      </c>
    </row>
    <row r="216" ht="51">
      <c r="A216" s="1" t="s">
        <v>511</v>
      </c>
      <c r="E216" s="32" t="s">
        <v>10808</v>
      </c>
    </row>
    <row r="217" ht="25.5">
      <c r="A217" s="1" t="s">
        <v>513</v>
      </c>
      <c r="E217" s="27" t="s">
        <v>6051</v>
      </c>
    </row>
    <row r="218">
      <c r="A218" s="1" t="s">
        <v>504</v>
      </c>
      <c r="B218" s="1">
        <v>52</v>
      </c>
      <c r="C218" s="26" t="s">
        <v>8758</v>
      </c>
      <c r="D218" t="s">
        <v>506</v>
      </c>
      <c r="E218" s="27" t="s">
        <v>8759</v>
      </c>
      <c r="F218" s="28" t="s">
        <v>2701</v>
      </c>
      <c r="G218" s="29">
        <v>0.88500000000000001</v>
      </c>
      <c r="H218" s="28">
        <v>1.0529059999999999</v>
      </c>
      <c r="I218" s="30">
        <f>ROUND(G218*H218,P4)</f>
        <v>0</v>
      </c>
      <c r="L218" s="30">
        <v>0</v>
      </c>
      <c r="M218" s="24">
        <f>ROUND(G218*L218,P4)</f>
        <v>0</v>
      </c>
      <c r="N218" s="25" t="s">
        <v>6049</v>
      </c>
      <c r="O218" s="31">
        <f>M218*AA218</f>
        <v>0</v>
      </c>
      <c r="P218" s="1">
        <v>3</v>
      </c>
      <c r="AA218" s="1">
        <f>IF(P218=1,$O$3,IF(P218=2,$O$4,$O$5))</f>
        <v>0</v>
      </c>
    </row>
    <row r="219">
      <c r="A219" s="1" t="s">
        <v>510</v>
      </c>
      <c r="E219" s="27" t="s">
        <v>506</v>
      </c>
    </row>
    <row r="220" ht="25.5">
      <c r="A220" s="1" t="s">
        <v>511</v>
      </c>
      <c r="E220" s="32" t="s">
        <v>10809</v>
      </c>
    </row>
    <row r="221" ht="25.5">
      <c r="A221" s="1" t="s">
        <v>513</v>
      </c>
      <c r="E221" s="27" t="s">
        <v>6051</v>
      </c>
    </row>
    <row r="222" ht="25.5">
      <c r="A222" s="1" t="s">
        <v>504</v>
      </c>
      <c r="B222" s="1">
        <v>53</v>
      </c>
      <c r="C222" s="26" t="s">
        <v>8761</v>
      </c>
      <c r="D222" t="s">
        <v>506</v>
      </c>
      <c r="E222" s="27" t="s">
        <v>8762</v>
      </c>
      <c r="F222" s="28" t="s">
        <v>560</v>
      </c>
      <c r="G222" s="29">
        <v>3.9340000000000002</v>
      </c>
      <c r="H222" s="28">
        <v>0</v>
      </c>
      <c r="I222" s="30">
        <f>ROUND(G222*H222,P4)</f>
        <v>0</v>
      </c>
      <c r="L222" s="30">
        <v>0</v>
      </c>
      <c r="M222" s="24">
        <f>ROUND(G222*L222,P4)</f>
        <v>0</v>
      </c>
      <c r="N222" s="25" t="s">
        <v>6049</v>
      </c>
      <c r="O222" s="31">
        <f>M222*AA222</f>
        <v>0</v>
      </c>
      <c r="P222" s="1">
        <v>3</v>
      </c>
      <c r="AA222" s="1">
        <f>IF(P222=1,$O$3,IF(P222=2,$O$4,$O$5))</f>
        <v>0</v>
      </c>
    </row>
    <row r="223">
      <c r="A223" s="1" t="s">
        <v>510</v>
      </c>
      <c r="E223" s="27" t="s">
        <v>506</v>
      </c>
    </row>
    <row r="224" ht="51">
      <c r="A224" s="1" t="s">
        <v>511</v>
      </c>
      <c r="E224" s="32" t="s">
        <v>10810</v>
      </c>
    </row>
    <row r="225" ht="25.5">
      <c r="A225" s="1" t="s">
        <v>513</v>
      </c>
      <c r="E225" s="27" t="s">
        <v>6051</v>
      </c>
    </row>
    <row r="226">
      <c r="A226" s="1" t="s">
        <v>501</v>
      </c>
      <c r="C226" s="22" t="s">
        <v>5104</v>
      </c>
      <c r="E226" s="23" t="s">
        <v>8764</v>
      </c>
      <c r="L226" s="24">
        <f>SUMIFS(L227:L322,A227:A322,"P")</f>
        <v>0</v>
      </c>
      <c r="M226" s="24">
        <f>SUMIFS(M227:M322,A227:A322,"P")</f>
        <v>0</v>
      </c>
      <c r="N226" s="25"/>
    </row>
    <row r="227" ht="25.5">
      <c r="A227" s="1" t="s">
        <v>504</v>
      </c>
      <c r="B227" s="1">
        <v>54</v>
      </c>
      <c r="C227" s="26" t="s">
        <v>8765</v>
      </c>
      <c r="D227" t="s">
        <v>506</v>
      </c>
      <c r="E227" s="27" t="s">
        <v>8766</v>
      </c>
      <c r="F227" s="28" t="s">
        <v>1626</v>
      </c>
      <c r="G227" s="29">
        <v>692.654</v>
      </c>
      <c r="H227" s="28">
        <v>0.0064999999999999997</v>
      </c>
      <c r="I227" s="30">
        <f>ROUND(G227*H227,P4)</f>
        <v>0</v>
      </c>
      <c r="L227" s="30">
        <v>0</v>
      </c>
      <c r="M227" s="24">
        <f>ROUND(G227*L227,P4)</f>
        <v>0</v>
      </c>
      <c r="N227" s="25" t="s">
        <v>6049</v>
      </c>
      <c r="O227" s="31">
        <f>M227*AA227</f>
        <v>0</v>
      </c>
      <c r="P227" s="1">
        <v>3</v>
      </c>
      <c r="AA227" s="1">
        <f>IF(P227=1,$O$3,IF(P227=2,$O$4,$O$5))</f>
        <v>0</v>
      </c>
    </row>
    <row r="228">
      <c r="A228" s="1" t="s">
        <v>510</v>
      </c>
      <c r="E228" s="27" t="s">
        <v>506</v>
      </c>
    </row>
    <row r="229" ht="409.5">
      <c r="A229" s="1" t="s">
        <v>511</v>
      </c>
      <c r="E229" s="32" t="s">
        <v>10811</v>
      </c>
    </row>
    <row r="230" ht="25.5">
      <c r="A230" s="1" t="s">
        <v>513</v>
      </c>
      <c r="E230" s="27" t="s">
        <v>6051</v>
      </c>
    </row>
    <row r="231" ht="25.5">
      <c r="A231" s="1" t="s">
        <v>504</v>
      </c>
      <c r="B231" s="1">
        <v>55</v>
      </c>
      <c r="C231" s="26" t="s">
        <v>10812</v>
      </c>
      <c r="D231" t="s">
        <v>506</v>
      </c>
      <c r="E231" s="27" t="s">
        <v>10813</v>
      </c>
      <c r="F231" s="28" t="s">
        <v>1626</v>
      </c>
      <c r="G231" s="29">
        <v>16.120000000000001</v>
      </c>
      <c r="H231" s="28">
        <v>0.0043839999999999999</v>
      </c>
      <c r="I231" s="30">
        <f>ROUND(G231*H231,P4)</f>
        <v>0</v>
      </c>
      <c r="L231" s="30">
        <v>0</v>
      </c>
      <c r="M231" s="24">
        <f>ROUND(G231*L231,P4)</f>
        <v>0</v>
      </c>
      <c r="N231" s="25" t="s">
        <v>6049</v>
      </c>
      <c r="O231" s="31">
        <f>M231*AA231</f>
        <v>0</v>
      </c>
      <c r="P231" s="1">
        <v>3</v>
      </c>
      <c r="AA231" s="1">
        <f>IF(P231=1,$O$3,IF(P231=2,$O$4,$O$5))</f>
        <v>0</v>
      </c>
    </row>
    <row r="232">
      <c r="A232" s="1" t="s">
        <v>510</v>
      </c>
      <c r="E232" s="27" t="s">
        <v>506</v>
      </c>
    </row>
    <row r="233" ht="63.75">
      <c r="A233" s="1" t="s">
        <v>511</v>
      </c>
      <c r="E233" s="32" t="s">
        <v>10814</v>
      </c>
    </row>
    <row r="234" ht="25.5">
      <c r="A234" s="1" t="s">
        <v>513</v>
      </c>
      <c r="E234" s="27" t="s">
        <v>6051</v>
      </c>
    </row>
    <row r="235" ht="25.5">
      <c r="A235" s="1" t="s">
        <v>504</v>
      </c>
      <c r="B235" s="1">
        <v>56</v>
      </c>
      <c r="C235" s="26" t="s">
        <v>8768</v>
      </c>
      <c r="D235" t="s">
        <v>506</v>
      </c>
      <c r="E235" s="27" t="s">
        <v>8769</v>
      </c>
      <c r="F235" s="28" t="s">
        <v>1626</v>
      </c>
      <c r="G235" s="29">
        <v>100.483</v>
      </c>
      <c r="H235" s="28">
        <v>0.013650000000000001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16.75">
      <c r="A237" s="1" t="s">
        <v>511</v>
      </c>
      <c r="E237" s="32" t="s">
        <v>10815</v>
      </c>
    </row>
    <row r="238" ht="25.5">
      <c r="A238" s="1" t="s">
        <v>513</v>
      </c>
      <c r="E238" s="27" t="s">
        <v>6051</v>
      </c>
    </row>
    <row r="239" ht="25.5">
      <c r="A239" s="1" t="s">
        <v>504</v>
      </c>
      <c r="B239" s="1">
        <v>57</v>
      </c>
      <c r="C239" s="26" t="s">
        <v>8771</v>
      </c>
      <c r="D239" t="s">
        <v>506</v>
      </c>
      <c r="E239" s="27" t="s">
        <v>8772</v>
      </c>
      <c r="F239" s="28" t="s">
        <v>1626</v>
      </c>
      <c r="G239" s="29">
        <v>589.09699999999998</v>
      </c>
      <c r="H239" s="28">
        <v>0.016279999999999999</v>
      </c>
      <c r="I239" s="30">
        <f>ROUND(G239*H239,P4)</f>
        <v>0</v>
      </c>
      <c r="L239" s="30">
        <v>0</v>
      </c>
      <c r="M239" s="24">
        <f>ROUND(G239*L239,P4)</f>
        <v>0</v>
      </c>
      <c r="N239" s="25" t="s">
        <v>6049</v>
      </c>
      <c r="O239" s="31">
        <f>M239*AA239</f>
        <v>0</v>
      </c>
      <c r="P239" s="1">
        <v>3</v>
      </c>
      <c r="AA239" s="1">
        <f>IF(P239=1,$O$3,IF(P239=2,$O$4,$O$5))</f>
        <v>0</v>
      </c>
    </row>
    <row r="240">
      <c r="A240" s="1" t="s">
        <v>510</v>
      </c>
      <c r="E240" s="27" t="s">
        <v>506</v>
      </c>
    </row>
    <row r="241" ht="409.5">
      <c r="A241" s="1" t="s">
        <v>511</v>
      </c>
      <c r="E241" s="32" t="s">
        <v>10816</v>
      </c>
    </row>
    <row r="242" ht="25.5">
      <c r="A242" s="1" t="s">
        <v>513</v>
      </c>
      <c r="E242" s="27" t="s">
        <v>6051</v>
      </c>
    </row>
    <row r="243" ht="25.5">
      <c r="A243" s="1" t="s">
        <v>504</v>
      </c>
      <c r="B243" s="1">
        <v>58</v>
      </c>
      <c r="C243" s="26" t="s">
        <v>8774</v>
      </c>
      <c r="D243" t="s">
        <v>506</v>
      </c>
      <c r="E243" s="27" t="s">
        <v>8775</v>
      </c>
      <c r="F243" s="28" t="s">
        <v>1626</v>
      </c>
      <c r="G243" s="29">
        <v>589.09699999999998</v>
      </c>
      <c r="H243" s="28">
        <v>0.0067999999999999996</v>
      </c>
      <c r="I243" s="30">
        <f>ROUND(G243*H243,P4)</f>
        <v>0</v>
      </c>
      <c r="L243" s="30">
        <v>0</v>
      </c>
      <c r="M243" s="24">
        <f>ROUND(G243*L243,P4)</f>
        <v>0</v>
      </c>
      <c r="N243" s="25" t="s">
        <v>6049</v>
      </c>
      <c r="O243" s="31">
        <f>M243*AA243</f>
        <v>0</v>
      </c>
      <c r="P243" s="1">
        <v>3</v>
      </c>
      <c r="AA243" s="1">
        <f>IF(P243=1,$O$3,IF(P243=2,$O$4,$O$5))</f>
        <v>0</v>
      </c>
    </row>
    <row r="244">
      <c r="A244" s="1" t="s">
        <v>510</v>
      </c>
      <c r="E244" s="27" t="s">
        <v>506</v>
      </c>
    </row>
    <row r="245" ht="25.5">
      <c r="A245" s="1" t="s">
        <v>511</v>
      </c>
      <c r="E245" s="32" t="s">
        <v>10817</v>
      </c>
    </row>
    <row r="246" ht="25.5">
      <c r="A246" s="1" t="s">
        <v>513</v>
      </c>
      <c r="E246" s="27" t="s">
        <v>6051</v>
      </c>
    </row>
    <row r="247" ht="25.5">
      <c r="A247" s="1" t="s">
        <v>504</v>
      </c>
      <c r="B247" s="1">
        <v>59</v>
      </c>
      <c r="C247" s="26" t="s">
        <v>8776</v>
      </c>
      <c r="D247" t="s">
        <v>506</v>
      </c>
      <c r="E247" s="27" t="s">
        <v>8777</v>
      </c>
      <c r="F247" s="28" t="s">
        <v>564</v>
      </c>
      <c r="G247" s="29">
        <v>81.200000000000003</v>
      </c>
      <c r="H247" s="28">
        <v>0</v>
      </c>
      <c r="I247" s="30">
        <f>ROUND(G247*H247,P4)</f>
        <v>0</v>
      </c>
      <c r="L247" s="30">
        <v>0</v>
      </c>
      <c r="M247" s="24">
        <f>ROUND(G247*L247,P4)</f>
        <v>0</v>
      </c>
      <c r="N247" s="25" t="s">
        <v>6049</v>
      </c>
      <c r="O247" s="31">
        <f>M247*AA247</f>
        <v>0</v>
      </c>
      <c r="P247" s="1">
        <v>3</v>
      </c>
      <c r="AA247" s="1">
        <f>IF(P247=1,$O$3,IF(P247=2,$O$4,$O$5))</f>
        <v>0</v>
      </c>
    </row>
    <row r="248">
      <c r="A248" s="1" t="s">
        <v>510</v>
      </c>
      <c r="E248" s="27" t="s">
        <v>506</v>
      </c>
    </row>
    <row r="249" ht="178.5">
      <c r="A249" s="1" t="s">
        <v>511</v>
      </c>
      <c r="E249" s="32" t="s">
        <v>10818</v>
      </c>
    </row>
    <row r="250" ht="25.5">
      <c r="A250" s="1" t="s">
        <v>513</v>
      </c>
      <c r="E250" s="27" t="s">
        <v>6051</v>
      </c>
    </row>
    <row r="251" ht="25.5">
      <c r="A251" s="1" t="s">
        <v>504</v>
      </c>
      <c r="B251" s="1">
        <v>60</v>
      </c>
      <c r="C251" s="26" t="s">
        <v>8779</v>
      </c>
      <c r="D251" t="s">
        <v>506</v>
      </c>
      <c r="E251" s="27" t="s">
        <v>8780</v>
      </c>
      <c r="F251" s="28" t="s">
        <v>1626</v>
      </c>
      <c r="G251" s="29">
        <v>278.87400000000002</v>
      </c>
      <c r="H251" s="28">
        <v>0.0064999999999999997</v>
      </c>
      <c r="I251" s="30">
        <f>ROUND(G251*H251,P4)</f>
        <v>0</v>
      </c>
      <c r="L251" s="30">
        <v>0</v>
      </c>
      <c r="M251" s="24">
        <f>ROUND(G251*L251,P4)</f>
        <v>0</v>
      </c>
      <c r="N251" s="25" t="s">
        <v>6049</v>
      </c>
      <c r="O251" s="31">
        <f>M251*AA251</f>
        <v>0</v>
      </c>
      <c r="P251" s="1">
        <v>3</v>
      </c>
      <c r="AA251" s="1">
        <f>IF(P251=1,$O$3,IF(P251=2,$O$4,$O$5))</f>
        <v>0</v>
      </c>
    </row>
    <row r="252">
      <c r="A252" s="1" t="s">
        <v>510</v>
      </c>
      <c r="E252" s="27" t="s">
        <v>506</v>
      </c>
    </row>
    <row r="253" ht="216.75">
      <c r="A253" s="1" t="s">
        <v>511</v>
      </c>
      <c r="E253" s="32" t="s">
        <v>10819</v>
      </c>
    </row>
    <row r="254" ht="25.5">
      <c r="A254" s="1" t="s">
        <v>513</v>
      </c>
      <c r="E254" s="27" t="s">
        <v>6051</v>
      </c>
    </row>
    <row r="255" ht="25.5">
      <c r="A255" s="1" t="s">
        <v>504</v>
      </c>
      <c r="B255" s="1">
        <v>61</v>
      </c>
      <c r="C255" s="26" t="s">
        <v>10499</v>
      </c>
      <c r="D255" t="s">
        <v>506</v>
      </c>
      <c r="E255" s="27" t="s">
        <v>10500</v>
      </c>
      <c r="F255" s="28" t="s">
        <v>1626</v>
      </c>
      <c r="G255" s="29">
        <v>26.263000000000002</v>
      </c>
      <c r="H255" s="28">
        <v>0.0043839999999999999</v>
      </c>
      <c r="I255" s="30">
        <f>ROUND(G255*H255,P4)</f>
        <v>0</v>
      </c>
      <c r="L255" s="30">
        <v>0</v>
      </c>
      <c r="M255" s="24">
        <f>ROUND(G255*L255,P4)</f>
        <v>0</v>
      </c>
      <c r="N255" s="25" t="s">
        <v>6049</v>
      </c>
      <c r="O255" s="31">
        <f>M255*AA255</f>
        <v>0</v>
      </c>
      <c r="P255" s="1">
        <v>3</v>
      </c>
      <c r="AA255" s="1">
        <f>IF(P255=1,$O$3,IF(P255=2,$O$4,$O$5))</f>
        <v>0</v>
      </c>
    </row>
    <row r="256">
      <c r="A256" s="1" t="s">
        <v>510</v>
      </c>
      <c r="E256" s="27" t="s">
        <v>506</v>
      </c>
    </row>
    <row r="257" ht="63.75">
      <c r="A257" s="1" t="s">
        <v>511</v>
      </c>
      <c r="E257" s="32" t="s">
        <v>10820</v>
      </c>
    </row>
    <row r="258" ht="25.5">
      <c r="A258" s="1" t="s">
        <v>513</v>
      </c>
      <c r="E258" s="27" t="s">
        <v>6051</v>
      </c>
    </row>
    <row r="259" ht="25.5">
      <c r="A259" s="1" t="s">
        <v>504</v>
      </c>
      <c r="B259" s="1">
        <v>62</v>
      </c>
      <c r="C259" s="26" t="s">
        <v>8782</v>
      </c>
      <c r="D259" t="s">
        <v>506</v>
      </c>
      <c r="E259" s="27" t="s">
        <v>8783</v>
      </c>
      <c r="F259" s="28" t="s">
        <v>1626</v>
      </c>
      <c r="G259" s="29">
        <v>278.87400000000002</v>
      </c>
      <c r="H259" s="28">
        <v>0.01575</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16.75">
      <c r="A261" s="1" t="s">
        <v>511</v>
      </c>
      <c r="E261" s="32" t="s">
        <v>10819</v>
      </c>
    </row>
    <row r="262" ht="25.5">
      <c r="A262" s="1" t="s">
        <v>513</v>
      </c>
      <c r="E262" s="27" t="s">
        <v>6051</v>
      </c>
    </row>
    <row r="263" ht="25.5">
      <c r="A263" s="1" t="s">
        <v>504</v>
      </c>
      <c r="B263" s="1">
        <v>63</v>
      </c>
      <c r="C263" s="26" t="s">
        <v>8784</v>
      </c>
      <c r="D263" t="s">
        <v>506</v>
      </c>
      <c r="E263" s="27" t="s">
        <v>8785</v>
      </c>
      <c r="F263" s="28" t="s">
        <v>1626</v>
      </c>
      <c r="G263" s="29">
        <v>278.87400000000002</v>
      </c>
      <c r="H263" s="28">
        <v>0.0052500000000000003</v>
      </c>
      <c r="I263" s="30">
        <f>ROUND(G263*H263,P4)</f>
        <v>0</v>
      </c>
      <c r="L263" s="30">
        <v>0</v>
      </c>
      <c r="M263" s="24">
        <f>ROUND(G263*L263,P4)</f>
        <v>0</v>
      </c>
      <c r="N263" s="25" t="s">
        <v>6049</v>
      </c>
      <c r="O263" s="31">
        <f>M263*AA263</f>
        <v>0</v>
      </c>
      <c r="P263" s="1">
        <v>3</v>
      </c>
      <c r="AA263" s="1">
        <f>IF(P263=1,$O$3,IF(P263=2,$O$4,$O$5))</f>
        <v>0</v>
      </c>
    </row>
    <row r="264">
      <c r="A264" s="1" t="s">
        <v>510</v>
      </c>
      <c r="E264" s="27" t="s">
        <v>506</v>
      </c>
    </row>
    <row r="265" ht="25.5">
      <c r="A265" s="1" t="s">
        <v>511</v>
      </c>
      <c r="E265" s="32" t="s">
        <v>10821</v>
      </c>
    </row>
    <row r="266" ht="25.5">
      <c r="A266" s="1" t="s">
        <v>513</v>
      </c>
      <c r="E266" s="27" t="s">
        <v>6051</v>
      </c>
    </row>
    <row r="267" ht="25.5">
      <c r="A267" s="1" t="s">
        <v>504</v>
      </c>
      <c r="B267" s="1">
        <v>64</v>
      </c>
      <c r="C267" s="26" t="s">
        <v>8787</v>
      </c>
      <c r="D267" t="s">
        <v>506</v>
      </c>
      <c r="E267" s="27" t="s">
        <v>8788</v>
      </c>
      <c r="F267" s="28" t="s">
        <v>1626</v>
      </c>
      <c r="G267" s="29">
        <v>39.75</v>
      </c>
      <c r="H267" s="28">
        <v>0</v>
      </c>
      <c r="I267" s="30">
        <f>ROUND(G267*H267,P4)</f>
        <v>0</v>
      </c>
      <c r="L267" s="30">
        <v>0</v>
      </c>
      <c r="M267" s="24">
        <f>ROUND(G267*L267,P4)</f>
        <v>0</v>
      </c>
      <c r="N267" s="25" t="s">
        <v>6049</v>
      </c>
      <c r="O267" s="31">
        <f>M267*AA267</f>
        <v>0</v>
      </c>
      <c r="P267" s="1">
        <v>3</v>
      </c>
      <c r="AA267" s="1">
        <f>IF(P267=1,$O$3,IF(P267=2,$O$4,$O$5))</f>
        <v>0</v>
      </c>
    </row>
    <row r="268">
      <c r="A268" s="1" t="s">
        <v>510</v>
      </c>
      <c r="E268" s="27" t="s">
        <v>506</v>
      </c>
    </row>
    <row r="269" ht="178.5">
      <c r="A269" s="1" t="s">
        <v>511</v>
      </c>
      <c r="E269" s="32" t="s">
        <v>10822</v>
      </c>
    </row>
    <row r="270" ht="25.5">
      <c r="A270" s="1" t="s">
        <v>513</v>
      </c>
      <c r="E270" s="27" t="s">
        <v>6051</v>
      </c>
    </row>
    <row r="271" ht="25.5">
      <c r="A271" s="1" t="s">
        <v>504</v>
      </c>
      <c r="B271" s="1">
        <v>65</v>
      </c>
      <c r="C271" s="26" t="s">
        <v>8790</v>
      </c>
      <c r="D271" t="s">
        <v>506</v>
      </c>
      <c r="E271" s="27" t="s">
        <v>8791</v>
      </c>
      <c r="F271" s="28" t="s">
        <v>560</v>
      </c>
      <c r="G271" s="29">
        <v>1.8180000000000001</v>
      </c>
      <c r="H271" s="28">
        <v>2.5018699999999998</v>
      </c>
      <c r="I271" s="30">
        <f>ROUND(G271*H271,P4)</f>
        <v>0</v>
      </c>
      <c r="L271" s="30">
        <v>0</v>
      </c>
      <c r="M271" s="24">
        <f>ROUND(G271*L271,P4)</f>
        <v>0</v>
      </c>
      <c r="N271" s="25" t="s">
        <v>6049</v>
      </c>
      <c r="O271" s="31">
        <f>M271*AA271</f>
        <v>0</v>
      </c>
      <c r="P271" s="1">
        <v>3</v>
      </c>
      <c r="AA271" s="1">
        <f>IF(P271=1,$O$3,IF(P271=2,$O$4,$O$5))</f>
        <v>0</v>
      </c>
    </row>
    <row r="272">
      <c r="A272" s="1" t="s">
        <v>510</v>
      </c>
      <c r="E272" s="27" t="s">
        <v>506</v>
      </c>
    </row>
    <row r="273" ht="25.5">
      <c r="A273" s="1" t="s">
        <v>511</v>
      </c>
      <c r="E273" s="32" t="s">
        <v>10823</v>
      </c>
    </row>
    <row r="274" ht="25.5">
      <c r="A274" s="1" t="s">
        <v>513</v>
      </c>
      <c r="E274" s="27" t="s">
        <v>6051</v>
      </c>
    </row>
    <row r="275" ht="25.5">
      <c r="A275" s="1" t="s">
        <v>504</v>
      </c>
      <c r="B275" s="1">
        <v>66</v>
      </c>
      <c r="C275" s="26" t="s">
        <v>8793</v>
      </c>
      <c r="D275" t="s">
        <v>506</v>
      </c>
      <c r="E275" s="27" t="s">
        <v>8794</v>
      </c>
      <c r="F275" s="28" t="s">
        <v>560</v>
      </c>
      <c r="G275" s="29">
        <v>1.8180000000000001</v>
      </c>
      <c r="H275" s="28">
        <v>0</v>
      </c>
      <c r="I275" s="30">
        <f>ROUND(G275*H275,P4)</f>
        <v>0</v>
      </c>
      <c r="L275" s="30">
        <v>0</v>
      </c>
      <c r="M275" s="24">
        <f>ROUND(G275*L275,P4)</f>
        <v>0</v>
      </c>
      <c r="N275" s="25" t="s">
        <v>6049</v>
      </c>
      <c r="O275" s="31">
        <f>M275*AA275</f>
        <v>0</v>
      </c>
      <c r="P275" s="1">
        <v>3</v>
      </c>
      <c r="AA275" s="1">
        <f>IF(P275=1,$O$3,IF(P275=2,$O$4,$O$5))</f>
        <v>0</v>
      </c>
    </row>
    <row r="276">
      <c r="A276" s="1" t="s">
        <v>510</v>
      </c>
      <c r="E276" s="27" t="s">
        <v>506</v>
      </c>
    </row>
    <row r="277" ht="25.5">
      <c r="A277" s="1" t="s">
        <v>511</v>
      </c>
      <c r="E277" s="32" t="s">
        <v>10823</v>
      </c>
    </row>
    <row r="278" ht="25.5">
      <c r="A278" s="1" t="s">
        <v>513</v>
      </c>
      <c r="E278" s="27" t="s">
        <v>6051</v>
      </c>
    </row>
    <row r="279">
      <c r="A279" s="1" t="s">
        <v>504</v>
      </c>
      <c r="B279" s="1">
        <v>67</v>
      </c>
      <c r="C279" s="26" t="s">
        <v>8795</v>
      </c>
      <c r="D279" t="s">
        <v>506</v>
      </c>
      <c r="E279" s="27" t="s">
        <v>8796</v>
      </c>
      <c r="F279" s="28" t="s">
        <v>2701</v>
      </c>
      <c r="G279" s="29">
        <v>0.045999999999999999</v>
      </c>
      <c r="H279" s="28">
        <v>1.062773</v>
      </c>
      <c r="I279" s="30">
        <f>ROUND(G279*H279,P4)</f>
        <v>0</v>
      </c>
      <c r="L279" s="30">
        <v>0</v>
      </c>
      <c r="M279" s="24">
        <f>ROUND(G279*L279,P4)</f>
        <v>0</v>
      </c>
      <c r="N279" s="25" t="s">
        <v>6049</v>
      </c>
      <c r="O279" s="31">
        <f>M279*AA279</f>
        <v>0</v>
      </c>
      <c r="P279" s="1">
        <v>3</v>
      </c>
      <c r="AA279" s="1">
        <f>IF(P279=1,$O$3,IF(P279=2,$O$4,$O$5))</f>
        <v>0</v>
      </c>
    </row>
    <row r="280">
      <c r="A280" s="1" t="s">
        <v>510</v>
      </c>
      <c r="E280" s="27" t="s">
        <v>506</v>
      </c>
    </row>
    <row r="281" ht="25.5">
      <c r="A281" s="1" t="s">
        <v>511</v>
      </c>
      <c r="E281" s="32" t="s">
        <v>10824</v>
      </c>
    </row>
    <row r="282" ht="25.5">
      <c r="A282" s="1" t="s">
        <v>513</v>
      </c>
      <c r="E282" s="27" t="s">
        <v>6051</v>
      </c>
    </row>
    <row r="283">
      <c r="A283" s="1" t="s">
        <v>504</v>
      </c>
      <c r="B283" s="1">
        <v>68</v>
      </c>
      <c r="C283" s="26" t="s">
        <v>8798</v>
      </c>
      <c r="D283" t="s">
        <v>506</v>
      </c>
      <c r="E283" s="27" t="s">
        <v>8799</v>
      </c>
      <c r="F283" s="28" t="s">
        <v>1626</v>
      </c>
      <c r="G283" s="29">
        <v>41.469999999999999</v>
      </c>
      <c r="H283" s="28">
        <v>0.089760000000000006</v>
      </c>
      <c r="I283" s="30">
        <f>ROUND(G283*H283,P4)</f>
        <v>0</v>
      </c>
      <c r="L283" s="30">
        <v>0</v>
      </c>
      <c r="M283" s="24">
        <f>ROUND(G283*L283,P4)</f>
        <v>0</v>
      </c>
      <c r="N283" s="25" t="s">
        <v>6049</v>
      </c>
      <c r="O283" s="31">
        <f>M283*AA283</f>
        <v>0</v>
      </c>
      <c r="P283" s="1">
        <v>3</v>
      </c>
      <c r="AA283" s="1">
        <f>IF(P283=1,$O$3,IF(P283=2,$O$4,$O$5))</f>
        <v>0</v>
      </c>
    </row>
    <row r="284">
      <c r="A284" s="1" t="s">
        <v>510</v>
      </c>
      <c r="E284" s="27" t="s">
        <v>506</v>
      </c>
    </row>
    <row r="285" ht="76.5">
      <c r="A285" s="1" t="s">
        <v>511</v>
      </c>
      <c r="E285" s="32" t="s">
        <v>10825</v>
      </c>
    </row>
    <row r="286" ht="25.5">
      <c r="A286" s="1" t="s">
        <v>513</v>
      </c>
      <c r="E286" s="27" t="s">
        <v>6051</v>
      </c>
    </row>
    <row r="287">
      <c r="A287" s="1" t="s">
        <v>504</v>
      </c>
      <c r="B287" s="1">
        <v>69</v>
      </c>
      <c r="C287" s="26" t="s">
        <v>8801</v>
      </c>
      <c r="D287" t="s">
        <v>506</v>
      </c>
      <c r="E287" s="27" t="s">
        <v>8802</v>
      </c>
      <c r="F287" s="28" t="s">
        <v>1626</v>
      </c>
      <c r="G287" s="29">
        <v>113.05</v>
      </c>
      <c r="H287" s="28">
        <v>0.11219999999999999</v>
      </c>
      <c r="I287" s="30">
        <f>ROUND(G287*H287,P4)</f>
        <v>0</v>
      </c>
      <c r="L287" s="30">
        <v>0</v>
      </c>
      <c r="M287" s="24">
        <f>ROUND(G287*L287,P4)</f>
        <v>0</v>
      </c>
      <c r="N287" s="25" t="s">
        <v>6049</v>
      </c>
      <c r="O287" s="31">
        <f>M287*AA287</f>
        <v>0</v>
      </c>
      <c r="P287" s="1">
        <v>3</v>
      </c>
      <c r="AA287" s="1">
        <f>IF(P287=1,$O$3,IF(P287=2,$O$4,$O$5))</f>
        <v>0</v>
      </c>
    </row>
    <row r="288">
      <c r="A288" s="1" t="s">
        <v>510</v>
      </c>
      <c r="E288" s="27" t="s">
        <v>506</v>
      </c>
    </row>
    <row r="289" ht="76.5">
      <c r="A289" s="1" t="s">
        <v>511</v>
      </c>
      <c r="E289" s="32" t="s">
        <v>10826</v>
      </c>
    </row>
    <row r="290" ht="25.5">
      <c r="A290" s="1" t="s">
        <v>513</v>
      </c>
      <c r="E290" s="27" t="s">
        <v>6051</v>
      </c>
    </row>
    <row r="291">
      <c r="A291" s="1" t="s">
        <v>504</v>
      </c>
      <c r="B291" s="1">
        <v>70</v>
      </c>
      <c r="C291" s="26" t="s">
        <v>8804</v>
      </c>
      <c r="D291" t="s">
        <v>506</v>
      </c>
      <c r="E291" s="27" t="s">
        <v>8805</v>
      </c>
      <c r="F291" s="28" t="s">
        <v>1626</v>
      </c>
      <c r="G291" s="29">
        <v>113.05</v>
      </c>
      <c r="H291" s="28">
        <v>0.010200000000000001</v>
      </c>
      <c r="I291" s="30">
        <f>ROUND(G291*H291,P4)</f>
        <v>0</v>
      </c>
      <c r="L291" s="30">
        <v>0</v>
      </c>
      <c r="M291" s="24">
        <f>ROUND(G291*L291,P4)</f>
        <v>0</v>
      </c>
      <c r="N291" s="25" t="s">
        <v>6049</v>
      </c>
      <c r="O291" s="31">
        <f>M291*AA291</f>
        <v>0</v>
      </c>
      <c r="P291" s="1">
        <v>3</v>
      </c>
      <c r="AA291" s="1">
        <f>IF(P291=1,$O$3,IF(P291=2,$O$4,$O$5))</f>
        <v>0</v>
      </c>
    </row>
    <row r="292">
      <c r="A292" s="1" t="s">
        <v>510</v>
      </c>
      <c r="E292" s="27" t="s">
        <v>506</v>
      </c>
    </row>
    <row r="293" ht="76.5">
      <c r="A293" s="1" t="s">
        <v>511</v>
      </c>
      <c r="E293" s="32" t="s">
        <v>10826</v>
      </c>
    </row>
    <row r="294" ht="25.5">
      <c r="A294" s="1" t="s">
        <v>513</v>
      </c>
      <c r="E294" s="27" t="s">
        <v>6051</v>
      </c>
    </row>
    <row r="295">
      <c r="A295" s="1" t="s">
        <v>504</v>
      </c>
      <c r="B295" s="1">
        <v>71</v>
      </c>
      <c r="C295" s="26" t="s">
        <v>10827</v>
      </c>
      <c r="D295" t="s">
        <v>506</v>
      </c>
      <c r="E295" s="27" t="s">
        <v>10828</v>
      </c>
      <c r="F295" s="28" t="s">
        <v>1626</v>
      </c>
      <c r="G295" s="29">
        <v>18.18</v>
      </c>
      <c r="H295" s="28">
        <v>0.020400000000000001</v>
      </c>
      <c r="I295" s="30">
        <f>ROUND(G295*H295,P4)</f>
        <v>0</v>
      </c>
      <c r="L295" s="30">
        <v>0</v>
      </c>
      <c r="M295" s="24">
        <f>ROUND(G295*L295,P4)</f>
        <v>0</v>
      </c>
      <c r="N295" s="25" t="s">
        <v>6049</v>
      </c>
      <c r="O295" s="31">
        <f>M295*AA295</f>
        <v>0</v>
      </c>
      <c r="P295" s="1">
        <v>3</v>
      </c>
      <c r="AA295" s="1">
        <f>IF(P295=1,$O$3,IF(P295=2,$O$4,$O$5))</f>
        <v>0</v>
      </c>
    </row>
    <row r="296">
      <c r="A296" s="1" t="s">
        <v>510</v>
      </c>
      <c r="E296" s="27" t="s">
        <v>506</v>
      </c>
    </row>
    <row r="297" ht="25.5">
      <c r="A297" s="1" t="s">
        <v>511</v>
      </c>
      <c r="E297" s="32" t="s">
        <v>10829</v>
      </c>
    </row>
    <row r="298" ht="25.5">
      <c r="A298" s="1" t="s">
        <v>513</v>
      </c>
      <c r="E298" s="27" t="s">
        <v>6051</v>
      </c>
    </row>
    <row r="299">
      <c r="A299" s="1" t="s">
        <v>504</v>
      </c>
      <c r="B299" s="1">
        <v>72</v>
      </c>
      <c r="C299" s="26" t="s">
        <v>8807</v>
      </c>
      <c r="D299" t="s">
        <v>506</v>
      </c>
      <c r="E299" s="27" t="s">
        <v>8808</v>
      </c>
      <c r="F299" s="28" t="s">
        <v>1626</v>
      </c>
      <c r="G299" s="29">
        <v>172.69999999999999</v>
      </c>
      <c r="H299" s="28">
        <v>0.00013200000000000001</v>
      </c>
      <c r="I299" s="30">
        <f>ROUND(G299*H299,P4)</f>
        <v>0</v>
      </c>
      <c r="L299" s="30">
        <v>0</v>
      </c>
      <c r="M299" s="24">
        <f>ROUND(G299*L299,P4)</f>
        <v>0</v>
      </c>
      <c r="N299" s="25" t="s">
        <v>6049</v>
      </c>
      <c r="O299" s="31">
        <f>M299*AA299</f>
        <v>0</v>
      </c>
      <c r="P299" s="1">
        <v>3</v>
      </c>
      <c r="AA299" s="1">
        <f>IF(P299=1,$O$3,IF(P299=2,$O$4,$O$5))</f>
        <v>0</v>
      </c>
    </row>
    <row r="300">
      <c r="A300" s="1" t="s">
        <v>510</v>
      </c>
      <c r="E300" s="27" t="s">
        <v>506</v>
      </c>
    </row>
    <row r="301" ht="153">
      <c r="A301" s="1" t="s">
        <v>511</v>
      </c>
      <c r="E301" s="32" t="s">
        <v>10830</v>
      </c>
    </row>
    <row r="302" ht="25.5">
      <c r="A302" s="1" t="s">
        <v>513</v>
      </c>
      <c r="E302" s="27" t="s">
        <v>6051</v>
      </c>
    </row>
    <row r="303" ht="25.5">
      <c r="A303" s="1" t="s">
        <v>504</v>
      </c>
      <c r="B303" s="1">
        <v>73</v>
      </c>
      <c r="C303" s="26" t="s">
        <v>8810</v>
      </c>
      <c r="D303" t="s">
        <v>506</v>
      </c>
      <c r="E303" s="27" t="s">
        <v>8811</v>
      </c>
      <c r="F303" s="28" t="s">
        <v>564</v>
      </c>
      <c r="G303" s="29">
        <v>157.81999999999999</v>
      </c>
      <c r="H303" s="28">
        <v>2.0999999999999999E-05</v>
      </c>
      <c r="I303" s="30">
        <f>ROUND(G303*H303,P4)</f>
        <v>0</v>
      </c>
      <c r="L303" s="30">
        <v>0</v>
      </c>
      <c r="M303" s="24">
        <f>ROUND(G303*L303,P4)</f>
        <v>0</v>
      </c>
      <c r="N303" s="25" t="s">
        <v>6049</v>
      </c>
      <c r="O303" s="31">
        <f>M303*AA303</f>
        <v>0</v>
      </c>
      <c r="P303" s="1">
        <v>3</v>
      </c>
      <c r="AA303" s="1">
        <f>IF(P303=1,$O$3,IF(P303=2,$O$4,$O$5))</f>
        <v>0</v>
      </c>
    </row>
    <row r="304">
      <c r="A304" s="1" t="s">
        <v>510</v>
      </c>
      <c r="E304" s="27" t="s">
        <v>506</v>
      </c>
    </row>
    <row r="305" ht="140.25">
      <c r="A305" s="1" t="s">
        <v>511</v>
      </c>
      <c r="E305" s="32" t="s">
        <v>10831</v>
      </c>
    </row>
    <row r="306" ht="25.5">
      <c r="A306" s="1" t="s">
        <v>513</v>
      </c>
      <c r="E306" s="27" t="s">
        <v>6051</v>
      </c>
    </row>
    <row r="307" ht="25.5">
      <c r="A307" s="1" t="s">
        <v>504</v>
      </c>
      <c r="B307" s="1">
        <v>74</v>
      </c>
      <c r="C307" s="26" t="s">
        <v>8813</v>
      </c>
      <c r="D307" t="s">
        <v>506</v>
      </c>
      <c r="E307" s="27" t="s">
        <v>8814</v>
      </c>
      <c r="F307" s="28" t="s">
        <v>519</v>
      </c>
      <c r="G307" s="29">
        <v>11</v>
      </c>
      <c r="H307" s="28">
        <v>0.00048200000000000001</v>
      </c>
      <c r="I307" s="30">
        <f>ROUND(G307*H307,P4)</f>
        <v>0</v>
      </c>
      <c r="L307" s="30">
        <v>0</v>
      </c>
      <c r="M307" s="24">
        <f>ROUND(G307*L307,P4)</f>
        <v>0</v>
      </c>
      <c r="N307" s="25" t="s">
        <v>6049</v>
      </c>
      <c r="O307" s="31">
        <f>M307*AA307</f>
        <v>0</v>
      </c>
      <c r="P307" s="1">
        <v>3</v>
      </c>
      <c r="AA307" s="1">
        <f>IF(P307=1,$O$3,IF(P307=2,$O$4,$O$5))</f>
        <v>0</v>
      </c>
    </row>
    <row r="308">
      <c r="A308" s="1" t="s">
        <v>510</v>
      </c>
      <c r="E308" s="27" t="s">
        <v>506</v>
      </c>
    </row>
    <row r="309" ht="25.5">
      <c r="A309" s="1" t="s">
        <v>511</v>
      </c>
      <c r="E309" s="32" t="s">
        <v>1369</v>
      </c>
    </row>
    <row r="310" ht="25.5">
      <c r="A310" s="1" t="s">
        <v>513</v>
      </c>
      <c r="E310" s="27" t="s">
        <v>6051</v>
      </c>
    </row>
    <row r="311">
      <c r="A311" s="1" t="s">
        <v>504</v>
      </c>
      <c r="B311" s="1">
        <v>75</v>
      </c>
      <c r="C311" s="26" t="s">
        <v>8815</v>
      </c>
      <c r="D311" t="s">
        <v>506</v>
      </c>
      <c r="E311" s="27" t="s">
        <v>8816</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8.25">
      <c r="A313" s="1" t="s">
        <v>511</v>
      </c>
      <c r="E313" s="32" t="s">
        <v>10832</v>
      </c>
    </row>
    <row r="314">
      <c r="A314" s="1" t="s">
        <v>513</v>
      </c>
      <c r="E314" s="27" t="s">
        <v>506</v>
      </c>
    </row>
    <row r="315">
      <c r="A315" s="1" t="s">
        <v>504</v>
      </c>
      <c r="B315" s="1">
        <v>76</v>
      </c>
      <c r="C315" s="26" t="s">
        <v>10833</v>
      </c>
      <c r="D315" t="s">
        <v>506</v>
      </c>
      <c r="E315" s="27" t="s">
        <v>10834</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5.5">
      <c r="A317" s="1" t="s">
        <v>511</v>
      </c>
      <c r="E317" s="32" t="s">
        <v>10835</v>
      </c>
    </row>
    <row r="318">
      <c r="A318" s="1" t="s">
        <v>513</v>
      </c>
      <c r="E318" s="27" t="s">
        <v>506</v>
      </c>
    </row>
    <row r="319">
      <c r="A319" s="1" t="s">
        <v>504</v>
      </c>
      <c r="B319" s="1">
        <v>77</v>
      </c>
      <c r="C319" s="26" t="s">
        <v>8818</v>
      </c>
      <c r="D319" t="s">
        <v>506</v>
      </c>
      <c r="E319" s="27" t="s">
        <v>8819</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5.5">
      <c r="A321" s="1" t="s">
        <v>511</v>
      </c>
      <c r="E321" s="32" t="s">
        <v>9608</v>
      </c>
    </row>
    <row r="322">
      <c r="A322" s="1" t="s">
        <v>513</v>
      </c>
      <c r="E322" s="27" t="s">
        <v>506</v>
      </c>
    </row>
    <row r="323">
      <c r="A323" s="1" t="s">
        <v>501</v>
      </c>
      <c r="C323" s="22" t="s">
        <v>6162</v>
      </c>
      <c r="E323" s="23" t="s">
        <v>6163</v>
      </c>
      <c r="L323" s="24">
        <f>SUMIFS(L324:L351,A324:A351,"P")</f>
        <v>0</v>
      </c>
      <c r="M323" s="24">
        <f>SUMIFS(M324:M351,A324:A351,"P")</f>
        <v>0</v>
      </c>
      <c r="N323" s="25"/>
    </row>
    <row r="324" ht="25.5">
      <c r="A324" s="1" t="s">
        <v>504</v>
      </c>
      <c r="B324" s="1">
        <v>78</v>
      </c>
      <c r="C324" s="26" t="s">
        <v>6164</v>
      </c>
      <c r="D324" t="s">
        <v>506</v>
      </c>
      <c r="E324" s="27" t="s">
        <v>6165</v>
      </c>
      <c r="F324" s="28" t="s">
        <v>1626</v>
      </c>
      <c r="G324" s="29">
        <v>202.905</v>
      </c>
      <c r="H324" s="28">
        <v>0</v>
      </c>
      <c r="I324" s="30">
        <f>ROUND(G324*H324,P4)</f>
        <v>0</v>
      </c>
      <c r="L324" s="30">
        <v>0</v>
      </c>
      <c r="M324" s="24">
        <f>ROUND(G324*L324,P4)</f>
        <v>0</v>
      </c>
      <c r="N324" s="25" t="s">
        <v>6049</v>
      </c>
      <c r="O324" s="31">
        <f>M324*AA324</f>
        <v>0</v>
      </c>
      <c r="P324" s="1">
        <v>3</v>
      </c>
      <c r="AA324" s="1">
        <f>IF(P324=1,$O$3,IF(P324=2,$O$4,$O$5))</f>
        <v>0</v>
      </c>
    </row>
    <row r="325">
      <c r="A325" s="1" t="s">
        <v>510</v>
      </c>
      <c r="E325" s="27" t="s">
        <v>506</v>
      </c>
    </row>
    <row r="326" ht="38.25">
      <c r="A326" s="1" t="s">
        <v>511</v>
      </c>
      <c r="E326" s="32" t="s">
        <v>10836</v>
      </c>
    </row>
    <row r="327" ht="25.5">
      <c r="A327" s="1" t="s">
        <v>513</v>
      </c>
      <c r="E327" s="27" t="s">
        <v>6051</v>
      </c>
    </row>
    <row r="328">
      <c r="A328" s="1" t="s">
        <v>504</v>
      </c>
      <c r="B328" s="1">
        <v>79</v>
      </c>
      <c r="C328" s="26" t="s">
        <v>8825</v>
      </c>
      <c r="D328" t="s">
        <v>506</v>
      </c>
      <c r="E328" s="27" t="s">
        <v>8826</v>
      </c>
      <c r="F328" s="28" t="s">
        <v>2701</v>
      </c>
      <c r="G328" s="29">
        <v>0.060999999999999999</v>
      </c>
      <c r="H328" s="28">
        <v>1</v>
      </c>
      <c r="I328" s="30">
        <f>ROUND(G328*H328,P4)</f>
        <v>0</v>
      </c>
      <c r="L328" s="30">
        <v>0</v>
      </c>
      <c r="M328" s="24">
        <f>ROUND(G328*L328,P4)</f>
        <v>0</v>
      </c>
      <c r="N328" s="25" t="s">
        <v>6049</v>
      </c>
      <c r="O328" s="31">
        <f>M328*AA328</f>
        <v>0</v>
      </c>
      <c r="P328" s="1">
        <v>3</v>
      </c>
      <c r="AA328" s="1">
        <f>IF(P328=1,$O$3,IF(P328=2,$O$4,$O$5))</f>
        <v>0</v>
      </c>
    </row>
    <row r="329">
      <c r="A329" s="1" t="s">
        <v>510</v>
      </c>
      <c r="E329" s="27" t="s">
        <v>506</v>
      </c>
    </row>
    <row r="330" ht="25.5">
      <c r="A330" s="1" t="s">
        <v>511</v>
      </c>
      <c r="E330" s="32" t="s">
        <v>10837</v>
      </c>
    </row>
    <row r="331" ht="25.5">
      <c r="A331" s="1" t="s">
        <v>513</v>
      </c>
      <c r="E331" s="27" t="s">
        <v>6051</v>
      </c>
    </row>
    <row r="332">
      <c r="A332" s="1" t="s">
        <v>504</v>
      </c>
      <c r="B332" s="1">
        <v>80</v>
      </c>
      <c r="C332" s="26" t="s">
        <v>8828</v>
      </c>
      <c r="D332" t="s">
        <v>506</v>
      </c>
      <c r="E332" s="27" t="s">
        <v>8829</v>
      </c>
      <c r="F332" s="28" t="s">
        <v>1626</v>
      </c>
      <c r="G332" s="29">
        <v>405.81</v>
      </c>
      <c r="H332" s="28">
        <v>0.00039800000000000002</v>
      </c>
      <c r="I332" s="30">
        <f>ROUND(G332*H332,P4)</f>
        <v>0</v>
      </c>
      <c r="L332" s="30">
        <v>0</v>
      </c>
      <c r="M332" s="24">
        <f>ROUND(G332*L332,P4)</f>
        <v>0</v>
      </c>
      <c r="N332" s="25" t="s">
        <v>6049</v>
      </c>
      <c r="O332" s="31">
        <f>M332*AA332</f>
        <v>0</v>
      </c>
      <c r="P332" s="1">
        <v>3</v>
      </c>
      <c r="AA332" s="1">
        <f>IF(P332=1,$O$3,IF(P332=2,$O$4,$O$5))</f>
        <v>0</v>
      </c>
    </row>
    <row r="333">
      <c r="A333" s="1" t="s">
        <v>510</v>
      </c>
      <c r="E333" s="27" t="s">
        <v>506</v>
      </c>
    </row>
    <row r="334" ht="38.25">
      <c r="A334" s="1" t="s">
        <v>511</v>
      </c>
      <c r="E334" s="32" t="s">
        <v>10838</v>
      </c>
    </row>
    <row r="335" ht="25.5">
      <c r="A335" s="1" t="s">
        <v>513</v>
      </c>
      <c r="E335" s="27" t="s">
        <v>6051</v>
      </c>
    </row>
    <row r="336" ht="25.5">
      <c r="A336" s="1" t="s">
        <v>504</v>
      </c>
      <c r="B336" s="1">
        <v>81</v>
      </c>
      <c r="C336" s="26" t="s">
        <v>8831</v>
      </c>
      <c r="D336" t="s">
        <v>506</v>
      </c>
      <c r="E336" s="27" t="s">
        <v>8832</v>
      </c>
      <c r="F336" s="28" t="s">
        <v>1626</v>
      </c>
      <c r="G336" s="29">
        <v>472.97199999999998</v>
      </c>
      <c r="H336" s="28">
        <v>0.0050000000000000001</v>
      </c>
      <c r="I336" s="30">
        <f>ROUND(G336*H336,P4)</f>
        <v>0</v>
      </c>
      <c r="L336" s="30">
        <v>0</v>
      </c>
      <c r="M336" s="24">
        <f>ROUND(G336*L336,P4)</f>
        <v>0</v>
      </c>
      <c r="N336" s="25" t="s">
        <v>6049</v>
      </c>
      <c r="O336" s="31">
        <f>M336*AA336</f>
        <v>0</v>
      </c>
      <c r="P336" s="1">
        <v>3</v>
      </c>
      <c r="AA336" s="1">
        <f>IF(P336=1,$O$3,IF(P336=2,$O$4,$O$5))</f>
        <v>0</v>
      </c>
    </row>
    <row r="337">
      <c r="A337" s="1" t="s">
        <v>510</v>
      </c>
      <c r="E337" s="27" t="s">
        <v>506</v>
      </c>
    </row>
    <row r="338" ht="25.5">
      <c r="A338" s="1" t="s">
        <v>511</v>
      </c>
      <c r="E338" s="32" t="s">
        <v>10839</v>
      </c>
    </row>
    <row r="339" ht="25.5">
      <c r="A339" s="1" t="s">
        <v>513</v>
      </c>
      <c r="E339" s="27" t="s">
        <v>6051</v>
      </c>
    </row>
    <row r="340" ht="25.5">
      <c r="A340" s="1" t="s">
        <v>504</v>
      </c>
      <c r="B340" s="1">
        <v>82</v>
      </c>
      <c r="C340" s="26" t="s">
        <v>6182</v>
      </c>
      <c r="D340" t="s">
        <v>506</v>
      </c>
      <c r="E340" s="27" t="s">
        <v>6183</v>
      </c>
      <c r="F340" s="28" t="s">
        <v>519</v>
      </c>
      <c r="G340" s="29">
        <v>2</v>
      </c>
      <c r="H340" s="28">
        <v>0.0001</v>
      </c>
      <c r="I340" s="30">
        <f>ROUND(G340*H340,P4)</f>
        <v>0</v>
      </c>
      <c r="L340" s="30">
        <v>0</v>
      </c>
      <c r="M340" s="24">
        <f>ROUND(G340*L340,P4)</f>
        <v>0</v>
      </c>
      <c r="N340" s="25" t="s">
        <v>6049</v>
      </c>
      <c r="O340" s="31">
        <f>M340*AA340</f>
        <v>0</v>
      </c>
      <c r="P340" s="1">
        <v>3</v>
      </c>
      <c r="AA340" s="1">
        <f>IF(P340=1,$O$3,IF(P340=2,$O$4,$O$5))</f>
        <v>0</v>
      </c>
    </row>
    <row r="341">
      <c r="A341" s="1" t="s">
        <v>510</v>
      </c>
      <c r="E341" s="27" t="s">
        <v>506</v>
      </c>
    </row>
    <row r="342" ht="38.25">
      <c r="A342" s="1" t="s">
        <v>511</v>
      </c>
      <c r="E342" s="32" t="s">
        <v>8834</v>
      </c>
    </row>
    <row r="343" ht="25.5">
      <c r="A343" s="1" t="s">
        <v>513</v>
      </c>
      <c r="E343" s="27" t="s">
        <v>6051</v>
      </c>
    </row>
    <row r="344">
      <c r="A344" s="1" t="s">
        <v>504</v>
      </c>
      <c r="B344" s="1">
        <v>83</v>
      </c>
      <c r="C344" s="26" t="s">
        <v>8835</v>
      </c>
      <c r="D344" t="s">
        <v>506</v>
      </c>
      <c r="E344" s="27" t="s">
        <v>8836</v>
      </c>
      <c r="F344" s="28" t="s">
        <v>519</v>
      </c>
      <c r="G344" s="29">
        <v>1</v>
      </c>
      <c r="H344" s="28">
        <v>0.00044999999999999999</v>
      </c>
      <c r="I344" s="30">
        <f>ROUND(G344*H344,P4)</f>
        <v>0</v>
      </c>
      <c r="L344" s="30">
        <v>0</v>
      </c>
      <c r="M344" s="24">
        <f>ROUND(G344*L344,P4)</f>
        <v>0</v>
      </c>
      <c r="N344" s="25" t="s">
        <v>6049</v>
      </c>
      <c r="O344" s="31">
        <f>M344*AA344</f>
        <v>0</v>
      </c>
      <c r="P344" s="1">
        <v>3</v>
      </c>
      <c r="AA344" s="1">
        <f>IF(P344=1,$O$3,IF(P344=2,$O$4,$O$5))</f>
        <v>0</v>
      </c>
    </row>
    <row r="345">
      <c r="A345" s="1" t="s">
        <v>510</v>
      </c>
      <c r="E345" s="27" t="s">
        <v>506</v>
      </c>
    </row>
    <row r="346" ht="25.5">
      <c r="A346" s="1" t="s">
        <v>511</v>
      </c>
      <c r="E346" s="32" t="s">
        <v>8837</v>
      </c>
    </row>
    <row r="347" ht="25.5">
      <c r="A347" s="1" t="s">
        <v>513</v>
      </c>
      <c r="E347" s="27" t="s">
        <v>6051</v>
      </c>
    </row>
    <row r="348">
      <c r="A348" s="1" t="s">
        <v>504</v>
      </c>
      <c r="B348" s="1">
        <v>84</v>
      </c>
      <c r="C348" s="26" t="s">
        <v>8838</v>
      </c>
      <c r="D348" t="s">
        <v>506</v>
      </c>
      <c r="E348" s="27" t="s">
        <v>8839</v>
      </c>
      <c r="F348" s="28" t="s">
        <v>519</v>
      </c>
      <c r="G348" s="29">
        <v>1</v>
      </c>
      <c r="H348" s="28">
        <v>0.00125</v>
      </c>
      <c r="I348" s="30">
        <f>ROUND(G348*H348,P4)</f>
        <v>0</v>
      </c>
      <c r="L348" s="30">
        <v>0</v>
      </c>
      <c r="M348" s="24">
        <f>ROUND(G348*L348,P4)</f>
        <v>0</v>
      </c>
      <c r="N348" s="25" t="s">
        <v>6049</v>
      </c>
      <c r="O348" s="31">
        <f>M348*AA348</f>
        <v>0</v>
      </c>
      <c r="P348" s="1">
        <v>3</v>
      </c>
      <c r="AA348" s="1">
        <f>IF(P348=1,$O$3,IF(P348=2,$O$4,$O$5))</f>
        <v>0</v>
      </c>
    </row>
    <row r="349">
      <c r="A349" s="1" t="s">
        <v>510</v>
      </c>
      <c r="E349" s="27" t="s">
        <v>506</v>
      </c>
    </row>
    <row r="350" ht="25.5">
      <c r="A350" s="1" t="s">
        <v>511</v>
      </c>
      <c r="E350" s="32" t="s">
        <v>8840</v>
      </c>
    </row>
    <row r="351" ht="25.5">
      <c r="A351" s="1" t="s">
        <v>513</v>
      </c>
      <c r="E351" s="27" t="s">
        <v>6051</v>
      </c>
    </row>
    <row r="352">
      <c r="A352" s="1" t="s">
        <v>501</v>
      </c>
      <c r="C352" s="22" t="s">
        <v>8841</v>
      </c>
      <c r="E352" s="23" t="s">
        <v>8842</v>
      </c>
      <c r="L352" s="24">
        <f>SUMIFS(L353:L384,A353:A384,"P")</f>
        <v>0</v>
      </c>
      <c r="M352" s="24">
        <f>SUMIFS(M353:M384,A353:A384,"P")</f>
        <v>0</v>
      </c>
      <c r="N352" s="25"/>
    </row>
    <row r="353" ht="25.5">
      <c r="A353" s="1" t="s">
        <v>504</v>
      </c>
      <c r="B353" s="1">
        <v>85</v>
      </c>
      <c r="C353" s="26" t="s">
        <v>8849</v>
      </c>
      <c r="D353" t="s">
        <v>506</v>
      </c>
      <c r="E353" s="27" t="s">
        <v>8850</v>
      </c>
      <c r="F353" s="28" t="s">
        <v>1626</v>
      </c>
      <c r="G353" s="29">
        <v>18.18</v>
      </c>
      <c r="H353" s="28">
        <v>0</v>
      </c>
      <c r="I353" s="30">
        <f>ROUND(G353*H353,P4)</f>
        <v>0</v>
      </c>
      <c r="L353" s="30">
        <v>0</v>
      </c>
      <c r="M353" s="24">
        <f>ROUND(G353*L353,P4)</f>
        <v>0</v>
      </c>
      <c r="N353" s="25" t="s">
        <v>6049</v>
      </c>
      <c r="O353" s="31">
        <f>M353*AA353</f>
        <v>0</v>
      </c>
      <c r="P353" s="1">
        <v>3</v>
      </c>
      <c r="AA353" s="1">
        <f>IF(P353=1,$O$3,IF(P353=2,$O$4,$O$5))</f>
        <v>0</v>
      </c>
    </row>
    <row r="354">
      <c r="A354" s="1" t="s">
        <v>510</v>
      </c>
      <c r="E354" s="27" t="s">
        <v>506</v>
      </c>
    </row>
    <row r="355" ht="25.5">
      <c r="A355" s="1" t="s">
        <v>511</v>
      </c>
      <c r="E355" s="32" t="s">
        <v>10840</v>
      </c>
    </row>
    <row r="356" ht="25.5">
      <c r="A356" s="1" t="s">
        <v>513</v>
      </c>
      <c r="E356" s="27" t="s">
        <v>6051</v>
      </c>
    </row>
    <row r="357">
      <c r="A357" s="1" t="s">
        <v>504</v>
      </c>
      <c r="B357" s="1">
        <v>86</v>
      </c>
      <c r="C357" s="26" t="s">
        <v>8852</v>
      </c>
      <c r="D357" t="s">
        <v>506</v>
      </c>
      <c r="E357" s="27" t="s">
        <v>8853</v>
      </c>
      <c r="F357" s="28" t="s">
        <v>1626</v>
      </c>
      <c r="G357" s="29">
        <v>19.088999999999999</v>
      </c>
      <c r="H357" s="28">
        <v>0.0018</v>
      </c>
      <c r="I357" s="30">
        <f>ROUND(G357*H357,P4)</f>
        <v>0</v>
      </c>
      <c r="L357" s="30">
        <v>0</v>
      </c>
      <c r="M357" s="24">
        <f>ROUND(G357*L357,P4)</f>
        <v>0</v>
      </c>
      <c r="N357" s="25" t="s">
        <v>6049</v>
      </c>
      <c r="O357" s="31">
        <f>M357*AA357</f>
        <v>0</v>
      </c>
      <c r="P357" s="1">
        <v>3</v>
      </c>
      <c r="AA357" s="1">
        <f>IF(P357=1,$O$3,IF(P357=2,$O$4,$O$5))</f>
        <v>0</v>
      </c>
    </row>
    <row r="358">
      <c r="A358" s="1" t="s">
        <v>510</v>
      </c>
      <c r="E358" s="27" t="s">
        <v>506</v>
      </c>
    </row>
    <row r="359" ht="25.5">
      <c r="A359" s="1" t="s">
        <v>511</v>
      </c>
      <c r="E359" s="32" t="s">
        <v>10841</v>
      </c>
    </row>
    <row r="360" ht="25.5">
      <c r="A360" s="1" t="s">
        <v>513</v>
      </c>
      <c r="E360" s="27" t="s">
        <v>6051</v>
      </c>
    </row>
    <row r="361" ht="25.5">
      <c r="A361" s="1" t="s">
        <v>504</v>
      </c>
      <c r="B361" s="1">
        <v>87</v>
      </c>
      <c r="C361" s="26" t="s">
        <v>8855</v>
      </c>
      <c r="D361" t="s">
        <v>506</v>
      </c>
      <c r="E361" s="27" t="s">
        <v>8856</v>
      </c>
      <c r="F361" s="28" t="s">
        <v>1626</v>
      </c>
      <c r="G361" s="29">
        <v>34.5</v>
      </c>
      <c r="H361" s="28">
        <v>0</v>
      </c>
      <c r="I361" s="30">
        <f>ROUND(G361*H361,P4)</f>
        <v>0</v>
      </c>
      <c r="L361" s="30">
        <v>0</v>
      </c>
      <c r="M361" s="24">
        <f>ROUND(G361*L361,P4)</f>
        <v>0</v>
      </c>
      <c r="N361" s="25" t="s">
        <v>6049</v>
      </c>
      <c r="O361" s="31">
        <f>M361*AA361</f>
        <v>0</v>
      </c>
      <c r="P361" s="1">
        <v>3</v>
      </c>
      <c r="AA361" s="1">
        <f>IF(P361=1,$O$3,IF(P361=2,$O$4,$O$5))</f>
        <v>0</v>
      </c>
    </row>
    <row r="362">
      <c r="A362" s="1" t="s">
        <v>510</v>
      </c>
      <c r="E362" s="27" t="s">
        <v>506</v>
      </c>
    </row>
    <row r="363" ht="25.5">
      <c r="A363" s="1" t="s">
        <v>511</v>
      </c>
      <c r="E363" s="32" t="s">
        <v>10842</v>
      </c>
    </row>
    <row r="364" ht="25.5">
      <c r="A364" s="1" t="s">
        <v>513</v>
      </c>
      <c r="E364" s="27" t="s">
        <v>6051</v>
      </c>
    </row>
    <row r="365">
      <c r="A365" s="1" t="s">
        <v>504</v>
      </c>
      <c r="B365" s="1">
        <v>88</v>
      </c>
      <c r="C365" s="26" t="s">
        <v>8858</v>
      </c>
      <c r="D365" t="s">
        <v>506</v>
      </c>
      <c r="E365" s="27" t="s">
        <v>8859</v>
      </c>
      <c r="F365" s="28" t="s">
        <v>1626</v>
      </c>
      <c r="G365" s="29">
        <v>36.225000000000001</v>
      </c>
      <c r="H365" s="28">
        <v>0.0048999999999999998</v>
      </c>
      <c r="I365" s="30">
        <f>ROUND(G365*H365,P4)</f>
        <v>0</v>
      </c>
      <c r="L365" s="30">
        <v>0</v>
      </c>
      <c r="M365" s="24">
        <f>ROUND(G365*L365,P4)</f>
        <v>0</v>
      </c>
      <c r="N365" s="25" t="s">
        <v>6049</v>
      </c>
      <c r="O365" s="31">
        <f>M365*AA365</f>
        <v>0</v>
      </c>
      <c r="P365" s="1">
        <v>3</v>
      </c>
      <c r="AA365" s="1">
        <f>IF(P365=1,$O$3,IF(P365=2,$O$4,$O$5))</f>
        <v>0</v>
      </c>
    </row>
    <row r="366">
      <c r="A366" s="1" t="s">
        <v>510</v>
      </c>
      <c r="E366" s="27" t="s">
        <v>506</v>
      </c>
    </row>
    <row r="367" ht="25.5">
      <c r="A367" s="1" t="s">
        <v>511</v>
      </c>
      <c r="E367" s="32" t="s">
        <v>10843</v>
      </c>
    </row>
    <row r="368" ht="25.5">
      <c r="A368" s="1" t="s">
        <v>513</v>
      </c>
      <c r="E368" s="27" t="s">
        <v>6051</v>
      </c>
    </row>
    <row r="369" ht="25.5">
      <c r="A369" s="1" t="s">
        <v>504</v>
      </c>
      <c r="B369" s="1">
        <v>89</v>
      </c>
      <c r="C369" s="26" t="s">
        <v>8861</v>
      </c>
      <c r="D369" t="s">
        <v>506</v>
      </c>
      <c r="E369" s="27" t="s">
        <v>8862</v>
      </c>
      <c r="F369" s="28" t="s">
        <v>1626</v>
      </c>
      <c r="G369" s="29">
        <v>124.19</v>
      </c>
      <c r="H369" s="28">
        <v>0</v>
      </c>
      <c r="I369" s="30">
        <f>ROUND(G369*H369,P4)</f>
        <v>0</v>
      </c>
      <c r="L369" s="30">
        <v>0</v>
      </c>
      <c r="M369" s="24">
        <f>ROUND(G369*L369,P4)</f>
        <v>0</v>
      </c>
      <c r="N369" s="25" t="s">
        <v>6049</v>
      </c>
      <c r="O369" s="31">
        <f>M369*AA369</f>
        <v>0</v>
      </c>
      <c r="P369" s="1">
        <v>3</v>
      </c>
      <c r="AA369" s="1">
        <f>IF(P369=1,$O$3,IF(P369=2,$O$4,$O$5))</f>
        <v>0</v>
      </c>
    </row>
    <row r="370">
      <c r="A370" s="1" t="s">
        <v>510</v>
      </c>
      <c r="E370" s="27" t="s">
        <v>506</v>
      </c>
    </row>
    <row r="371" ht="114.75">
      <c r="A371" s="1" t="s">
        <v>511</v>
      </c>
      <c r="E371" s="32" t="s">
        <v>10844</v>
      </c>
    </row>
    <row r="372" ht="25.5">
      <c r="A372" s="1" t="s">
        <v>513</v>
      </c>
      <c r="E372" s="27" t="s">
        <v>6051</v>
      </c>
    </row>
    <row r="373" ht="38.25">
      <c r="A373" s="1" t="s">
        <v>504</v>
      </c>
      <c r="B373" s="1">
        <v>90</v>
      </c>
      <c r="C373" s="26" t="s">
        <v>8864</v>
      </c>
      <c r="D373" t="s">
        <v>506</v>
      </c>
      <c r="E373" s="27" t="s">
        <v>8865</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5.5">
      <c r="A375" s="1" t="s">
        <v>511</v>
      </c>
      <c r="E375" s="32" t="s">
        <v>10845</v>
      </c>
    </row>
    <row r="376">
      <c r="A376" s="1" t="s">
        <v>513</v>
      </c>
      <c r="E376" s="27" t="s">
        <v>506</v>
      </c>
    </row>
    <row r="377" ht="25.5">
      <c r="A377" s="1" t="s">
        <v>504</v>
      </c>
      <c r="B377" s="1">
        <v>91</v>
      </c>
      <c r="C377" s="26" t="s">
        <v>8867</v>
      </c>
      <c r="D377" t="s">
        <v>506</v>
      </c>
      <c r="E377" s="27" t="s">
        <v>8868</v>
      </c>
      <c r="F377" s="28" t="s">
        <v>1626</v>
      </c>
      <c r="G377" s="29">
        <v>141.874</v>
      </c>
      <c r="H377" s="28">
        <v>0.0060000000000000001</v>
      </c>
      <c r="I377" s="30">
        <f>ROUND(G377*H377,P4)</f>
        <v>0</v>
      </c>
      <c r="L377" s="30">
        <v>0</v>
      </c>
      <c r="M377" s="24">
        <f>ROUND(G377*L377,P4)</f>
        <v>0</v>
      </c>
      <c r="N377" s="25" t="s">
        <v>6049</v>
      </c>
      <c r="O377" s="31">
        <f>M377*AA377</f>
        <v>0</v>
      </c>
      <c r="P377" s="1">
        <v>3</v>
      </c>
      <c r="AA377" s="1">
        <f>IF(P377=1,$O$3,IF(P377=2,$O$4,$O$5))</f>
        <v>0</v>
      </c>
    </row>
    <row r="378">
      <c r="A378" s="1" t="s">
        <v>510</v>
      </c>
      <c r="E378" s="27" t="s">
        <v>506</v>
      </c>
    </row>
    <row r="379" ht="140.25">
      <c r="A379" s="1" t="s">
        <v>511</v>
      </c>
      <c r="E379" s="32" t="s">
        <v>10846</v>
      </c>
    </row>
    <row r="380" ht="25.5">
      <c r="A380" s="1" t="s">
        <v>513</v>
      </c>
      <c r="E380" s="27" t="s">
        <v>6051</v>
      </c>
    </row>
    <row r="381">
      <c r="A381" s="1" t="s">
        <v>504</v>
      </c>
      <c r="B381" s="1">
        <v>92</v>
      </c>
      <c r="C381" s="26" t="s">
        <v>8870</v>
      </c>
      <c r="D381" t="s">
        <v>506</v>
      </c>
      <c r="E381" s="27" t="s">
        <v>8871</v>
      </c>
      <c r="F381" s="28" t="s">
        <v>1626</v>
      </c>
      <c r="G381" s="29">
        <v>148.96799999999999</v>
      </c>
      <c r="H381" s="28">
        <v>0.0023999999999999998</v>
      </c>
      <c r="I381" s="30">
        <f>ROUND(G381*H381,P4)</f>
        <v>0</v>
      </c>
      <c r="L381" s="30">
        <v>0</v>
      </c>
      <c r="M381" s="24">
        <f>ROUND(G381*L381,P4)</f>
        <v>0</v>
      </c>
      <c r="N381" s="25" t="s">
        <v>6049</v>
      </c>
      <c r="O381" s="31">
        <f>M381*AA381</f>
        <v>0</v>
      </c>
      <c r="P381" s="1">
        <v>3</v>
      </c>
      <c r="AA381" s="1">
        <f>IF(P381=1,$O$3,IF(P381=2,$O$4,$O$5))</f>
        <v>0</v>
      </c>
    </row>
    <row r="382">
      <c r="A382" s="1" t="s">
        <v>510</v>
      </c>
      <c r="E382" s="27" t="s">
        <v>506</v>
      </c>
    </row>
    <row r="383" ht="25.5">
      <c r="A383" s="1" t="s">
        <v>511</v>
      </c>
      <c r="E383" s="32" t="s">
        <v>10847</v>
      </c>
    </row>
    <row r="384" ht="25.5">
      <c r="A384" s="1" t="s">
        <v>513</v>
      </c>
      <c r="E384" s="27" t="s">
        <v>6051</v>
      </c>
    </row>
    <row r="385">
      <c r="A385" s="1" t="s">
        <v>501</v>
      </c>
      <c r="C385" s="22" t="s">
        <v>8873</v>
      </c>
      <c r="E385" s="23" t="s">
        <v>8874</v>
      </c>
      <c r="L385" s="24">
        <f>SUMIFS(L386:L473,A386:A473,"P")</f>
        <v>0</v>
      </c>
      <c r="M385" s="24">
        <f>SUMIFS(M386:M473,A386:A473,"P")</f>
        <v>0</v>
      </c>
      <c r="N385" s="25"/>
    </row>
    <row r="386">
      <c r="A386" s="1" t="s">
        <v>504</v>
      </c>
      <c r="B386" s="1">
        <v>93</v>
      </c>
      <c r="C386" s="26" t="s">
        <v>10848</v>
      </c>
      <c r="D386" t="s">
        <v>506</v>
      </c>
      <c r="E386" s="27" t="s">
        <v>10849</v>
      </c>
      <c r="F386" s="28" t="s">
        <v>564</v>
      </c>
      <c r="G386" s="29">
        <v>17</v>
      </c>
      <c r="H386" s="28">
        <v>0.0014220000000000001</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686</v>
      </c>
    </row>
    <row r="389" ht="25.5">
      <c r="A389" s="1" t="s">
        <v>513</v>
      </c>
      <c r="E389" s="27" t="s">
        <v>6051</v>
      </c>
    </row>
    <row r="390">
      <c r="A390" s="1" t="s">
        <v>504</v>
      </c>
      <c r="B390" s="1">
        <v>94</v>
      </c>
      <c r="C390" s="26" t="s">
        <v>10850</v>
      </c>
      <c r="D390" t="s">
        <v>506</v>
      </c>
      <c r="E390" s="27" t="s">
        <v>10851</v>
      </c>
      <c r="F390" s="28" t="s">
        <v>564</v>
      </c>
      <c r="G390" s="29">
        <v>27</v>
      </c>
      <c r="H390" s="28">
        <v>0.0019729999999999999</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10572</v>
      </c>
    </row>
    <row r="393" ht="25.5">
      <c r="A393" s="1" t="s">
        <v>513</v>
      </c>
      <c r="E393" s="27" t="s">
        <v>6051</v>
      </c>
    </row>
    <row r="394">
      <c r="A394" s="1" t="s">
        <v>504</v>
      </c>
      <c r="B394" s="1">
        <v>95</v>
      </c>
      <c r="C394" s="26" t="s">
        <v>10852</v>
      </c>
      <c r="D394" t="s">
        <v>506</v>
      </c>
      <c r="E394" s="27" t="s">
        <v>10853</v>
      </c>
      <c r="F394" s="28" t="s">
        <v>564</v>
      </c>
      <c r="G394" s="29">
        <v>5</v>
      </c>
      <c r="H394" s="28">
        <v>0.003042</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1081</v>
      </c>
    </row>
    <row r="397" ht="25.5">
      <c r="A397" s="1" t="s">
        <v>513</v>
      </c>
      <c r="E397" s="27" t="s">
        <v>6051</v>
      </c>
    </row>
    <row r="398">
      <c r="A398" s="1" t="s">
        <v>504</v>
      </c>
      <c r="B398" s="1">
        <v>96</v>
      </c>
      <c r="C398" s="26" t="s">
        <v>8875</v>
      </c>
      <c r="D398" t="s">
        <v>506</v>
      </c>
      <c r="E398" s="27" t="s">
        <v>8876</v>
      </c>
      <c r="F398" s="28" t="s">
        <v>564</v>
      </c>
      <c r="G398" s="29">
        <v>11</v>
      </c>
      <c r="H398" s="28">
        <v>0.00040499999999999998</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1369</v>
      </c>
    </row>
    <row r="401" ht="25.5">
      <c r="A401" s="1" t="s">
        <v>513</v>
      </c>
      <c r="E401" s="27" t="s">
        <v>6051</v>
      </c>
    </row>
    <row r="402">
      <c r="A402" s="1" t="s">
        <v>504</v>
      </c>
      <c r="B402" s="1">
        <v>97</v>
      </c>
      <c r="C402" s="26" t="s">
        <v>8877</v>
      </c>
      <c r="D402" t="s">
        <v>506</v>
      </c>
      <c r="E402" s="27" t="s">
        <v>8878</v>
      </c>
      <c r="F402" s="28" t="s">
        <v>564</v>
      </c>
      <c r="G402" s="29">
        <v>11</v>
      </c>
      <c r="H402" s="28">
        <v>0.00041199999999999999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1369</v>
      </c>
    </row>
    <row r="405" ht="25.5">
      <c r="A405" s="1" t="s">
        <v>513</v>
      </c>
      <c r="E405" s="27" t="s">
        <v>6051</v>
      </c>
    </row>
    <row r="406">
      <c r="A406" s="1" t="s">
        <v>504</v>
      </c>
      <c r="B406" s="1">
        <v>98</v>
      </c>
      <c r="C406" s="26" t="s">
        <v>8879</v>
      </c>
      <c r="D406" t="s">
        <v>506</v>
      </c>
      <c r="E406" s="27" t="s">
        <v>8880</v>
      </c>
      <c r="F406" s="28" t="s">
        <v>564</v>
      </c>
      <c r="G406" s="29">
        <v>3</v>
      </c>
      <c r="H406" s="28">
        <v>0.00047699999999999999</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671</v>
      </c>
    </row>
    <row r="409" ht="25.5">
      <c r="A409" s="1" t="s">
        <v>513</v>
      </c>
      <c r="E409" s="27" t="s">
        <v>6051</v>
      </c>
    </row>
    <row r="410">
      <c r="A410" s="1" t="s">
        <v>504</v>
      </c>
      <c r="B410" s="1">
        <v>99</v>
      </c>
      <c r="C410" s="26" t="s">
        <v>8881</v>
      </c>
      <c r="D410" t="s">
        <v>506</v>
      </c>
      <c r="E410" s="27" t="s">
        <v>8882</v>
      </c>
      <c r="F410" s="28" t="s">
        <v>564</v>
      </c>
      <c r="G410" s="29">
        <v>1</v>
      </c>
      <c r="H410" s="28">
        <v>0.0022360000000000001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5.5">
      <c r="A412" s="1" t="s">
        <v>511</v>
      </c>
      <c r="E412" s="32" t="s">
        <v>521</v>
      </c>
    </row>
    <row r="413" ht="25.5">
      <c r="A413" s="1" t="s">
        <v>513</v>
      </c>
      <c r="E413" s="27" t="s">
        <v>6051</v>
      </c>
    </row>
    <row r="414">
      <c r="A414" s="1" t="s">
        <v>504</v>
      </c>
      <c r="B414" s="1">
        <v>100</v>
      </c>
      <c r="C414" s="26" t="s">
        <v>10854</v>
      </c>
      <c r="D414" t="s">
        <v>506</v>
      </c>
      <c r="E414" s="27" t="s">
        <v>10855</v>
      </c>
      <c r="F414" s="28" t="s">
        <v>564</v>
      </c>
      <c r="G414" s="29">
        <v>7</v>
      </c>
      <c r="H414" s="28">
        <v>0.00053399999999999997</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971</v>
      </c>
    </row>
    <row r="417" ht="25.5">
      <c r="A417" s="1" t="s">
        <v>513</v>
      </c>
      <c r="E417" s="27" t="s">
        <v>6051</v>
      </c>
    </row>
    <row r="418">
      <c r="A418" s="1" t="s">
        <v>504</v>
      </c>
      <c r="B418" s="1">
        <v>101</v>
      </c>
      <c r="C418" s="26" t="s">
        <v>8883</v>
      </c>
      <c r="D418" t="s">
        <v>506</v>
      </c>
      <c r="E418" s="27" t="s">
        <v>8884</v>
      </c>
      <c r="F418" s="28" t="s">
        <v>564</v>
      </c>
      <c r="G418" s="29">
        <v>14</v>
      </c>
      <c r="H418" s="28">
        <v>0.0018979999999999999</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5.5">
      <c r="A420" s="1" t="s">
        <v>511</v>
      </c>
      <c r="E420" s="32" t="s">
        <v>1687</v>
      </c>
    </row>
    <row r="421" ht="25.5">
      <c r="A421" s="1" t="s">
        <v>513</v>
      </c>
      <c r="E421" s="27" t="s">
        <v>6051</v>
      </c>
    </row>
    <row r="422">
      <c r="A422" s="1" t="s">
        <v>504</v>
      </c>
      <c r="B422" s="1">
        <v>102</v>
      </c>
      <c r="C422" s="26" t="s">
        <v>8885</v>
      </c>
      <c r="D422" t="s">
        <v>506</v>
      </c>
      <c r="E422" s="27" t="s">
        <v>8886</v>
      </c>
      <c r="F422" s="28" t="s">
        <v>519</v>
      </c>
      <c r="G422" s="29">
        <v>3</v>
      </c>
      <c r="H422" s="28">
        <v>0</v>
      </c>
      <c r="I422" s="30">
        <f>ROUND(G422*H422,P4)</f>
        <v>0</v>
      </c>
      <c r="L422" s="30">
        <v>0</v>
      </c>
      <c r="M422" s="24">
        <f>ROUND(G422*L422,P4)</f>
        <v>0</v>
      </c>
      <c r="N422" s="25" t="s">
        <v>6049</v>
      </c>
      <c r="O422" s="31">
        <f>M422*AA422</f>
        <v>0</v>
      </c>
      <c r="P422" s="1">
        <v>3</v>
      </c>
      <c r="AA422" s="1">
        <f>IF(P422=1,$O$3,IF(P422=2,$O$4,$O$5))</f>
        <v>0</v>
      </c>
    </row>
    <row r="423">
      <c r="A423" s="1" t="s">
        <v>510</v>
      </c>
      <c r="E423" s="27" t="s">
        <v>506</v>
      </c>
    </row>
    <row r="424" ht="25.5">
      <c r="A424" s="1" t="s">
        <v>511</v>
      </c>
      <c r="E424" s="32" t="s">
        <v>10856</v>
      </c>
    </row>
    <row r="425" ht="25.5">
      <c r="A425" s="1" t="s">
        <v>513</v>
      </c>
      <c r="E425" s="27" t="s">
        <v>6051</v>
      </c>
    </row>
    <row r="426">
      <c r="A426" s="1" t="s">
        <v>504</v>
      </c>
      <c r="B426" s="1">
        <v>103</v>
      </c>
      <c r="C426" s="26" t="s">
        <v>8888</v>
      </c>
      <c r="D426" t="s">
        <v>506</v>
      </c>
      <c r="E426" s="27" t="s">
        <v>8889</v>
      </c>
      <c r="F426" s="28" t="s">
        <v>519</v>
      </c>
      <c r="G426" s="29">
        <v>2</v>
      </c>
      <c r="H426" s="28">
        <v>0</v>
      </c>
      <c r="I426" s="30">
        <f>ROUND(G426*H426,P4)</f>
        <v>0</v>
      </c>
      <c r="L426" s="30">
        <v>0</v>
      </c>
      <c r="M426" s="24">
        <f>ROUND(G426*L426,P4)</f>
        <v>0</v>
      </c>
      <c r="N426" s="25" t="s">
        <v>6049</v>
      </c>
      <c r="O426" s="31">
        <f>M426*AA426</f>
        <v>0</v>
      </c>
      <c r="P426" s="1">
        <v>3</v>
      </c>
      <c r="AA426" s="1">
        <f>IF(P426=1,$O$3,IF(P426=2,$O$4,$O$5))</f>
        <v>0</v>
      </c>
    </row>
    <row r="427">
      <c r="A427" s="1" t="s">
        <v>510</v>
      </c>
      <c r="E427" s="27" t="s">
        <v>506</v>
      </c>
    </row>
    <row r="428" ht="25.5">
      <c r="A428" s="1" t="s">
        <v>511</v>
      </c>
      <c r="E428" s="32" t="s">
        <v>10857</v>
      </c>
    </row>
    <row r="429" ht="25.5">
      <c r="A429" s="1" t="s">
        <v>513</v>
      </c>
      <c r="E429" s="27" t="s">
        <v>6051</v>
      </c>
    </row>
    <row r="430">
      <c r="A430" s="1" t="s">
        <v>504</v>
      </c>
      <c r="B430" s="1">
        <v>104</v>
      </c>
      <c r="C430" s="26" t="s">
        <v>8891</v>
      </c>
      <c r="D430" t="s">
        <v>506</v>
      </c>
      <c r="E430" s="27" t="s">
        <v>8892</v>
      </c>
      <c r="F430" s="28" t="s">
        <v>519</v>
      </c>
      <c r="G430" s="29">
        <v>2</v>
      </c>
      <c r="H430" s="28">
        <v>0</v>
      </c>
      <c r="I430" s="30">
        <f>ROUND(G430*H430,P4)</f>
        <v>0</v>
      </c>
      <c r="L430" s="30">
        <v>0</v>
      </c>
      <c r="M430" s="24">
        <f>ROUND(G430*L430,P4)</f>
        <v>0</v>
      </c>
      <c r="N430" s="25" t="s">
        <v>6049</v>
      </c>
      <c r="O430" s="31">
        <f>M430*AA430</f>
        <v>0</v>
      </c>
      <c r="P430" s="1">
        <v>3</v>
      </c>
      <c r="AA430" s="1">
        <f>IF(P430=1,$O$3,IF(P430=2,$O$4,$O$5))</f>
        <v>0</v>
      </c>
    </row>
    <row r="431">
      <c r="A431" s="1" t="s">
        <v>510</v>
      </c>
      <c r="E431" s="27" t="s">
        <v>506</v>
      </c>
    </row>
    <row r="432" ht="38.25">
      <c r="A432" s="1" t="s">
        <v>511</v>
      </c>
      <c r="E432" s="32" t="s">
        <v>10858</v>
      </c>
    </row>
    <row r="433" ht="25.5">
      <c r="A433" s="1" t="s">
        <v>513</v>
      </c>
      <c r="E433" s="27" t="s">
        <v>6051</v>
      </c>
    </row>
    <row r="434">
      <c r="A434" s="1" t="s">
        <v>504</v>
      </c>
      <c r="B434" s="1">
        <v>105</v>
      </c>
      <c r="C434" s="26" t="s">
        <v>8894</v>
      </c>
      <c r="D434" t="s">
        <v>506</v>
      </c>
      <c r="E434" s="27" t="s">
        <v>8895</v>
      </c>
      <c r="F434" s="28" t="s">
        <v>519</v>
      </c>
      <c r="G434" s="29">
        <v>2</v>
      </c>
      <c r="H434" s="28">
        <v>0</v>
      </c>
      <c r="I434" s="30">
        <f>ROUND(G434*H434,P4)</f>
        <v>0</v>
      </c>
      <c r="L434" s="30">
        <v>0</v>
      </c>
      <c r="M434" s="24">
        <f>ROUND(G434*L434,P4)</f>
        <v>0</v>
      </c>
      <c r="N434" s="25" t="s">
        <v>6049</v>
      </c>
      <c r="O434" s="31">
        <f>M434*AA434</f>
        <v>0</v>
      </c>
      <c r="P434" s="1">
        <v>3</v>
      </c>
      <c r="AA434" s="1">
        <f>IF(P434=1,$O$3,IF(P434=2,$O$4,$O$5))</f>
        <v>0</v>
      </c>
    </row>
    <row r="435">
      <c r="A435" s="1" t="s">
        <v>510</v>
      </c>
      <c r="E435" s="27" t="s">
        <v>506</v>
      </c>
    </row>
    <row r="436" ht="38.25">
      <c r="A436" s="1" t="s">
        <v>511</v>
      </c>
      <c r="E436" s="32" t="s">
        <v>10859</v>
      </c>
    </row>
    <row r="437" ht="25.5">
      <c r="A437" s="1" t="s">
        <v>513</v>
      </c>
      <c r="E437" s="27" t="s">
        <v>6051</v>
      </c>
    </row>
    <row r="438">
      <c r="A438" s="1" t="s">
        <v>504</v>
      </c>
      <c r="B438" s="1">
        <v>106</v>
      </c>
      <c r="C438" s="26" t="s">
        <v>8897</v>
      </c>
      <c r="D438" t="s">
        <v>506</v>
      </c>
      <c r="E438" s="27" t="s">
        <v>8898</v>
      </c>
      <c r="F438" s="28" t="s">
        <v>519</v>
      </c>
      <c r="G438" s="29">
        <v>1</v>
      </c>
      <c r="H438" s="28">
        <v>0.00076999999999999996</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5.5">
      <c r="A440" s="1" t="s">
        <v>511</v>
      </c>
      <c r="E440" s="32" t="s">
        <v>521</v>
      </c>
    </row>
    <row r="441" ht="25.5">
      <c r="A441" s="1" t="s">
        <v>513</v>
      </c>
      <c r="E441" s="27" t="s">
        <v>6051</v>
      </c>
    </row>
    <row r="442">
      <c r="A442" s="1" t="s">
        <v>504</v>
      </c>
      <c r="B442" s="1">
        <v>107</v>
      </c>
      <c r="C442" s="26" t="s">
        <v>8907</v>
      </c>
      <c r="D442" t="s">
        <v>506</v>
      </c>
      <c r="E442" s="27" t="s">
        <v>8908</v>
      </c>
      <c r="F442" s="28" t="s">
        <v>519</v>
      </c>
      <c r="G442" s="29">
        <v>4</v>
      </c>
      <c r="H442" s="28">
        <v>6.0000000000000002E-05</v>
      </c>
      <c r="I442" s="30">
        <f>ROUND(G442*H442,P4)</f>
        <v>0</v>
      </c>
      <c r="L442" s="30">
        <v>0</v>
      </c>
      <c r="M442" s="24">
        <f>ROUND(G442*L442,P4)</f>
        <v>0</v>
      </c>
      <c r="N442" s="25" t="s">
        <v>6049</v>
      </c>
      <c r="O442" s="31">
        <f>M442*AA442</f>
        <v>0</v>
      </c>
      <c r="P442" s="1">
        <v>3</v>
      </c>
      <c r="AA442" s="1">
        <f>IF(P442=1,$O$3,IF(P442=2,$O$4,$O$5))</f>
        <v>0</v>
      </c>
    </row>
    <row r="443">
      <c r="A443" s="1" t="s">
        <v>510</v>
      </c>
      <c r="E443" s="27" t="s">
        <v>506</v>
      </c>
    </row>
    <row r="444" ht="38.25">
      <c r="A444" s="1" t="s">
        <v>511</v>
      </c>
      <c r="E444" s="32" t="s">
        <v>10860</v>
      </c>
    </row>
    <row r="445" ht="25.5">
      <c r="A445" s="1" t="s">
        <v>513</v>
      </c>
      <c r="E445" s="27" t="s">
        <v>6051</v>
      </c>
    </row>
    <row r="446">
      <c r="A446" s="1" t="s">
        <v>504</v>
      </c>
      <c r="B446" s="1">
        <v>108</v>
      </c>
      <c r="C446" s="26" t="s">
        <v>8910</v>
      </c>
      <c r="D446" t="s">
        <v>506</v>
      </c>
      <c r="E446" s="27" t="s">
        <v>8911</v>
      </c>
      <c r="F446" s="28" t="s">
        <v>519</v>
      </c>
      <c r="G446" s="29">
        <v>1</v>
      </c>
      <c r="H446" s="28">
        <v>9.0000000000000006E-05</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10861</v>
      </c>
    </row>
    <row r="449" ht="25.5">
      <c r="A449" s="1" t="s">
        <v>513</v>
      </c>
      <c r="E449" s="27" t="s">
        <v>6051</v>
      </c>
    </row>
    <row r="450">
      <c r="A450" s="1" t="s">
        <v>504</v>
      </c>
      <c r="B450" s="1">
        <v>109</v>
      </c>
      <c r="C450" s="26" t="s">
        <v>8913</v>
      </c>
      <c r="D450" t="s">
        <v>506</v>
      </c>
      <c r="E450" s="27" t="s">
        <v>8914</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5.5">
      <c r="A452" s="1" t="s">
        <v>511</v>
      </c>
      <c r="E452" s="32" t="s">
        <v>10862</v>
      </c>
    </row>
    <row r="453">
      <c r="A453" s="1" t="s">
        <v>513</v>
      </c>
      <c r="E453" s="27" t="s">
        <v>506</v>
      </c>
    </row>
    <row r="454">
      <c r="A454" s="1" t="s">
        <v>504</v>
      </c>
      <c r="B454" s="1">
        <v>110</v>
      </c>
      <c r="C454" s="26" t="s">
        <v>8916</v>
      </c>
      <c r="D454" t="s">
        <v>506</v>
      </c>
      <c r="E454" s="27" t="s">
        <v>8917</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5.5">
      <c r="A456" s="1" t="s">
        <v>511</v>
      </c>
      <c r="E456" s="32" t="s">
        <v>10862</v>
      </c>
    </row>
    <row r="457">
      <c r="A457" s="1" t="s">
        <v>513</v>
      </c>
      <c r="E457" s="27" t="s">
        <v>506</v>
      </c>
    </row>
    <row r="458">
      <c r="A458" s="1" t="s">
        <v>504</v>
      </c>
      <c r="B458" s="1">
        <v>111</v>
      </c>
      <c r="C458" s="26" t="s">
        <v>8918</v>
      </c>
      <c r="D458" t="s">
        <v>506</v>
      </c>
      <c r="E458" s="27" t="s">
        <v>8919</v>
      </c>
      <c r="F458" s="28" t="s">
        <v>519</v>
      </c>
      <c r="G458" s="29">
        <v>4</v>
      </c>
      <c r="H458" s="28">
        <v>0.0015</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541</v>
      </c>
    </row>
    <row r="461" ht="25.5">
      <c r="A461" s="1" t="s">
        <v>513</v>
      </c>
      <c r="E461" s="27" t="s">
        <v>6051</v>
      </c>
    </row>
    <row r="462">
      <c r="A462" s="1" t="s">
        <v>504</v>
      </c>
      <c r="B462" s="1">
        <v>112</v>
      </c>
      <c r="C462" s="26" t="s">
        <v>8920</v>
      </c>
      <c r="D462" t="s">
        <v>506</v>
      </c>
      <c r="E462" s="27" t="s">
        <v>8921</v>
      </c>
      <c r="F462" s="28" t="s">
        <v>519</v>
      </c>
      <c r="G462" s="29">
        <v>2</v>
      </c>
      <c r="H462" s="28">
        <v>0.00028499999999999999</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526</v>
      </c>
    </row>
    <row r="465" ht="25.5">
      <c r="A465" s="1" t="s">
        <v>513</v>
      </c>
      <c r="E465" s="27" t="s">
        <v>6051</v>
      </c>
    </row>
    <row r="466">
      <c r="A466" s="1" t="s">
        <v>504</v>
      </c>
      <c r="B466" s="1">
        <v>113</v>
      </c>
      <c r="C466" s="26" t="s">
        <v>10863</v>
      </c>
      <c r="D466" t="s">
        <v>506</v>
      </c>
      <c r="E466" s="27" t="s">
        <v>10864</v>
      </c>
      <c r="F466" s="28" t="s">
        <v>519</v>
      </c>
      <c r="G466" s="29">
        <v>1</v>
      </c>
      <c r="H466" s="28">
        <v>8.0000000000000007E-05</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521</v>
      </c>
    </row>
    <row r="469" ht="25.5">
      <c r="A469" s="1" t="s">
        <v>513</v>
      </c>
      <c r="E469" s="27" t="s">
        <v>6051</v>
      </c>
    </row>
    <row r="470">
      <c r="A470" s="1" t="s">
        <v>504</v>
      </c>
      <c r="B470" s="1">
        <v>114</v>
      </c>
      <c r="C470" s="26" t="s">
        <v>8922</v>
      </c>
      <c r="D470" t="s">
        <v>506</v>
      </c>
      <c r="E470" s="27" t="s">
        <v>8923</v>
      </c>
      <c r="F470" s="28" t="s">
        <v>564</v>
      </c>
      <c r="G470" s="29">
        <v>82</v>
      </c>
      <c r="H470" s="28">
        <v>0</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5.5">
      <c r="A472" s="1" t="s">
        <v>511</v>
      </c>
      <c r="E472" s="32" t="s">
        <v>10865</v>
      </c>
    </row>
    <row r="473" ht="25.5">
      <c r="A473" s="1" t="s">
        <v>513</v>
      </c>
      <c r="E473" s="27" t="s">
        <v>6051</v>
      </c>
    </row>
    <row r="474">
      <c r="A474" s="1" t="s">
        <v>501</v>
      </c>
      <c r="C474" s="22" t="s">
        <v>7279</v>
      </c>
      <c r="E474" s="23" t="s">
        <v>7280</v>
      </c>
      <c r="L474" s="24">
        <f>SUMIFS(L475:L534,A475:A534,"P")</f>
        <v>0</v>
      </c>
      <c r="M474" s="24">
        <f>SUMIFS(M475:M534,A475:A534,"P")</f>
        <v>0</v>
      </c>
      <c r="N474" s="25"/>
    </row>
    <row r="475" ht="25.5">
      <c r="A475" s="1" t="s">
        <v>504</v>
      </c>
      <c r="B475" s="1">
        <v>115</v>
      </c>
      <c r="C475" s="26" t="s">
        <v>8925</v>
      </c>
      <c r="D475" t="s">
        <v>506</v>
      </c>
      <c r="E475" s="27" t="s">
        <v>8926</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5.5">
      <c r="A477" s="1" t="s">
        <v>511</v>
      </c>
      <c r="E477" s="32" t="s">
        <v>1012</v>
      </c>
    </row>
    <row r="478">
      <c r="A478" s="1" t="s">
        <v>513</v>
      </c>
      <c r="E478" s="27" t="s">
        <v>506</v>
      </c>
    </row>
    <row r="479" ht="25.5">
      <c r="A479" s="1" t="s">
        <v>504</v>
      </c>
      <c r="B479" s="1">
        <v>116</v>
      </c>
      <c r="C479" s="26" t="s">
        <v>8927</v>
      </c>
      <c r="D479" t="s">
        <v>506</v>
      </c>
      <c r="E479" s="27" t="s">
        <v>8928</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5.5">
      <c r="A481" s="1" t="s">
        <v>511</v>
      </c>
      <c r="E481" s="32" t="s">
        <v>686</v>
      </c>
    </row>
    <row r="482">
      <c r="A482" s="1" t="s">
        <v>513</v>
      </c>
      <c r="E482" s="27" t="s">
        <v>506</v>
      </c>
    </row>
    <row r="483" ht="25.5">
      <c r="A483" s="1" t="s">
        <v>504</v>
      </c>
      <c r="B483" s="1">
        <v>117</v>
      </c>
      <c r="C483" s="26" t="s">
        <v>8929</v>
      </c>
      <c r="D483" t="s">
        <v>506</v>
      </c>
      <c r="E483" s="27" t="s">
        <v>8930</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5.5">
      <c r="A485" s="1" t="s">
        <v>511</v>
      </c>
      <c r="E485" s="32" t="s">
        <v>526</v>
      </c>
    </row>
    <row r="486">
      <c r="A486" s="1" t="s">
        <v>513</v>
      </c>
      <c r="E486" s="27" t="s">
        <v>506</v>
      </c>
    </row>
    <row r="487" ht="38.25">
      <c r="A487" s="1" t="s">
        <v>504</v>
      </c>
      <c r="B487" s="1">
        <v>118</v>
      </c>
      <c r="C487" s="26" t="s">
        <v>8931</v>
      </c>
      <c r="D487" t="s">
        <v>506</v>
      </c>
      <c r="E487" s="27" t="s">
        <v>8932</v>
      </c>
      <c r="F487" s="28" t="s">
        <v>564</v>
      </c>
      <c r="G487" s="29">
        <v>32</v>
      </c>
      <c r="H487" s="28">
        <v>7.3999999999999996E-05</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1012</v>
      </c>
    </row>
    <row r="490" ht="25.5">
      <c r="A490" s="1" t="s">
        <v>513</v>
      </c>
      <c r="E490" s="27" t="s">
        <v>6051</v>
      </c>
    </row>
    <row r="491" ht="38.25">
      <c r="A491" s="1" t="s">
        <v>504</v>
      </c>
      <c r="B491" s="1">
        <v>119</v>
      </c>
      <c r="C491" s="26" t="s">
        <v>8933</v>
      </c>
      <c r="D491" t="s">
        <v>506</v>
      </c>
      <c r="E491" s="27" t="s">
        <v>8934</v>
      </c>
      <c r="F491" s="28" t="s">
        <v>564</v>
      </c>
      <c r="G491" s="29">
        <v>19</v>
      </c>
      <c r="H491" s="28">
        <v>9.5000000000000005E-05</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10866</v>
      </c>
    </row>
    <row r="494" ht="25.5">
      <c r="A494" s="1" t="s">
        <v>513</v>
      </c>
      <c r="E494" s="27" t="s">
        <v>6051</v>
      </c>
    </row>
    <row r="495">
      <c r="A495" s="1" t="s">
        <v>504</v>
      </c>
      <c r="B495" s="1">
        <v>120</v>
      </c>
      <c r="C495" s="26" t="s">
        <v>8936</v>
      </c>
      <c r="D495" t="s">
        <v>506</v>
      </c>
      <c r="E495" s="27" t="s">
        <v>8937</v>
      </c>
      <c r="F495" s="28" t="s">
        <v>519</v>
      </c>
      <c r="G495" s="29">
        <v>13</v>
      </c>
      <c r="H495" s="28">
        <v>0</v>
      </c>
      <c r="I495" s="30">
        <f>ROUND(G495*H495,P4)</f>
        <v>0</v>
      </c>
      <c r="L495" s="30">
        <v>0</v>
      </c>
      <c r="M495" s="24">
        <f>ROUND(G495*L495,P4)</f>
        <v>0</v>
      </c>
      <c r="N495" s="25" t="s">
        <v>6049</v>
      </c>
      <c r="O495" s="31">
        <f>M495*AA495</f>
        <v>0</v>
      </c>
      <c r="P495" s="1">
        <v>3</v>
      </c>
      <c r="AA495" s="1">
        <f>IF(P495=1,$O$3,IF(P495=2,$O$4,$O$5))</f>
        <v>0</v>
      </c>
    </row>
    <row r="496">
      <c r="A496" s="1" t="s">
        <v>510</v>
      </c>
      <c r="E496" s="27" t="s">
        <v>506</v>
      </c>
    </row>
    <row r="497" ht="76.5">
      <c r="A497" s="1" t="s">
        <v>511</v>
      </c>
      <c r="E497" s="32" t="s">
        <v>10867</v>
      </c>
    </row>
    <row r="498" ht="25.5">
      <c r="A498" s="1" t="s">
        <v>513</v>
      </c>
      <c r="E498" s="27" t="s">
        <v>6051</v>
      </c>
    </row>
    <row r="499">
      <c r="A499" s="1" t="s">
        <v>504</v>
      </c>
      <c r="B499" s="1">
        <v>121</v>
      </c>
      <c r="C499" s="26" t="s">
        <v>10868</v>
      </c>
      <c r="D499" t="s">
        <v>506</v>
      </c>
      <c r="E499" s="27" t="s">
        <v>10869</v>
      </c>
      <c r="F499" s="28" t="s">
        <v>519</v>
      </c>
      <c r="G499" s="29">
        <v>1</v>
      </c>
      <c r="H499" s="28">
        <v>0.00012</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521</v>
      </c>
    </row>
    <row r="502" ht="25.5">
      <c r="A502" s="1" t="s">
        <v>513</v>
      </c>
      <c r="E502" s="27" t="s">
        <v>6051</v>
      </c>
    </row>
    <row r="503">
      <c r="A503" s="1" t="s">
        <v>504</v>
      </c>
      <c r="B503" s="1">
        <v>122</v>
      </c>
      <c r="C503" s="26" t="s">
        <v>8941</v>
      </c>
      <c r="D503" t="s">
        <v>506</v>
      </c>
      <c r="E503" s="27" t="s">
        <v>8942</v>
      </c>
      <c r="F503" s="28" t="s">
        <v>519</v>
      </c>
      <c r="G503" s="29">
        <v>1</v>
      </c>
      <c r="H503" s="28">
        <v>0.00012</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521</v>
      </c>
    </row>
    <row r="506" ht="25.5">
      <c r="A506" s="1" t="s">
        <v>513</v>
      </c>
      <c r="E506" s="27" t="s">
        <v>6051</v>
      </c>
    </row>
    <row r="507" ht="25.5">
      <c r="A507" s="1" t="s">
        <v>504</v>
      </c>
      <c r="B507" s="1">
        <v>123</v>
      </c>
      <c r="C507" s="26" t="s">
        <v>8943</v>
      </c>
      <c r="D507" t="s">
        <v>506</v>
      </c>
      <c r="E507" s="27" t="s">
        <v>8944</v>
      </c>
      <c r="F507" s="28" t="s">
        <v>519</v>
      </c>
      <c r="G507" s="29">
        <v>1</v>
      </c>
      <c r="H507" s="28">
        <v>0.00056999999999999998</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5.5">
      <c r="A509" s="1" t="s">
        <v>511</v>
      </c>
      <c r="E509" s="32" t="s">
        <v>521</v>
      </c>
    </row>
    <row r="510" ht="25.5">
      <c r="A510" s="1" t="s">
        <v>513</v>
      </c>
      <c r="E510" s="27" t="s">
        <v>6051</v>
      </c>
    </row>
    <row r="511" ht="25.5">
      <c r="A511" s="1" t="s">
        <v>504</v>
      </c>
      <c r="B511" s="1">
        <v>124</v>
      </c>
      <c r="C511" s="26" t="s">
        <v>8945</v>
      </c>
      <c r="D511" t="s">
        <v>506</v>
      </c>
      <c r="E511" s="27" t="s">
        <v>8946</v>
      </c>
      <c r="F511" s="28" t="s">
        <v>519</v>
      </c>
      <c r="G511" s="29">
        <v>1</v>
      </c>
      <c r="H511" s="28">
        <v>0.00076999999999999996</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5.5">
      <c r="A513" s="1" t="s">
        <v>511</v>
      </c>
      <c r="E513" s="32" t="s">
        <v>521</v>
      </c>
    </row>
    <row r="514" ht="25.5">
      <c r="A514" s="1" t="s">
        <v>513</v>
      </c>
      <c r="E514" s="27" t="s">
        <v>6051</v>
      </c>
    </row>
    <row r="515" ht="25.5">
      <c r="A515" s="1" t="s">
        <v>504</v>
      </c>
      <c r="B515" s="1">
        <v>125</v>
      </c>
      <c r="C515" s="26" t="s">
        <v>10870</v>
      </c>
      <c r="D515" t="s">
        <v>506</v>
      </c>
      <c r="E515" s="27" t="s">
        <v>10871</v>
      </c>
      <c r="F515" s="28" t="s">
        <v>519</v>
      </c>
      <c r="G515" s="29">
        <v>1</v>
      </c>
      <c r="H515" s="28">
        <v>0.00056999999999999998</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521</v>
      </c>
    </row>
    <row r="518" ht="25.5">
      <c r="A518" s="1" t="s">
        <v>513</v>
      </c>
      <c r="E518" s="27" t="s">
        <v>6051</v>
      </c>
    </row>
    <row r="519" ht="25.5">
      <c r="A519" s="1" t="s">
        <v>504</v>
      </c>
      <c r="B519" s="1">
        <v>126</v>
      </c>
      <c r="C519" s="26" t="s">
        <v>10872</v>
      </c>
      <c r="D519" t="s">
        <v>506</v>
      </c>
      <c r="E519" s="27" t="s">
        <v>10873</v>
      </c>
      <c r="F519" s="28" t="s">
        <v>519</v>
      </c>
      <c r="G519" s="29">
        <v>1</v>
      </c>
      <c r="H519" s="28">
        <v>0.0048560000000000001</v>
      </c>
      <c r="I519" s="30">
        <f>ROUND(G519*H519,P4)</f>
        <v>0</v>
      </c>
      <c r="L519" s="30">
        <v>0</v>
      </c>
      <c r="M519" s="24">
        <f>ROUND(G519*L519,P4)</f>
        <v>0</v>
      </c>
      <c r="N519" s="25" t="s">
        <v>6049</v>
      </c>
      <c r="O519" s="31">
        <f>M519*AA519</f>
        <v>0</v>
      </c>
      <c r="P519" s="1">
        <v>3</v>
      </c>
      <c r="AA519" s="1">
        <f>IF(P519=1,$O$3,IF(P519=2,$O$4,$O$5))</f>
        <v>0</v>
      </c>
    </row>
    <row r="520">
      <c r="A520" s="1" t="s">
        <v>510</v>
      </c>
      <c r="E520" s="27" t="s">
        <v>506</v>
      </c>
    </row>
    <row r="521" ht="25.5">
      <c r="A521" s="1" t="s">
        <v>511</v>
      </c>
      <c r="E521" s="32" t="s">
        <v>521</v>
      </c>
    </row>
    <row r="522" ht="25.5">
      <c r="A522" s="1" t="s">
        <v>513</v>
      </c>
      <c r="E522" s="27" t="s">
        <v>6051</v>
      </c>
    </row>
    <row r="523">
      <c r="A523" s="1" t="s">
        <v>504</v>
      </c>
      <c r="B523" s="1">
        <v>127</v>
      </c>
      <c r="C523" s="26" t="s">
        <v>10874</v>
      </c>
      <c r="D523" t="s">
        <v>506</v>
      </c>
      <c r="E523" s="27" t="s">
        <v>10875</v>
      </c>
      <c r="F523" s="28" t="s">
        <v>7283</v>
      </c>
      <c r="G523" s="29">
        <v>1</v>
      </c>
      <c r="H523" s="28">
        <v>0.002</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5.5">
      <c r="A525" s="1" t="s">
        <v>511</v>
      </c>
      <c r="E525" s="32" t="s">
        <v>521</v>
      </c>
    </row>
    <row r="526" ht="25.5">
      <c r="A526" s="1" t="s">
        <v>513</v>
      </c>
      <c r="E526" s="27" t="s">
        <v>6051</v>
      </c>
    </row>
    <row r="527" ht="25.5">
      <c r="A527" s="1" t="s">
        <v>504</v>
      </c>
      <c r="B527" s="1">
        <v>128</v>
      </c>
      <c r="C527" s="26" t="s">
        <v>8949</v>
      </c>
      <c r="D527" t="s">
        <v>506</v>
      </c>
      <c r="E527" s="27" t="s">
        <v>8950</v>
      </c>
      <c r="F527" s="28" t="s">
        <v>564</v>
      </c>
      <c r="G527" s="29">
        <v>51</v>
      </c>
      <c r="H527" s="28">
        <v>1.0000000000000001E-05</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5.5">
      <c r="A529" s="1" t="s">
        <v>511</v>
      </c>
      <c r="E529" s="32" t="s">
        <v>1928</v>
      </c>
    </row>
    <row r="530" ht="25.5">
      <c r="A530" s="1" t="s">
        <v>513</v>
      </c>
      <c r="E530" s="27" t="s">
        <v>6051</v>
      </c>
    </row>
    <row r="531" ht="25.5">
      <c r="A531" s="1" t="s">
        <v>504</v>
      </c>
      <c r="B531" s="1">
        <v>129</v>
      </c>
      <c r="C531" s="26" t="s">
        <v>8951</v>
      </c>
      <c r="D531" t="s">
        <v>506</v>
      </c>
      <c r="E531" s="27" t="s">
        <v>8952</v>
      </c>
      <c r="F531" s="28" t="s">
        <v>564</v>
      </c>
      <c r="G531" s="29">
        <v>51</v>
      </c>
      <c r="H531" s="28">
        <v>1.9000000000000001E-05</v>
      </c>
      <c r="I531" s="30">
        <f>ROUND(G531*H531,P4)</f>
        <v>0</v>
      </c>
      <c r="L531" s="30">
        <v>0</v>
      </c>
      <c r="M531" s="24">
        <f>ROUND(G531*L531,P4)</f>
        <v>0</v>
      </c>
      <c r="N531" s="25" t="s">
        <v>6049</v>
      </c>
      <c r="O531" s="31">
        <f>M531*AA531</f>
        <v>0</v>
      </c>
      <c r="P531" s="1">
        <v>3</v>
      </c>
      <c r="AA531" s="1">
        <f>IF(P531=1,$O$3,IF(P531=2,$O$4,$O$5))</f>
        <v>0</v>
      </c>
    </row>
    <row r="532">
      <c r="A532" s="1" t="s">
        <v>510</v>
      </c>
      <c r="E532" s="27" t="s">
        <v>506</v>
      </c>
    </row>
    <row r="533" ht="25.5">
      <c r="A533" s="1" t="s">
        <v>511</v>
      </c>
      <c r="E533" s="32" t="s">
        <v>1928</v>
      </c>
    </row>
    <row r="534" ht="25.5">
      <c r="A534" s="1" t="s">
        <v>513</v>
      </c>
      <c r="E534" s="27" t="s">
        <v>6051</v>
      </c>
    </row>
    <row r="535">
      <c r="A535" s="1" t="s">
        <v>501</v>
      </c>
      <c r="C535" s="22" t="s">
        <v>8953</v>
      </c>
      <c r="E535" s="23" t="s">
        <v>8954</v>
      </c>
      <c r="L535" s="24">
        <f>SUMIFS(L536:L615,A536:A615,"P")</f>
        <v>0</v>
      </c>
      <c r="M535" s="24">
        <f>SUMIFS(M536:M615,A536:A615,"P")</f>
        <v>0</v>
      </c>
      <c r="N535" s="25"/>
    </row>
    <row r="536">
      <c r="A536" s="1" t="s">
        <v>504</v>
      </c>
      <c r="B536" s="1">
        <v>130</v>
      </c>
      <c r="C536" s="26" t="s">
        <v>8955</v>
      </c>
      <c r="D536" t="s">
        <v>506</v>
      </c>
      <c r="E536" s="27" t="s">
        <v>8956</v>
      </c>
      <c r="F536" s="28" t="s">
        <v>7283</v>
      </c>
      <c r="G536" s="29">
        <v>1</v>
      </c>
      <c r="H536" s="28">
        <v>0.0037590000000000002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8957</v>
      </c>
    </row>
    <row r="539" ht="25.5">
      <c r="A539" s="1" t="s">
        <v>513</v>
      </c>
      <c r="E539" s="27" t="s">
        <v>6051</v>
      </c>
    </row>
    <row r="540" ht="25.5">
      <c r="A540" s="1" t="s">
        <v>504</v>
      </c>
      <c r="B540" s="1">
        <v>131</v>
      </c>
      <c r="C540" s="26" t="s">
        <v>8958</v>
      </c>
      <c r="D540" t="s">
        <v>506</v>
      </c>
      <c r="E540" s="27" t="s">
        <v>8959</v>
      </c>
      <c r="F540" s="28" t="s">
        <v>7283</v>
      </c>
      <c r="G540" s="29">
        <v>1</v>
      </c>
      <c r="H540" s="28">
        <v>0.016969000000000001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8963</v>
      </c>
    </row>
    <row r="543" ht="25.5">
      <c r="A543" s="1" t="s">
        <v>513</v>
      </c>
      <c r="E543" s="27" t="s">
        <v>6051</v>
      </c>
    </row>
    <row r="544">
      <c r="A544" s="1" t="s">
        <v>504</v>
      </c>
      <c r="B544" s="1">
        <v>132</v>
      </c>
      <c r="C544" s="26" t="s">
        <v>10876</v>
      </c>
      <c r="D544" t="s">
        <v>506</v>
      </c>
      <c r="E544" s="27" t="s">
        <v>10877</v>
      </c>
      <c r="F544" s="28" t="s">
        <v>7283</v>
      </c>
      <c r="G544" s="29">
        <v>1</v>
      </c>
      <c r="H544" s="28">
        <v>0.0015790000000000001</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8893</v>
      </c>
    </row>
    <row r="547" ht="25.5">
      <c r="A547" s="1" t="s">
        <v>513</v>
      </c>
      <c r="E547" s="27" t="s">
        <v>6051</v>
      </c>
    </row>
    <row r="548">
      <c r="A548" s="1" t="s">
        <v>504</v>
      </c>
      <c r="B548" s="1">
        <v>133</v>
      </c>
      <c r="C548" s="26" t="s">
        <v>10878</v>
      </c>
      <c r="D548" t="s">
        <v>506</v>
      </c>
      <c r="E548" s="27" t="s">
        <v>10879</v>
      </c>
      <c r="F548" s="28" t="s">
        <v>7283</v>
      </c>
      <c r="G548" s="29">
        <v>1</v>
      </c>
      <c r="H548" s="28">
        <v>0.016079</v>
      </c>
      <c r="I548" s="30">
        <f>ROUND(G548*H548,P4)</f>
        <v>0</v>
      </c>
      <c r="L548" s="30">
        <v>0</v>
      </c>
      <c r="M548" s="24">
        <f>ROUND(G548*L548,P4)</f>
        <v>0</v>
      </c>
      <c r="N548" s="25" t="s">
        <v>6049</v>
      </c>
      <c r="O548" s="31">
        <f>M548*AA548</f>
        <v>0</v>
      </c>
      <c r="P548" s="1">
        <v>3</v>
      </c>
      <c r="AA548" s="1">
        <f>IF(P548=1,$O$3,IF(P548=2,$O$4,$O$5))</f>
        <v>0</v>
      </c>
    </row>
    <row r="549">
      <c r="A549" s="1" t="s">
        <v>510</v>
      </c>
      <c r="E549" s="27" t="s">
        <v>506</v>
      </c>
    </row>
    <row r="550" ht="25.5">
      <c r="A550" s="1" t="s">
        <v>511</v>
      </c>
      <c r="E550" s="32" t="s">
        <v>8893</v>
      </c>
    </row>
    <row r="551" ht="25.5">
      <c r="A551" s="1" t="s">
        <v>513</v>
      </c>
      <c r="E551" s="27" t="s">
        <v>6051</v>
      </c>
    </row>
    <row r="552" ht="25.5">
      <c r="A552" s="1" t="s">
        <v>504</v>
      </c>
      <c r="B552" s="1">
        <v>134</v>
      </c>
      <c r="C552" s="26" t="s">
        <v>8968</v>
      </c>
      <c r="D552" t="s">
        <v>506</v>
      </c>
      <c r="E552" s="27" t="s">
        <v>8969</v>
      </c>
      <c r="F552" s="28" t="s">
        <v>7283</v>
      </c>
      <c r="G552" s="29">
        <v>2</v>
      </c>
      <c r="H552" s="28">
        <v>0.011969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5.5">
      <c r="A554" s="1" t="s">
        <v>511</v>
      </c>
      <c r="E554" s="32" t="s">
        <v>10857</v>
      </c>
    </row>
    <row r="555" ht="25.5">
      <c r="A555" s="1" t="s">
        <v>513</v>
      </c>
      <c r="E555" s="27" t="s">
        <v>6051</v>
      </c>
    </row>
    <row r="556">
      <c r="A556" s="1" t="s">
        <v>504</v>
      </c>
      <c r="B556" s="1">
        <v>135</v>
      </c>
      <c r="C556" s="26" t="s">
        <v>10880</v>
      </c>
      <c r="D556" t="s">
        <v>506</v>
      </c>
      <c r="E556" s="27" t="s">
        <v>10881</v>
      </c>
      <c r="F556" s="28" t="s">
        <v>7283</v>
      </c>
      <c r="G556" s="29">
        <v>1</v>
      </c>
      <c r="H556" s="28">
        <v>0.014515</v>
      </c>
      <c r="I556" s="30">
        <f>ROUND(G556*H556,P4)</f>
        <v>0</v>
      </c>
      <c r="L556" s="30">
        <v>0</v>
      </c>
      <c r="M556" s="24">
        <f>ROUND(G556*L556,P4)</f>
        <v>0</v>
      </c>
      <c r="N556" s="25" t="s">
        <v>6049</v>
      </c>
      <c r="O556" s="31">
        <f>M556*AA556</f>
        <v>0</v>
      </c>
      <c r="P556" s="1">
        <v>3</v>
      </c>
      <c r="AA556" s="1">
        <f>IF(P556=1,$O$3,IF(P556=2,$O$4,$O$5))</f>
        <v>0</v>
      </c>
    </row>
    <row r="557">
      <c r="A557" s="1" t="s">
        <v>510</v>
      </c>
      <c r="E557" s="27" t="s">
        <v>506</v>
      </c>
    </row>
    <row r="558" ht="25.5">
      <c r="A558" s="1" t="s">
        <v>511</v>
      </c>
      <c r="E558" s="32" t="s">
        <v>10882</v>
      </c>
    </row>
    <row r="559" ht="25.5">
      <c r="A559" s="1" t="s">
        <v>513</v>
      </c>
      <c r="E559" s="27" t="s">
        <v>6051</v>
      </c>
    </row>
    <row r="560" ht="25.5">
      <c r="A560" s="1" t="s">
        <v>504</v>
      </c>
      <c r="B560" s="1">
        <v>136</v>
      </c>
      <c r="C560" s="26" t="s">
        <v>10883</v>
      </c>
      <c r="D560" t="s">
        <v>506</v>
      </c>
      <c r="E560" s="27" t="s">
        <v>10884</v>
      </c>
      <c r="F560" s="28" t="s">
        <v>7283</v>
      </c>
      <c r="G560" s="29">
        <v>1</v>
      </c>
      <c r="H560" s="28">
        <v>0.020365999999999999</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10882</v>
      </c>
    </row>
    <row r="563" ht="25.5">
      <c r="A563" s="1" t="s">
        <v>513</v>
      </c>
      <c r="E563" s="27" t="s">
        <v>6051</v>
      </c>
    </row>
    <row r="564" ht="25.5">
      <c r="A564" s="1" t="s">
        <v>504</v>
      </c>
      <c r="B564" s="1">
        <v>137</v>
      </c>
      <c r="C564" s="26" t="s">
        <v>10885</v>
      </c>
      <c r="D564" t="s">
        <v>506</v>
      </c>
      <c r="E564" s="27" t="s">
        <v>10886</v>
      </c>
      <c r="F564" s="28" t="s">
        <v>7283</v>
      </c>
      <c r="G564" s="29">
        <v>1</v>
      </c>
      <c r="H564" s="28">
        <v>0.022214999999999999</v>
      </c>
      <c r="I564" s="30">
        <f>ROUND(G564*H564,P4)</f>
        <v>0</v>
      </c>
      <c r="L564" s="30">
        <v>0</v>
      </c>
      <c r="M564" s="24">
        <f>ROUND(G564*L564,P4)</f>
        <v>0</v>
      </c>
      <c r="N564" s="25" t="s">
        <v>6049</v>
      </c>
      <c r="O564" s="31">
        <f>M564*AA564</f>
        <v>0</v>
      </c>
      <c r="P564" s="1">
        <v>3</v>
      </c>
      <c r="AA564" s="1">
        <f>IF(P564=1,$O$3,IF(P564=2,$O$4,$O$5))</f>
        <v>0</v>
      </c>
    </row>
    <row r="565">
      <c r="A565" s="1" t="s">
        <v>510</v>
      </c>
      <c r="E565" s="27" t="s">
        <v>506</v>
      </c>
    </row>
    <row r="566" ht="25.5">
      <c r="A566" s="1" t="s">
        <v>511</v>
      </c>
      <c r="E566" s="32" t="s">
        <v>10882</v>
      </c>
    </row>
    <row r="567" ht="25.5">
      <c r="A567" s="1" t="s">
        <v>513</v>
      </c>
      <c r="E567" s="27" t="s">
        <v>6051</v>
      </c>
    </row>
    <row r="568">
      <c r="A568" s="1" t="s">
        <v>504</v>
      </c>
      <c r="B568" s="1">
        <v>138</v>
      </c>
      <c r="C568" s="26" t="s">
        <v>10887</v>
      </c>
      <c r="D568" t="s">
        <v>506</v>
      </c>
      <c r="E568" s="27" t="s">
        <v>10888</v>
      </c>
      <c r="F568" s="28" t="s">
        <v>7283</v>
      </c>
      <c r="G568" s="29">
        <v>1</v>
      </c>
      <c r="H568" s="28">
        <v>0.000435</v>
      </c>
      <c r="I568" s="30">
        <f>ROUND(G568*H568,P4)</f>
        <v>0</v>
      </c>
      <c r="L568" s="30">
        <v>0</v>
      </c>
      <c r="M568" s="24">
        <f>ROUND(G568*L568,P4)</f>
        <v>0</v>
      </c>
      <c r="N568" s="25" t="s">
        <v>6049</v>
      </c>
      <c r="O568" s="31">
        <f>M568*AA568</f>
        <v>0</v>
      </c>
      <c r="P568" s="1">
        <v>3</v>
      </c>
      <c r="AA568" s="1">
        <f>IF(P568=1,$O$3,IF(P568=2,$O$4,$O$5))</f>
        <v>0</v>
      </c>
    </row>
    <row r="569">
      <c r="A569" s="1" t="s">
        <v>510</v>
      </c>
      <c r="E569" s="27" t="s">
        <v>506</v>
      </c>
    </row>
    <row r="570" ht="25.5">
      <c r="A570" s="1" t="s">
        <v>511</v>
      </c>
      <c r="E570" s="32" t="s">
        <v>10889</v>
      </c>
    </row>
    <row r="571" ht="25.5">
      <c r="A571" s="1" t="s">
        <v>513</v>
      </c>
      <c r="E571" s="27" t="s">
        <v>6051</v>
      </c>
    </row>
    <row r="572">
      <c r="A572" s="1" t="s">
        <v>504</v>
      </c>
      <c r="B572" s="1">
        <v>139</v>
      </c>
      <c r="C572" s="26" t="s">
        <v>10890</v>
      </c>
      <c r="D572" t="s">
        <v>506</v>
      </c>
      <c r="E572" s="27" t="s">
        <v>10891</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5.5">
      <c r="A574" s="1" t="s">
        <v>511</v>
      </c>
      <c r="E574" s="32" t="s">
        <v>10889</v>
      </c>
    </row>
    <row r="575">
      <c r="A575" s="1" t="s">
        <v>513</v>
      </c>
      <c r="E575" s="27" t="s">
        <v>506</v>
      </c>
    </row>
    <row r="576" ht="25.5">
      <c r="A576" s="1" t="s">
        <v>504</v>
      </c>
      <c r="B576" s="1">
        <v>140</v>
      </c>
      <c r="C576" s="26" t="s">
        <v>8977</v>
      </c>
      <c r="D576" t="s">
        <v>506</v>
      </c>
      <c r="E576" s="27" t="s">
        <v>8978</v>
      </c>
      <c r="F576" s="28" t="s">
        <v>7283</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5.5">
      <c r="A578" s="1" t="s">
        <v>511</v>
      </c>
      <c r="E578" s="32" t="s">
        <v>8957</v>
      </c>
    </row>
    <row r="579">
      <c r="A579" s="1" t="s">
        <v>513</v>
      </c>
      <c r="E579" s="27" t="s">
        <v>506</v>
      </c>
    </row>
    <row r="580" ht="25.5">
      <c r="A580" s="1" t="s">
        <v>504</v>
      </c>
      <c r="B580" s="1">
        <v>141</v>
      </c>
      <c r="C580" s="26" t="s">
        <v>8979</v>
      </c>
      <c r="D580" t="s">
        <v>506</v>
      </c>
      <c r="E580" s="27" t="s">
        <v>8980</v>
      </c>
      <c r="F580" s="28" t="s">
        <v>7283</v>
      </c>
      <c r="G580" s="29">
        <v>1</v>
      </c>
      <c r="H580" s="28">
        <v>0.046342000000000001</v>
      </c>
      <c r="I580" s="30">
        <f>ROUND(G580*H580,P4)</f>
        <v>0</v>
      </c>
      <c r="L580" s="30">
        <v>0</v>
      </c>
      <c r="M580" s="24">
        <f>ROUND(G580*L580,P4)</f>
        <v>0</v>
      </c>
      <c r="N580" s="25" t="s">
        <v>6049</v>
      </c>
      <c r="O580" s="31">
        <f>M580*AA580</f>
        <v>0</v>
      </c>
      <c r="P580" s="1">
        <v>3</v>
      </c>
      <c r="AA580" s="1">
        <f>IF(P580=1,$O$3,IF(P580=2,$O$4,$O$5))</f>
        <v>0</v>
      </c>
    </row>
    <row r="581">
      <c r="A581" s="1" t="s">
        <v>510</v>
      </c>
      <c r="E581" s="27" t="s">
        <v>506</v>
      </c>
    </row>
    <row r="582" ht="25.5">
      <c r="A582" s="1" t="s">
        <v>511</v>
      </c>
      <c r="E582" s="32" t="s">
        <v>521</v>
      </c>
    </row>
    <row r="583" ht="25.5">
      <c r="A583" s="1" t="s">
        <v>513</v>
      </c>
      <c r="E583" s="27" t="s">
        <v>6051</v>
      </c>
    </row>
    <row r="584" ht="25.5">
      <c r="A584" s="1" t="s">
        <v>504</v>
      </c>
      <c r="B584" s="1">
        <v>142</v>
      </c>
      <c r="C584" s="26" t="s">
        <v>8981</v>
      </c>
      <c r="D584" t="s">
        <v>506</v>
      </c>
      <c r="E584" s="27" t="s">
        <v>8982</v>
      </c>
      <c r="F584" s="28" t="s">
        <v>7283</v>
      </c>
      <c r="G584" s="29">
        <v>1</v>
      </c>
      <c r="H584" s="28">
        <v>0.00065799999999999995</v>
      </c>
      <c r="I584" s="30">
        <f>ROUND(G584*H584,P4)</f>
        <v>0</v>
      </c>
      <c r="L584" s="30">
        <v>0</v>
      </c>
      <c r="M584" s="24">
        <f>ROUND(G584*L584,P4)</f>
        <v>0</v>
      </c>
      <c r="N584" s="25" t="s">
        <v>6049</v>
      </c>
      <c r="O584" s="31">
        <f>M584*AA584</f>
        <v>0</v>
      </c>
      <c r="P584" s="1">
        <v>3</v>
      </c>
      <c r="AA584" s="1">
        <f>IF(P584=1,$O$3,IF(P584=2,$O$4,$O$5))</f>
        <v>0</v>
      </c>
    </row>
    <row r="585">
      <c r="A585" s="1" t="s">
        <v>510</v>
      </c>
      <c r="E585" s="27" t="s">
        <v>506</v>
      </c>
    </row>
    <row r="586" ht="25.5">
      <c r="A586" s="1" t="s">
        <v>511</v>
      </c>
      <c r="E586" s="32" t="s">
        <v>521</v>
      </c>
    </row>
    <row r="587" ht="25.5">
      <c r="A587" s="1" t="s">
        <v>513</v>
      </c>
      <c r="E587" s="27" t="s">
        <v>6051</v>
      </c>
    </row>
    <row r="588">
      <c r="A588" s="1" t="s">
        <v>504</v>
      </c>
      <c r="B588" s="1">
        <v>143</v>
      </c>
      <c r="C588" s="26" t="s">
        <v>8983</v>
      </c>
      <c r="D588" t="s">
        <v>506</v>
      </c>
      <c r="E588" s="27" t="s">
        <v>8984</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5.5">
      <c r="A590" s="1" t="s">
        <v>511</v>
      </c>
      <c r="E590" s="32" t="s">
        <v>521</v>
      </c>
    </row>
    <row r="591">
      <c r="A591" s="1" t="s">
        <v>513</v>
      </c>
      <c r="E591" s="27" t="s">
        <v>506</v>
      </c>
    </row>
    <row r="592">
      <c r="A592" s="1" t="s">
        <v>504</v>
      </c>
      <c r="B592" s="1">
        <v>144</v>
      </c>
      <c r="C592" s="26" t="s">
        <v>8985</v>
      </c>
      <c r="D592" t="s">
        <v>506</v>
      </c>
      <c r="E592" s="27" t="s">
        <v>8986</v>
      </c>
      <c r="F592" s="28" t="s">
        <v>7283</v>
      </c>
      <c r="G592" s="29">
        <v>3</v>
      </c>
      <c r="H592" s="28">
        <v>0.00023900000000000001</v>
      </c>
      <c r="I592" s="30">
        <f>ROUND(G592*H592,P4)</f>
        <v>0</v>
      </c>
      <c r="L592" s="30">
        <v>0</v>
      </c>
      <c r="M592" s="24">
        <f>ROUND(G592*L592,P4)</f>
        <v>0</v>
      </c>
      <c r="N592" s="25" t="s">
        <v>6049</v>
      </c>
      <c r="O592" s="31">
        <f>M592*AA592</f>
        <v>0</v>
      </c>
      <c r="P592" s="1">
        <v>3</v>
      </c>
      <c r="AA592" s="1">
        <f>IF(P592=1,$O$3,IF(P592=2,$O$4,$O$5))</f>
        <v>0</v>
      </c>
    </row>
    <row r="593">
      <c r="A593" s="1" t="s">
        <v>510</v>
      </c>
      <c r="E593" s="27" t="s">
        <v>506</v>
      </c>
    </row>
    <row r="594" ht="38.25">
      <c r="A594" s="1" t="s">
        <v>511</v>
      </c>
      <c r="E594" s="32" t="s">
        <v>10892</v>
      </c>
    </row>
    <row r="595" ht="25.5">
      <c r="A595" s="1" t="s">
        <v>513</v>
      </c>
      <c r="E595" s="27" t="s">
        <v>6051</v>
      </c>
    </row>
    <row r="596">
      <c r="A596" s="1" t="s">
        <v>504</v>
      </c>
      <c r="B596" s="1">
        <v>145</v>
      </c>
      <c r="C596" s="26" t="s">
        <v>8987</v>
      </c>
      <c r="D596" t="s">
        <v>506</v>
      </c>
      <c r="E596" s="27" t="s">
        <v>8988</v>
      </c>
      <c r="F596" s="28" t="s">
        <v>564</v>
      </c>
      <c r="G596" s="29">
        <v>1</v>
      </c>
      <c r="H596" s="28">
        <v>0.00022000000000000001</v>
      </c>
      <c r="I596" s="30">
        <f>ROUND(G596*H596,P4)</f>
        <v>0</v>
      </c>
      <c r="L596" s="30">
        <v>0</v>
      </c>
      <c r="M596" s="24">
        <f>ROUND(G596*L596,P4)</f>
        <v>0</v>
      </c>
      <c r="N596" s="25" t="s">
        <v>6049</v>
      </c>
      <c r="O596" s="31">
        <f>M596*AA596</f>
        <v>0</v>
      </c>
      <c r="P596" s="1">
        <v>3</v>
      </c>
      <c r="AA596" s="1">
        <f>IF(P596=1,$O$3,IF(P596=2,$O$4,$O$5))</f>
        <v>0</v>
      </c>
    </row>
    <row r="597">
      <c r="A597" s="1" t="s">
        <v>510</v>
      </c>
      <c r="E597" s="27" t="s">
        <v>506</v>
      </c>
    </row>
    <row r="598" ht="25.5">
      <c r="A598" s="1" t="s">
        <v>511</v>
      </c>
      <c r="E598" s="32" t="s">
        <v>8957</v>
      </c>
    </row>
    <row r="599" ht="25.5">
      <c r="A599" s="1" t="s">
        <v>513</v>
      </c>
      <c r="E599" s="27" t="s">
        <v>6051</v>
      </c>
    </row>
    <row r="600">
      <c r="A600" s="1" t="s">
        <v>504</v>
      </c>
      <c r="B600" s="1">
        <v>146</v>
      </c>
      <c r="C600" s="26" t="s">
        <v>8989</v>
      </c>
      <c r="D600" t="s">
        <v>506</v>
      </c>
      <c r="E600" s="27" t="s">
        <v>8990</v>
      </c>
      <c r="F600" s="28" t="s">
        <v>7283</v>
      </c>
      <c r="G600" s="29">
        <v>1</v>
      </c>
      <c r="H600" s="28">
        <v>0.001719</v>
      </c>
      <c r="I600" s="30">
        <f>ROUND(G600*H600,P4)</f>
        <v>0</v>
      </c>
      <c r="L600" s="30">
        <v>0</v>
      </c>
      <c r="M600" s="24">
        <f>ROUND(G600*L600,P4)</f>
        <v>0</v>
      </c>
      <c r="N600" s="25" t="s">
        <v>6049</v>
      </c>
      <c r="O600" s="31">
        <f>M600*AA600</f>
        <v>0</v>
      </c>
      <c r="P600" s="1">
        <v>3</v>
      </c>
      <c r="AA600" s="1">
        <f>IF(P600=1,$O$3,IF(P600=2,$O$4,$O$5))</f>
        <v>0</v>
      </c>
    </row>
    <row r="601">
      <c r="A601" s="1" t="s">
        <v>510</v>
      </c>
      <c r="E601" s="27" t="s">
        <v>506</v>
      </c>
    </row>
    <row r="602" ht="25.5">
      <c r="A602" s="1" t="s">
        <v>511</v>
      </c>
      <c r="E602" s="32" t="s">
        <v>8957</v>
      </c>
    </row>
    <row r="603" ht="25.5">
      <c r="A603" s="1" t="s">
        <v>513</v>
      </c>
      <c r="E603" s="27" t="s">
        <v>6051</v>
      </c>
    </row>
    <row r="604">
      <c r="A604" s="1" t="s">
        <v>504</v>
      </c>
      <c r="B604" s="1">
        <v>147</v>
      </c>
      <c r="C604" s="26" t="s">
        <v>10893</v>
      </c>
      <c r="D604" t="s">
        <v>506</v>
      </c>
      <c r="E604" s="27" t="s">
        <v>10894</v>
      </c>
      <c r="F604" s="28" t="s">
        <v>7283</v>
      </c>
      <c r="G604" s="29">
        <v>1</v>
      </c>
      <c r="H604" s="28">
        <v>0.0018</v>
      </c>
      <c r="I604" s="30">
        <f>ROUND(G604*H604,P4)</f>
        <v>0</v>
      </c>
      <c r="L604" s="30">
        <v>0</v>
      </c>
      <c r="M604" s="24">
        <f>ROUND(G604*L604,P4)</f>
        <v>0</v>
      </c>
      <c r="N604" s="25" t="s">
        <v>6049</v>
      </c>
      <c r="O604" s="31">
        <f>M604*AA604</f>
        <v>0</v>
      </c>
      <c r="P604" s="1">
        <v>3</v>
      </c>
      <c r="AA604" s="1">
        <f>IF(P604=1,$O$3,IF(P604=2,$O$4,$O$5))</f>
        <v>0</v>
      </c>
    </row>
    <row r="605">
      <c r="A605" s="1" t="s">
        <v>510</v>
      </c>
      <c r="E605" s="27" t="s">
        <v>506</v>
      </c>
    </row>
    <row r="606" ht="25.5">
      <c r="A606" s="1" t="s">
        <v>511</v>
      </c>
      <c r="E606" s="32" t="s">
        <v>10889</v>
      </c>
    </row>
    <row r="607" ht="25.5">
      <c r="A607" s="1" t="s">
        <v>513</v>
      </c>
      <c r="E607" s="27" t="s">
        <v>6051</v>
      </c>
    </row>
    <row r="608">
      <c r="A608" s="1" t="s">
        <v>504</v>
      </c>
      <c r="B608" s="1">
        <v>148</v>
      </c>
      <c r="C608" s="26" t="s">
        <v>8991</v>
      </c>
      <c r="D608" t="s">
        <v>506</v>
      </c>
      <c r="E608" s="27" t="s">
        <v>8992</v>
      </c>
      <c r="F608" s="28" t="s">
        <v>7283</v>
      </c>
      <c r="G608" s="29">
        <v>2</v>
      </c>
      <c r="H608" s="28">
        <v>0.002539</v>
      </c>
      <c r="I608" s="30">
        <f>ROUND(G608*H608,P4)</f>
        <v>0</v>
      </c>
      <c r="L608" s="30">
        <v>0</v>
      </c>
      <c r="M608" s="24">
        <f>ROUND(G608*L608,P4)</f>
        <v>0</v>
      </c>
      <c r="N608" s="25" t="s">
        <v>6049</v>
      </c>
      <c r="O608" s="31">
        <f>M608*AA608</f>
        <v>0</v>
      </c>
      <c r="P608" s="1">
        <v>3</v>
      </c>
      <c r="AA608" s="1">
        <f>IF(P608=1,$O$3,IF(P608=2,$O$4,$O$5))</f>
        <v>0</v>
      </c>
    </row>
    <row r="609">
      <c r="A609" s="1" t="s">
        <v>510</v>
      </c>
      <c r="E609" s="27" t="s">
        <v>506</v>
      </c>
    </row>
    <row r="610" ht="25.5">
      <c r="A610" s="1" t="s">
        <v>511</v>
      </c>
      <c r="E610" s="32" t="s">
        <v>10857</v>
      </c>
    </row>
    <row r="611" ht="25.5">
      <c r="A611" s="1" t="s">
        <v>513</v>
      </c>
      <c r="E611" s="27" t="s">
        <v>6051</v>
      </c>
    </row>
    <row r="612">
      <c r="A612" s="1" t="s">
        <v>504</v>
      </c>
      <c r="B612" s="1">
        <v>149</v>
      </c>
      <c r="C612" s="26" t="s">
        <v>10895</v>
      </c>
      <c r="D612" t="s">
        <v>506</v>
      </c>
      <c r="E612" s="27" t="s">
        <v>10896</v>
      </c>
      <c r="F612" s="28" t="s">
        <v>7283</v>
      </c>
      <c r="G612" s="29">
        <v>1</v>
      </c>
      <c r="H612" s="28">
        <v>0.0027390000000000001</v>
      </c>
      <c r="I612" s="30">
        <f>ROUND(G612*H612,P4)</f>
        <v>0</v>
      </c>
      <c r="L612" s="30">
        <v>0</v>
      </c>
      <c r="M612" s="24">
        <f>ROUND(G612*L612,P4)</f>
        <v>0</v>
      </c>
      <c r="N612" s="25" t="s">
        <v>6049</v>
      </c>
      <c r="O612" s="31">
        <f>M612*AA612</f>
        <v>0</v>
      </c>
      <c r="P612" s="1">
        <v>3</v>
      </c>
      <c r="AA612" s="1">
        <f>IF(P612=1,$O$3,IF(P612=2,$O$4,$O$5))</f>
        <v>0</v>
      </c>
    </row>
    <row r="613">
      <c r="A613" s="1" t="s">
        <v>510</v>
      </c>
      <c r="E613" s="27" t="s">
        <v>506</v>
      </c>
    </row>
    <row r="614" ht="25.5">
      <c r="A614" s="1" t="s">
        <v>511</v>
      </c>
      <c r="E614" s="32" t="s">
        <v>10882</v>
      </c>
    </row>
    <row r="615" ht="25.5">
      <c r="A615" s="1" t="s">
        <v>513</v>
      </c>
      <c r="E615" s="27" t="s">
        <v>6051</v>
      </c>
    </row>
    <row r="616">
      <c r="A616" s="1" t="s">
        <v>501</v>
      </c>
      <c r="C616" s="22" t="s">
        <v>8996</v>
      </c>
      <c r="E616" s="23" t="s">
        <v>8997</v>
      </c>
      <c r="L616" s="24">
        <f>SUMIFS(L617:L620,A617:A620,"P")</f>
        <v>0</v>
      </c>
      <c r="M616" s="24">
        <f>SUMIFS(M617:M620,A617:A620,"P")</f>
        <v>0</v>
      </c>
      <c r="N616" s="25"/>
    </row>
    <row r="617" ht="25.5">
      <c r="A617" s="1" t="s">
        <v>504</v>
      </c>
      <c r="B617" s="1">
        <v>150</v>
      </c>
      <c r="C617" s="26" t="s">
        <v>8998</v>
      </c>
      <c r="D617" t="s">
        <v>506</v>
      </c>
      <c r="E617" s="27" t="s">
        <v>8999</v>
      </c>
      <c r="F617" s="28" t="s">
        <v>7283</v>
      </c>
      <c r="G617" s="29">
        <v>1</v>
      </c>
      <c r="H617" s="28">
        <v>0.0091999999999999998</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5.5">
      <c r="A619" s="1" t="s">
        <v>511</v>
      </c>
      <c r="E619" s="32" t="s">
        <v>8963</v>
      </c>
    </row>
    <row r="620" ht="25.5">
      <c r="A620" s="1" t="s">
        <v>513</v>
      </c>
      <c r="E620" s="27" t="s">
        <v>6051</v>
      </c>
    </row>
    <row r="621">
      <c r="A621" s="1" t="s">
        <v>501</v>
      </c>
      <c r="C621" s="22" t="s">
        <v>9005</v>
      </c>
      <c r="E621" s="23" t="s">
        <v>9006</v>
      </c>
      <c r="L621" s="24">
        <f>SUMIFS(L622:L633,A622:A633,"P")</f>
        <v>0</v>
      </c>
      <c r="M621" s="24">
        <f>SUMIFS(M622:M633,A622:A633,"P")</f>
        <v>0</v>
      </c>
      <c r="N621" s="25"/>
    </row>
    <row r="622">
      <c r="A622" s="1" t="s">
        <v>504</v>
      </c>
      <c r="B622" s="1">
        <v>151</v>
      </c>
      <c r="C622" s="26" t="s">
        <v>9007</v>
      </c>
      <c r="D622" t="s">
        <v>506</v>
      </c>
      <c r="E622" s="27" t="s">
        <v>9008</v>
      </c>
      <c r="F622" s="28" t="s">
        <v>519</v>
      </c>
      <c r="G622" s="29">
        <v>11</v>
      </c>
      <c r="H622" s="28">
        <v>0</v>
      </c>
      <c r="I622" s="30">
        <f>ROUND(G622*H622,P4)</f>
        <v>0</v>
      </c>
      <c r="L622" s="30">
        <v>0</v>
      </c>
      <c r="M622" s="24">
        <f>ROUND(G622*L622,P4)</f>
        <v>0</v>
      </c>
      <c r="N622" s="25" t="s">
        <v>6049</v>
      </c>
      <c r="O622" s="31">
        <f>M622*AA622</f>
        <v>0</v>
      </c>
      <c r="P622" s="1">
        <v>3</v>
      </c>
      <c r="AA622" s="1">
        <f>IF(P622=1,$O$3,IF(P622=2,$O$4,$O$5))</f>
        <v>0</v>
      </c>
    </row>
    <row r="623">
      <c r="A623" s="1" t="s">
        <v>510</v>
      </c>
      <c r="E623" s="27" t="s">
        <v>506</v>
      </c>
    </row>
    <row r="624" ht="25.5">
      <c r="A624" s="1" t="s">
        <v>511</v>
      </c>
      <c r="E624" s="32" t="s">
        <v>1369</v>
      </c>
    </row>
    <row r="625" ht="25.5">
      <c r="A625" s="1" t="s">
        <v>513</v>
      </c>
      <c r="E625" s="27" t="s">
        <v>6051</v>
      </c>
    </row>
    <row r="626">
      <c r="A626" s="1" t="s">
        <v>504</v>
      </c>
      <c r="B626" s="1">
        <v>152</v>
      </c>
      <c r="C626" s="26" t="s">
        <v>9009</v>
      </c>
      <c r="D626" t="s">
        <v>506</v>
      </c>
      <c r="E626" s="27" t="s">
        <v>9010</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5.5">
      <c r="A628" s="1" t="s">
        <v>511</v>
      </c>
      <c r="E628" s="32" t="s">
        <v>846</v>
      </c>
    </row>
    <row r="629">
      <c r="A629" s="1" t="s">
        <v>513</v>
      </c>
      <c r="E629" s="27" t="s">
        <v>506</v>
      </c>
    </row>
    <row r="630">
      <c r="A630" s="1" t="s">
        <v>504</v>
      </c>
      <c r="B630" s="1">
        <v>153</v>
      </c>
      <c r="C630" s="26" t="s">
        <v>9013</v>
      </c>
      <c r="D630" t="s">
        <v>506</v>
      </c>
      <c r="E630" s="27" t="s">
        <v>9014</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5.5">
      <c r="A632" s="1" t="s">
        <v>511</v>
      </c>
      <c r="E632" s="32" t="s">
        <v>671</v>
      </c>
    </row>
    <row r="633">
      <c r="A633" s="1" t="s">
        <v>513</v>
      </c>
      <c r="E633" s="27" t="s">
        <v>506</v>
      </c>
    </row>
    <row r="634">
      <c r="A634" s="1" t="s">
        <v>501</v>
      </c>
      <c r="C634" s="22" t="s">
        <v>2583</v>
      </c>
      <c r="E634" s="23" t="s">
        <v>7216</v>
      </c>
      <c r="L634" s="24">
        <f>SUMIFS(L635:L1098,A635:A1098,"P")</f>
        <v>0</v>
      </c>
      <c r="M634" s="24">
        <f>SUMIFS(M635:M1098,A635:A1098,"P")</f>
        <v>0</v>
      </c>
      <c r="N634" s="25"/>
    </row>
    <row r="635" ht="25.5">
      <c r="A635" s="1" t="s">
        <v>504</v>
      </c>
      <c r="B635" s="1">
        <v>154</v>
      </c>
      <c r="C635" s="26" t="s">
        <v>9015</v>
      </c>
      <c r="D635" t="s">
        <v>506</v>
      </c>
      <c r="E635" s="27" t="s">
        <v>9016</v>
      </c>
      <c r="F635" s="28" t="s">
        <v>564</v>
      </c>
      <c r="G635" s="29">
        <v>25</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5.5">
      <c r="A637" s="1" t="s">
        <v>511</v>
      </c>
      <c r="E637" s="32" t="s">
        <v>2326</v>
      </c>
    </row>
    <row r="638" ht="25.5">
      <c r="A638" s="1" t="s">
        <v>513</v>
      </c>
      <c r="E638" s="27" t="s">
        <v>6051</v>
      </c>
    </row>
    <row r="639">
      <c r="A639" s="1" t="s">
        <v>504</v>
      </c>
      <c r="B639" s="1">
        <v>155</v>
      </c>
      <c r="C639" s="26" t="s">
        <v>9018</v>
      </c>
      <c r="D639" t="s">
        <v>506</v>
      </c>
      <c r="E639" s="27" t="s">
        <v>9019</v>
      </c>
      <c r="F639" s="28" t="s">
        <v>564</v>
      </c>
      <c r="G639" s="29">
        <v>26.25</v>
      </c>
      <c r="H639" s="28">
        <v>0.00016000000000000001</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5.5">
      <c r="A641" s="1" t="s">
        <v>511</v>
      </c>
      <c r="E641" s="32" t="s">
        <v>10897</v>
      </c>
    </row>
    <row r="642" ht="25.5">
      <c r="A642" s="1" t="s">
        <v>513</v>
      </c>
      <c r="E642" s="27" t="s">
        <v>6051</v>
      </c>
    </row>
    <row r="643">
      <c r="A643" s="1" t="s">
        <v>504</v>
      </c>
      <c r="B643" s="1">
        <v>156</v>
      </c>
      <c r="C643" s="26" t="s">
        <v>9021</v>
      </c>
      <c r="D643" t="s">
        <v>506</v>
      </c>
      <c r="E643" s="27" t="s">
        <v>9022</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5.5">
      <c r="A645" s="1" t="s">
        <v>511</v>
      </c>
      <c r="E645" s="32" t="s">
        <v>2326</v>
      </c>
    </row>
    <row r="646">
      <c r="A646" s="1" t="s">
        <v>513</v>
      </c>
      <c r="E646" s="27" t="s">
        <v>506</v>
      </c>
    </row>
    <row r="647" ht="25.5">
      <c r="A647" s="1" t="s">
        <v>504</v>
      </c>
      <c r="B647" s="1">
        <v>157</v>
      </c>
      <c r="C647" s="26" t="s">
        <v>9030</v>
      </c>
      <c r="D647" t="s">
        <v>506</v>
      </c>
      <c r="E647" s="27" t="s">
        <v>9031</v>
      </c>
      <c r="F647" s="28" t="s">
        <v>564</v>
      </c>
      <c r="G647" s="29">
        <v>45</v>
      </c>
      <c r="H647" s="28">
        <v>0</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5.5">
      <c r="A649" s="1" t="s">
        <v>511</v>
      </c>
      <c r="E649" s="32" t="s">
        <v>3331</v>
      </c>
    </row>
    <row r="650" ht="25.5">
      <c r="A650" s="1" t="s">
        <v>513</v>
      </c>
      <c r="E650" s="27" t="s">
        <v>6051</v>
      </c>
    </row>
    <row r="651">
      <c r="A651" s="1" t="s">
        <v>504</v>
      </c>
      <c r="B651" s="1">
        <v>158</v>
      </c>
      <c r="C651" s="26" t="s">
        <v>9032</v>
      </c>
      <c r="D651" t="s">
        <v>506</v>
      </c>
      <c r="E651" s="27" t="s">
        <v>9033</v>
      </c>
      <c r="F651" s="28" t="s">
        <v>564</v>
      </c>
      <c r="G651" s="29">
        <v>47.25</v>
      </c>
      <c r="H651" s="28">
        <v>1.0000000000000001E-05</v>
      </c>
      <c r="I651" s="30">
        <f>ROUND(G651*H651,P4)</f>
        <v>0</v>
      </c>
      <c r="L651" s="30">
        <v>0</v>
      </c>
      <c r="M651" s="24">
        <f>ROUND(G651*L651,P4)</f>
        <v>0</v>
      </c>
      <c r="N651" s="25" t="s">
        <v>6049</v>
      </c>
      <c r="O651" s="31">
        <f>M651*AA651</f>
        <v>0</v>
      </c>
      <c r="P651" s="1">
        <v>3</v>
      </c>
      <c r="AA651" s="1">
        <f>IF(P651=1,$O$3,IF(P651=2,$O$4,$O$5))</f>
        <v>0</v>
      </c>
    </row>
    <row r="652">
      <c r="A652" s="1" t="s">
        <v>510</v>
      </c>
      <c r="E652" s="27" t="s">
        <v>506</v>
      </c>
    </row>
    <row r="653" ht="25.5">
      <c r="A653" s="1" t="s">
        <v>511</v>
      </c>
      <c r="E653" s="32" t="s">
        <v>9034</v>
      </c>
    </row>
    <row r="654" ht="25.5">
      <c r="A654" s="1" t="s">
        <v>513</v>
      </c>
      <c r="E654" s="27" t="s">
        <v>6051</v>
      </c>
    </row>
    <row r="655" ht="25.5">
      <c r="A655" s="1" t="s">
        <v>504</v>
      </c>
      <c r="B655" s="1">
        <v>159</v>
      </c>
      <c r="C655" s="26" t="s">
        <v>9035</v>
      </c>
      <c r="D655" t="s">
        <v>506</v>
      </c>
      <c r="E655" s="27" t="s">
        <v>9036</v>
      </c>
      <c r="F655" s="28" t="s">
        <v>564</v>
      </c>
      <c r="G655" s="29">
        <v>4.5</v>
      </c>
      <c r="H655" s="28">
        <v>0</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5.5">
      <c r="A657" s="1" t="s">
        <v>511</v>
      </c>
      <c r="E657" s="32" t="s">
        <v>9037</v>
      </c>
    </row>
    <row r="658" ht="25.5">
      <c r="A658" s="1" t="s">
        <v>513</v>
      </c>
      <c r="E658" s="27" t="s">
        <v>6051</v>
      </c>
    </row>
    <row r="659">
      <c r="A659" s="1" t="s">
        <v>504</v>
      </c>
      <c r="B659" s="1">
        <v>160</v>
      </c>
      <c r="C659" s="26" t="s">
        <v>9038</v>
      </c>
      <c r="D659" t="s">
        <v>506</v>
      </c>
      <c r="E659" s="27" t="s">
        <v>9039</v>
      </c>
      <c r="F659" s="28" t="s">
        <v>9040</v>
      </c>
      <c r="G659" s="29">
        <v>3.5640000000000001</v>
      </c>
      <c r="H659" s="28">
        <v>0.00107</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5.5">
      <c r="A661" s="1" t="s">
        <v>511</v>
      </c>
      <c r="E661" s="32" t="s">
        <v>9041</v>
      </c>
    </row>
    <row r="662" ht="25.5">
      <c r="A662" s="1" t="s">
        <v>513</v>
      </c>
      <c r="E662" s="27" t="s">
        <v>6051</v>
      </c>
    </row>
    <row r="663" ht="25.5">
      <c r="A663" s="1" t="s">
        <v>504</v>
      </c>
      <c r="B663" s="1">
        <v>161</v>
      </c>
      <c r="C663" s="26" t="s">
        <v>9042</v>
      </c>
      <c r="D663" t="s">
        <v>506</v>
      </c>
      <c r="E663" s="27" t="s">
        <v>9043</v>
      </c>
      <c r="F663" s="28" t="s">
        <v>519</v>
      </c>
      <c r="G663" s="29">
        <v>43</v>
      </c>
      <c r="H663" s="28">
        <v>0</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5.5">
      <c r="A665" s="1" t="s">
        <v>511</v>
      </c>
      <c r="E665" s="32" t="s">
        <v>10898</v>
      </c>
    </row>
    <row r="666" ht="25.5">
      <c r="A666" s="1" t="s">
        <v>513</v>
      </c>
      <c r="E666" s="27" t="s">
        <v>6051</v>
      </c>
    </row>
    <row r="667">
      <c r="A667" s="1" t="s">
        <v>504</v>
      </c>
      <c r="B667" s="1">
        <v>162</v>
      </c>
      <c r="C667" s="26" t="s">
        <v>9045</v>
      </c>
      <c r="D667" t="s">
        <v>506</v>
      </c>
      <c r="E667" s="27" t="s">
        <v>9046</v>
      </c>
      <c r="F667" s="28" t="s">
        <v>519</v>
      </c>
      <c r="G667" s="29">
        <v>43</v>
      </c>
      <c r="H667" s="28">
        <v>5.0000000000000002E-05</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5.5">
      <c r="A669" s="1" t="s">
        <v>511</v>
      </c>
      <c r="E669" s="32" t="s">
        <v>10899</v>
      </c>
    </row>
    <row r="670" ht="25.5">
      <c r="A670" s="1" t="s">
        <v>513</v>
      </c>
      <c r="E670" s="27" t="s">
        <v>6051</v>
      </c>
    </row>
    <row r="671" ht="38.25">
      <c r="A671" s="1" t="s">
        <v>504</v>
      </c>
      <c r="B671" s="1">
        <v>163</v>
      </c>
      <c r="C671" s="26" t="s">
        <v>9047</v>
      </c>
      <c r="D671" t="s">
        <v>506</v>
      </c>
      <c r="E671" s="27" t="s">
        <v>9048</v>
      </c>
      <c r="F671" s="28" t="s">
        <v>519</v>
      </c>
      <c r="G671" s="29">
        <v>20</v>
      </c>
      <c r="H671" s="28">
        <v>0</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5.5">
      <c r="A673" s="1" t="s">
        <v>511</v>
      </c>
      <c r="E673" s="32" t="s">
        <v>928</v>
      </c>
    </row>
    <row r="674" ht="25.5">
      <c r="A674" s="1" t="s">
        <v>513</v>
      </c>
      <c r="E674" s="27" t="s">
        <v>6051</v>
      </c>
    </row>
    <row r="675">
      <c r="A675" s="1" t="s">
        <v>504</v>
      </c>
      <c r="B675" s="1">
        <v>164</v>
      </c>
      <c r="C675" s="26" t="s">
        <v>9049</v>
      </c>
      <c r="D675" t="s">
        <v>506</v>
      </c>
      <c r="E675" s="27" t="s">
        <v>9050</v>
      </c>
      <c r="F675" s="28" t="s">
        <v>519</v>
      </c>
      <c r="G675" s="29">
        <v>20</v>
      </c>
      <c r="H675" s="28">
        <v>9.0000000000000006E-05</v>
      </c>
      <c r="I675" s="30">
        <f>ROUND(G675*H675,P4)</f>
        <v>0</v>
      </c>
      <c r="L675" s="30">
        <v>0</v>
      </c>
      <c r="M675" s="24">
        <f>ROUND(G675*L675,P4)</f>
        <v>0</v>
      </c>
      <c r="N675" s="25" t="s">
        <v>6049</v>
      </c>
      <c r="O675" s="31">
        <f>M675*AA675</f>
        <v>0</v>
      </c>
      <c r="P675" s="1">
        <v>3</v>
      </c>
      <c r="AA675" s="1">
        <f>IF(P675=1,$O$3,IF(P675=2,$O$4,$O$5))</f>
        <v>0</v>
      </c>
    </row>
    <row r="676">
      <c r="A676" s="1" t="s">
        <v>510</v>
      </c>
      <c r="E676" s="27" t="s">
        <v>506</v>
      </c>
    </row>
    <row r="677" ht="25.5">
      <c r="A677" s="1" t="s">
        <v>511</v>
      </c>
      <c r="E677" s="32" t="s">
        <v>928</v>
      </c>
    </row>
    <row r="678" ht="25.5">
      <c r="A678" s="1" t="s">
        <v>513</v>
      </c>
      <c r="E678" s="27" t="s">
        <v>6051</v>
      </c>
    </row>
    <row r="679" ht="25.5">
      <c r="A679" s="1" t="s">
        <v>504</v>
      </c>
      <c r="B679" s="1">
        <v>165</v>
      </c>
      <c r="C679" s="26" t="s">
        <v>9051</v>
      </c>
      <c r="D679" t="s">
        <v>506</v>
      </c>
      <c r="E679" s="27" t="s">
        <v>9052</v>
      </c>
      <c r="F679" s="28" t="s">
        <v>564</v>
      </c>
      <c r="G679" s="29">
        <v>80</v>
      </c>
      <c r="H679" s="28">
        <v>0</v>
      </c>
      <c r="I679" s="30">
        <f>ROUND(G679*H679,P4)</f>
        <v>0</v>
      </c>
      <c r="L679" s="30">
        <v>0</v>
      </c>
      <c r="M679" s="24">
        <f>ROUND(G679*L679,P4)</f>
        <v>0</v>
      </c>
      <c r="N679" s="25" t="s">
        <v>6049</v>
      </c>
      <c r="O679" s="31">
        <f>M679*AA679</f>
        <v>0</v>
      </c>
      <c r="P679" s="1">
        <v>3</v>
      </c>
      <c r="AA679" s="1">
        <f>IF(P679=1,$O$3,IF(P679=2,$O$4,$O$5))</f>
        <v>0</v>
      </c>
    </row>
    <row r="680">
      <c r="A680" s="1" t="s">
        <v>510</v>
      </c>
      <c r="E680" s="27" t="s">
        <v>506</v>
      </c>
    </row>
    <row r="681" ht="25.5">
      <c r="A681" s="1" t="s">
        <v>511</v>
      </c>
      <c r="E681" s="32" t="s">
        <v>9053</v>
      </c>
    </row>
    <row r="682" ht="25.5">
      <c r="A682" s="1" t="s">
        <v>513</v>
      </c>
      <c r="E682" s="27" t="s">
        <v>6051</v>
      </c>
    </row>
    <row r="683">
      <c r="A683" s="1" t="s">
        <v>504</v>
      </c>
      <c r="B683" s="1">
        <v>166</v>
      </c>
      <c r="C683" s="26" t="s">
        <v>9054</v>
      </c>
      <c r="D683" t="s">
        <v>506</v>
      </c>
      <c r="E683" s="27" t="s">
        <v>9055</v>
      </c>
      <c r="F683" s="28" t="s">
        <v>564</v>
      </c>
      <c r="G683" s="29">
        <v>92</v>
      </c>
      <c r="H683" s="28">
        <v>6.9999999999999994E-05</v>
      </c>
      <c r="I683" s="30">
        <f>ROUND(G683*H683,P4)</f>
        <v>0</v>
      </c>
      <c r="L683" s="30">
        <v>0</v>
      </c>
      <c r="M683" s="24">
        <f>ROUND(G683*L683,P4)</f>
        <v>0</v>
      </c>
      <c r="N683" s="25" t="s">
        <v>6049</v>
      </c>
      <c r="O683" s="31">
        <f>M683*AA683</f>
        <v>0</v>
      </c>
      <c r="P683" s="1">
        <v>3</v>
      </c>
      <c r="AA683" s="1">
        <f>IF(P683=1,$O$3,IF(P683=2,$O$4,$O$5))</f>
        <v>0</v>
      </c>
    </row>
    <row r="684">
      <c r="A684" s="1" t="s">
        <v>510</v>
      </c>
      <c r="E684" s="27" t="s">
        <v>506</v>
      </c>
    </row>
    <row r="685" ht="25.5">
      <c r="A685" s="1" t="s">
        <v>511</v>
      </c>
      <c r="E685" s="32" t="s">
        <v>9056</v>
      </c>
    </row>
    <row r="686" ht="25.5">
      <c r="A686" s="1" t="s">
        <v>513</v>
      </c>
      <c r="E686" s="27" t="s">
        <v>6051</v>
      </c>
    </row>
    <row r="687" ht="25.5">
      <c r="A687" s="1" t="s">
        <v>504</v>
      </c>
      <c r="B687" s="1">
        <v>167</v>
      </c>
      <c r="C687" s="26" t="s">
        <v>9057</v>
      </c>
      <c r="D687" t="s">
        <v>506</v>
      </c>
      <c r="E687" s="27" t="s">
        <v>9058</v>
      </c>
      <c r="F687" s="28" t="s">
        <v>564</v>
      </c>
      <c r="G687" s="29">
        <v>110</v>
      </c>
      <c r="H687" s="28">
        <v>0</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10900</v>
      </c>
    </row>
    <row r="690" ht="25.5">
      <c r="A690" s="1" t="s">
        <v>513</v>
      </c>
      <c r="E690" s="27" t="s">
        <v>6051</v>
      </c>
    </row>
    <row r="691">
      <c r="A691" s="1" t="s">
        <v>504</v>
      </c>
      <c r="B691" s="1">
        <v>168</v>
      </c>
      <c r="C691" s="26" t="s">
        <v>9060</v>
      </c>
      <c r="D691" t="s">
        <v>506</v>
      </c>
      <c r="E691" s="27" t="s">
        <v>9061</v>
      </c>
      <c r="F691" s="28" t="s">
        <v>564</v>
      </c>
      <c r="G691" s="29">
        <v>126.5</v>
      </c>
      <c r="H691" s="28">
        <v>0.0001</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10901</v>
      </c>
    </row>
    <row r="694" ht="25.5">
      <c r="A694" s="1" t="s">
        <v>513</v>
      </c>
      <c r="E694" s="27" t="s">
        <v>6051</v>
      </c>
    </row>
    <row r="695" ht="25.5">
      <c r="A695" s="1" t="s">
        <v>504</v>
      </c>
      <c r="B695" s="1">
        <v>169</v>
      </c>
      <c r="C695" s="26" t="s">
        <v>9063</v>
      </c>
      <c r="D695" t="s">
        <v>506</v>
      </c>
      <c r="E695" s="27" t="s">
        <v>9064</v>
      </c>
      <c r="F695" s="28" t="s">
        <v>564</v>
      </c>
      <c r="G695" s="29">
        <v>380</v>
      </c>
      <c r="H695" s="28">
        <v>0</v>
      </c>
      <c r="I695" s="30">
        <f>ROUND(G695*H695,P4)</f>
        <v>0</v>
      </c>
      <c r="L695" s="30">
        <v>0</v>
      </c>
      <c r="M695" s="24">
        <f>ROUND(G695*L695,P4)</f>
        <v>0</v>
      </c>
      <c r="N695" s="25" t="s">
        <v>6049</v>
      </c>
      <c r="O695" s="31">
        <f>M695*AA695</f>
        <v>0</v>
      </c>
      <c r="P695" s="1">
        <v>3</v>
      </c>
      <c r="AA695" s="1">
        <f>IF(P695=1,$O$3,IF(P695=2,$O$4,$O$5))</f>
        <v>0</v>
      </c>
    </row>
    <row r="696">
      <c r="A696" s="1" t="s">
        <v>510</v>
      </c>
      <c r="E696" s="27" t="s">
        <v>506</v>
      </c>
    </row>
    <row r="697" ht="38.25">
      <c r="A697" s="1" t="s">
        <v>511</v>
      </c>
      <c r="E697" s="32" t="s">
        <v>10902</v>
      </c>
    </row>
    <row r="698" ht="25.5">
      <c r="A698" s="1" t="s">
        <v>513</v>
      </c>
      <c r="E698" s="27" t="s">
        <v>6051</v>
      </c>
    </row>
    <row r="699">
      <c r="A699" s="1" t="s">
        <v>504</v>
      </c>
      <c r="B699" s="1">
        <v>170</v>
      </c>
      <c r="C699" s="26" t="s">
        <v>9066</v>
      </c>
      <c r="D699" t="s">
        <v>506</v>
      </c>
      <c r="E699" s="27" t="s">
        <v>9067</v>
      </c>
      <c r="F699" s="28" t="s">
        <v>564</v>
      </c>
      <c r="G699" s="29">
        <v>437</v>
      </c>
      <c r="H699" s="28">
        <v>0.00012</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10903</v>
      </c>
    </row>
    <row r="702" ht="25.5">
      <c r="A702" s="1" t="s">
        <v>513</v>
      </c>
      <c r="E702" s="27" t="s">
        <v>6051</v>
      </c>
    </row>
    <row r="703" ht="25.5">
      <c r="A703" s="1" t="s">
        <v>504</v>
      </c>
      <c r="B703" s="1">
        <v>171</v>
      </c>
      <c r="C703" s="26" t="s">
        <v>9069</v>
      </c>
      <c r="D703" t="s">
        <v>506</v>
      </c>
      <c r="E703" s="27" t="s">
        <v>9070</v>
      </c>
      <c r="F703" s="28" t="s">
        <v>564</v>
      </c>
      <c r="G703" s="29">
        <v>740</v>
      </c>
      <c r="H703" s="28">
        <v>0</v>
      </c>
      <c r="I703" s="30">
        <f>ROUND(G703*H703,P4)</f>
        <v>0</v>
      </c>
      <c r="L703" s="30">
        <v>0</v>
      </c>
      <c r="M703" s="24">
        <f>ROUND(G703*L703,P4)</f>
        <v>0</v>
      </c>
      <c r="N703" s="25" t="s">
        <v>6049</v>
      </c>
      <c r="O703" s="31">
        <f>M703*AA703</f>
        <v>0</v>
      </c>
      <c r="P703" s="1">
        <v>3</v>
      </c>
      <c r="AA703" s="1">
        <f>IF(P703=1,$O$3,IF(P703=2,$O$4,$O$5))</f>
        <v>0</v>
      </c>
    </row>
    <row r="704">
      <c r="A704" s="1" t="s">
        <v>510</v>
      </c>
      <c r="E704" s="27" t="s">
        <v>506</v>
      </c>
    </row>
    <row r="705" ht="25.5">
      <c r="A705" s="1" t="s">
        <v>511</v>
      </c>
      <c r="E705" s="32" t="s">
        <v>9071</v>
      </c>
    </row>
    <row r="706" ht="25.5">
      <c r="A706" s="1" t="s">
        <v>513</v>
      </c>
      <c r="E706" s="27" t="s">
        <v>6051</v>
      </c>
    </row>
    <row r="707">
      <c r="A707" s="1" t="s">
        <v>504</v>
      </c>
      <c r="B707" s="1">
        <v>172</v>
      </c>
      <c r="C707" s="26" t="s">
        <v>9072</v>
      </c>
      <c r="D707" t="s">
        <v>506</v>
      </c>
      <c r="E707" s="27" t="s">
        <v>9073</v>
      </c>
      <c r="F707" s="28" t="s">
        <v>564</v>
      </c>
      <c r="G707" s="29">
        <v>851</v>
      </c>
      <c r="H707" s="28">
        <v>0.00017000000000000001</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9074</v>
      </c>
    </row>
    <row r="710" ht="25.5">
      <c r="A710" s="1" t="s">
        <v>513</v>
      </c>
      <c r="E710" s="27" t="s">
        <v>6051</v>
      </c>
    </row>
    <row r="711" ht="25.5">
      <c r="A711" s="1" t="s">
        <v>504</v>
      </c>
      <c r="B711" s="1">
        <v>173</v>
      </c>
      <c r="C711" s="26" t="s">
        <v>9075</v>
      </c>
      <c r="D711" t="s">
        <v>506</v>
      </c>
      <c r="E711" s="27" t="s">
        <v>9076</v>
      </c>
      <c r="F711" s="28" t="s">
        <v>564</v>
      </c>
      <c r="G711" s="29">
        <v>160</v>
      </c>
      <c r="H711" s="28">
        <v>0</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10904</v>
      </c>
    </row>
    <row r="714" ht="25.5">
      <c r="A714" s="1" t="s">
        <v>513</v>
      </c>
      <c r="E714" s="27" t="s">
        <v>6051</v>
      </c>
    </row>
    <row r="715">
      <c r="A715" s="1" t="s">
        <v>504</v>
      </c>
      <c r="B715" s="1">
        <v>174</v>
      </c>
      <c r="C715" s="26" t="s">
        <v>9078</v>
      </c>
      <c r="D715" t="s">
        <v>506</v>
      </c>
      <c r="E715" s="27" t="s">
        <v>9079</v>
      </c>
      <c r="F715" s="28" t="s">
        <v>564</v>
      </c>
      <c r="G715" s="29">
        <v>184</v>
      </c>
      <c r="H715" s="28">
        <v>0.00013999999999999999</v>
      </c>
      <c r="I715" s="30">
        <f>ROUND(G715*H715,P4)</f>
        <v>0</v>
      </c>
      <c r="L715" s="30">
        <v>0</v>
      </c>
      <c r="M715" s="24">
        <f>ROUND(G715*L715,P4)</f>
        <v>0</v>
      </c>
      <c r="N715" s="25" t="s">
        <v>6049</v>
      </c>
      <c r="O715" s="31">
        <f>M715*AA715</f>
        <v>0</v>
      </c>
      <c r="P715" s="1">
        <v>3</v>
      </c>
      <c r="AA715" s="1">
        <f>IF(P715=1,$O$3,IF(P715=2,$O$4,$O$5))</f>
        <v>0</v>
      </c>
    </row>
    <row r="716">
      <c r="A716" s="1" t="s">
        <v>510</v>
      </c>
      <c r="E716" s="27" t="s">
        <v>506</v>
      </c>
    </row>
    <row r="717" ht="25.5">
      <c r="A717" s="1" t="s">
        <v>511</v>
      </c>
      <c r="E717" s="32" t="s">
        <v>10905</v>
      </c>
    </row>
    <row r="718" ht="25.5">
      <c r="A718" s="1" t="s">
        <v>513</v>
      </c>
      <c r="E718" s="27" t="s">
        <v>6051</v>
      </c>
    </row>
    <row r="719" ht="25.5">
      <c r="A719" s="1" t="s">
        <v>504</v>
      </c>
      <c r="B719" s="1">
        <v>175</v>
      </c>
      <c r="C719" s="26" t="s">
        <v>9081</v>
      </c>
      <c r="D719" t="s">
        <v>506</v>
      </c>
      <c r="E719" s="27" t="s">
        <v>9082</v>
      </c>
      <c r="F719" s="28" t="s">
        <v>564</v>
      </c>
      <c r="G719" s="29">
        <v>75</v>
      </c>
      <c r="H719" s="28">
        <v>0</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1300</v>
      </c>
    </row>
    <row r="722" ht="25.5">
      <c r="A722" s="1" t="s">
        <v>513</v>
      </c>
      <c r="E722" s="27" t="s">
        <v>6051</v>
      </c>
    </row>
    <row r="723">
      <c r="A723" s="1" t="s">
        <v>504</v>
      </c>
      <c r="B723" s="1">
        <v>176</v>
      </c>
      <c r="C723" s="26" t="s">
        <v>9083</v>
      </c>
      <c r="D723" t="s">
        <v>506</v>
      </c>
      <c r="E723" s="27" t="s">
        <v>9084</v>
      </c>
      <c r="F723" s="28" t="s">
        <v>564</v>
      </c>
      <c r="G723" s="29">
        <v>86.25</v>
      </c>
      <c r="H723" s="28">
        <v>0.00064000000000000005</v>
      </c>
      <c r="I723" s="30">
        <f>ROUND(G723*H723,P4)</f>
        <v>0</v>
      </c>
      <c r="L723" s="30">
        <v>0</v>
      </c>
      <c r="M723" s="24">
        <f>ROUND(G723*L723,P4)</f>
        <v>0</v>
      </c>
      <c r="N723" s="25" t="s">
        <v>6049</v>
      </c>
      <c r="O723" s="31">
        <f>M723*AA723</f>
        <v>0</v>
      </c>
      <c r="P723" s="1">
        <v>3</v>
      </c>
      <c r="AA723" s="1">
        <f>IF(P723=1,$O$3,IF(P723=2,$O$4,$O$5))</f>
        <v>0</v>
      </c>
    </row>
    <row r="724">
      <c r="A724" s="1" t="s">
        <v>510</v>
      </c>
      <c r="E724" s="27" t="s">
        <v>506</v>
      </c>
    </row>
    <row r="725" ht="25.5">
      <c r="A725" s="1" t="s">
        <v>511</v>
      </c>
      <c r="E725" s="32" t="s">
        <v>10906</v>
      </c>
    </row>
    <row r="726" ht="25.5">
      <c r="A726" s="1" t="s">
        <v>513</v>
      </c>
      <c r="E726" s="27" t="s">
        <v>6051</v>
      </c>
    </row>
    <row r="727" ht="25.5">
      <c r="A727" s="1" t="s">
        <v>504</v>
      </c>
      <c r="B727" s="1">
        <v>177</v>
      </c>
      <c r="C727" s="26" t="s">
        <v>9086</v>
      </c>
      <c r="D727" t="s">
        <v>506</v>
      </c>
      <c r="E727" s="27" t="s">
        <v>9087</v>
      </c>
      <c r="F727" s="28" t="s">
        <v>564</v>
      </c>
      <c r="G727" s="29">
        <v>50</v>
      </c>
      <c r="H727" s="28">
        <v>0</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1442</v>
      </c>
    </row>
    <row r="730" ht="25.5">
      <c r="A730" s="1" t="s">
        <v>513</v>
      </c>
      <c r="E730" s="27" t="s">
        <v>6051</v>
      </c>
    </row>
    <row r="731">
      <c r="A731" s="1" t="s">
        <v>504</v>
      </c>
      <c r="B731" s="1">
        <v>178</v>
      </c>
      <c r="C731" s="26" t="s">
        <v>9088</v>
      </c>
      <c r="D731" t="s">
        <v>506</v>
      </c>
      <c r="E731" s="27" t="s">
        <v>9089</v>
      </c>
      <c r="F731" s="28" t="s">
        <v>564</v>
      </c>
      <c r="G731" s="29">
        <v>57.5</v>
      </c>
      <c r="H731" s="28">
        <v>0.00025000000000000001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9090</v>
      </c>
    </row>
    <row r="734" ht="25.5">
      <c r="A734" s="1" t="s">
        <v>513</v>
      </c>
      <c r="E734" s="27" t="s">
        <v>6051</v>
      </c>
    </row>
    <row r="735" ht="25.5">
      <c r="A735" s="1" t="s">
        <v>504</v>
      </c>
      <c r="B735" s="1">
        <v>179</v>
      </c>
      <c r="C735" s="26" t="s">
        <v>9091</v>
      </c>
      <c r="D735" t="s">
        <v>506</v>
      </c>
      <c r="E735" s="27" t="s">
        <v>9092</v>
      </c>
      <c r="F735" s="28" t="s">
        <v>519</v>
      </c>
      <c r="G735" s="29">
        <v>109</v>
      </c>
      <c r="H735" s="28">
        <v>0</v>
      </c>
      <c r="I735" s="30">
        <f>ROUND(G735*H735,P4)</f>
        <v>0</v>
      </c>
      <c r="L735" s="30">
        <v>0</v>
      </c>
      <c r="M735" s="24">
        <f>ROUND(G735*L735,P4)</f>
        <v>0</v>
      </c>
      <c r="N735" s="25" t="s">
        <v>6049</v>
      </c>
      <c r="O735" s="31">
        <f>M735*AA735</f>
        <v>0</v>
      </c>
      <c r="P735" s="1">
        <v>3</v>
      </c>
      <c r="AA735" s="1">
        <f>IF(P735=1,$O$3,IF(P735=2,$O$4,$O$5))</f>
        <v>0</v>
      </c>
    </row>
    <row r="736">
      <c r="A736" s="1" t="s">
        <v>510</v>
      </c>
      <c r="E736" s="27" t="s">
        <v>506</v>
      </c>
    </row>
    <row r="737" ht="63.75">
      <c r="A737" s="1" t="s">
        <v>511</v>
      </c>
      <c r="E737" s="32" t="s">
        <v>10907</v>
      </c>
    </row>
    <row r="738" ht="25.5">
      <c r="A738" s="1" t="s">
        <v>513</v>
      </c>
      <c r="E738" s="27" t="s">
        <v>6051</v>
      </c>
    </row>
    <row r="739" ht="25.5">
      <c r="A739" s="1" t="s">
        <v>504</v>
      </c>
      <c r="B739" s="1">
        <v>180</v>
      </c>
      <c r="C739" s="26" t="s">
        <v>9094</v>
      </c>
      <c r="D739" t="s">
        <v>506</v>
      </c>
      <c r="E739" s="27" t="s">
        <v>9095</v>
      </c>
      <c r="F739" s="28" t="s">
        <v>519</v>
      </c>
      <c r="G739" s="29">
        <v>16</v>
      </c>
      <c r="H739" s="28">
        <v>0</v>
      </c>
      <c r="I739" s="30">
        <f>ROUND(G739*H739,P4)</f>
        <v>0</v>
      </c>
      <c r="L739" s="30">
        <v>0</v>
      </c>
      <c r="M739" s="24">
        <f>ROUND(G739*L739,P4)</f>
        <v>0</v>
      </c>
      <c r="N739" s="25" t="s">
        <v>6049</v>
      </c>
      <c r="O739" s="31">
        <f>M739*AA739</f>
        <v>0</v>
      </c>
      <c r="P739" s="1">
        <v>3</v>
      </c>
      <c r="AA739" s="1">
        <f>IF(P739=1,$O$3,IF(P739=2,$O$4,$O$5))</f>
        <v>0</v>
      </c>
    </row>
    <row r="740">
      <c r="A740" s="1" t="s">
        <v>510</v>
      </c>
      <c r="E740" s="27" t="s">
        <v>506</v>
      </c>
    </row>
    <row r="741" ht="63.75">
      <c r="A741" s="1" t="s">
        <v>511</v>
      </c>
      <c r="E741" s="32" t="s">
        <v>9096</v>
      </c>
    </row>
    <row r="742" ht="25.5">
      <c r="A742" s="1" t="s">
        <v>513</v>
      </c>
      <c r="E742" s="27" t="s">
        <v>6051</v>
      </c>
    </row>
    <row r="743" ht="25.5">
      <c r="A743" s="1" t="s">
        <v>504</v>
      </c>
      <c r="B743" s="1">
        <v>181</v>
      </c>
      <c r="C743" s="26" t="s">
        <v>9097</v>
      </c>
      <c r="D743" t="s">
        <v>506</v>
      </c>
      <c r="E743" s="27" t="s">
        <v>9098</v>
      </c>
      <c r="F743" s="28" t="s">
        <v>519</v>
      </c>
      <c r="G743" s="29">
        <v>12</v>
      </c>
      <c r="H743" s="28">
        <v>0</v>
      </c>
      <c r="I743" s="30">
        <f>ROUND(G743*H743,P4)</f>
        <v>0</v>
      </c>
      <c r="L743" s="30">
        <v>0</v>
      </c>
      <c r="M743" s="24">
        <f>ROUND(G743*L743,P4)</f>
        <v>0</v>
      </c>
      <c r="N743" s="25" t="s">
        <v>6049</v>
      </c>
      <c r="O743" s="31">
        <f>M743*AA743</f>
        <v>0</v>
      </c>
      <c r="P743" s="1">
        <v>3</v>
      </c>
      <c r="AA743" s="1">
        <f>IF(P743=1,$O$3,IF(P743=2,$O$4,$O$5))</f>
        <v>0</v>
      </c>
    </row>
    <row r="744">
      <c r="A744" s="1" t="s">
        <v>510</v>
      </c>
      <c r="E744" s="27" t="s">
        <v>506</v>
      </c>
    </row>
    <row r="745" ht="63.75">
      <c r="A745" s="1" t="s">
        <v>511</v>
      </c>
      <c r="E745" s="32" t="s">
        <v>9099</v>
      </c>
    </row>
    <row r="746" ht="25.5">
      <c r="A746" s="1" t="s">
        <v>513</v>
      </c>
      <c r="E746" s="27" t="s">
        <v>6051</v>
      </c>
    </row>
    <row r="747" ht="25.5">
      <c r="A747" s="1" t="s">
        <v>504</v>
      </c>
      <c r="B747" s="1">
        <v>182</v>
      </c>
      <c r="C747" s="26" t="s">
        <v>9100</v>
      </c>
      <c r="D747" t="s">
        <v>506</v>
      </c>
      <c r="E747" s="27" t="s">
        <v>9101</v>
      </c>
      <c r="F747" s="28" t="s">
        <v>519</v>
      </c>
      <c r="G747" s="29">
        <v>15</v>
      </c>
      <c r="H747" s="28">
        <v>0</v>
      </c>
      <c r="I747" s="30">
        <f>ROUND(G747*H747,P4)</f>
        <v>0</v>
      </c>
      <c r="L747" s="30">
        <v>0</v>
      </c>
      <c r="M747" s="24">
        <f>ROUND(G747*L747,P4)</f>
        <v>0</v>
      </c>
      <c r="N747" s="25" t="s">
        <v>6049</v>
      </c>
      <c r="O747" s="31">
        <f>M747*AA747</f>
        <v>0</v>
      </c>
      <c r="P747" s="1">
        <v>3</v>
      </c>
      <c r="AA747" s="1">
        <f>IF(P747=1,$O$3,IF(P747=2,$O$4,$O$5))</f>
        <v>0</v>
      </c>
    </row>
    <row r="748">
      <c r="A748" s="1" t="s">
        <v>510</v>
      </c>
      <c r="E748" s="27" t="s">
        <v>506</v>
      </c>
    </row>
    <row r="749" ht="63.75">
      <c r="A749" s="1" t="s">
        <v>511</v>
      </c>
      <c r="E749" s="32" t="s">
        <v>10908</v>
      </c>
    </row>
    <row r="750" ht="25.5">
      <c r="A750" s="1" t="s">
        <v>513</v>
      </c>
      <c r="E750" s="27" t="s">
        <v>6051</v>
      </c>
    </row>
    <row r="751" ht="25.5">
      <c r="A751" s="1" t="s">
        <v>504</v>
      </c>
      <c r="B751" s="1">
        <v>183</v>
      </c>
      <c r="C751" s="26" t="s">
        <v>9103</v>
      </c>
      <c r="D751" t="s">
        <v>506</v>
      </c>
      <c r="E751" s="27" t="s">
        <v>9104</v>
      </c>
      <c r="F751" s="28" t="s">
        <v>519</v>
      </c>
      <c r="G751" s="29">
        <v>4</v>
      </c>
      <c r="H751" s="28">
        <v>0</v>
      </c>
      <c r="I751" s="30">
        <f>ROUND(G751*H751,P4)</f>
        <v>0</v>
      </c>
      <c r="L751" s="30">
        <v>0</v>
      </c>
      <c r="M751" s="24">
        <f>ROUND(G751*L751,P4)</f>
        <v>0</v>
      </c>
      <c r="N751" s="25" t="s">
        <v>6049</v>
      </c>
      <c r="O751" s="31">
        <f>M751*AA751</f>
        <v>0</v>
      </c>
      <c r="P751" s="1">
        <v>3</v>
      </c>
      <c r="AA751" s="1">
        <f>IF(P751=1,$O$3,IF(P751=2,$O$4,$O$5))</f>
        <v>0</v>
      </c>
    </row>
    <row r="752">
      <c r="A752" s="1" t="s">
        <v>510</v>
      </c>
      <c r="E752" s="27" t="s">
        <v>506</v>
      </c>
    </row>
    <row r="753" ht="25.5">
      <c r="A753" s="1" t="s">
        <v>511</v>
      </c>
      <c r="E753" s="32" t="s">
        <v>541</v>
      </c>
    </row>
    <row r="754" ht="25.5">
      <c r="A754" s="1" t="s">
        <v>513</v>
      </c>
      <c r="E754" s="27" t="s">
        <v>6051</v>
      </c>
    </row>
    <row r="755" ht="25.5">
      <c r="A755" s="1" t="s">
        <v>504</v>
      </c>
      <c r="B755" s="1">
        <v>184</v>
      </c>
      <c r="C755" s="26" t="s">
        <v>9105</v>
      </c>
      <c r="D755" t="s">
        <v>506</v>
      </c>
      <c r="E755" s="27" t="s">
        <v>9106</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5.5">
      <c r="A757" s="1" t="s">
        <v>511</v>
      </c>
      <c r="E757" s="32" t="s">
        <v>521</v>
      </c>
    </row>
    <row r="758">
      <c r="A758" s="1" t="s">
        <v>513</v>
      </c>
      <c r="E758" s="27" t="s">
        <v>506</v>
      </c>
    </row>
    <row r="759" ht="25.5">
      <c r="A759" s="1" t="s">
        <v>504</v>
      </c>
      <c r="B759" s="1">
        <v>185</v>
      </c>
      <c r="C759" s="26" t="s">
        <v>9107</v>
      </c>
      <c r="D759" t="s">
        <v>506</v>
      </c>
      <c r="E759" s="27" t="s">
        <v>9108</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5.5">
      <c r="A761" s="1" t="s">
        <v>511</v>
      </c>
      <c r="E761" s="32" t="s">
        <v>526</v>
      </c>
    </row>
    <row r="762">
      <c r="A762" s="1" t="s">
        <v>513</v>
      </c>
      <c r="E762" s="27" t="s">
        <v>506</v>
      </c>
    </row>
    <row r="763">
      <c r="A763" s="1" t="s">
        <v>504</v>
      </c>
      <c r="B763" s="1">
        <v>186</v>
      </c>
      <c r="C763" s="26" t="s">
        <v>9109</v>
      </c>
      <c r="D763" t="s">
        <v>506</v>
      </c>
      <c r="E763" s="27" t="s">
        <v>9110</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5.5">
      <c r="A765" s="1" t="s">
        <v>511</v>
      </c>
      <c r="E765" s="32" t="s">
        <v>521</v>
      </c>
    </row>
    <row r="766">
      <c r="A766" s="1" t="s">
        <v>513</v>
      </c>
      <c r="E766" s="27" t="s">
        <v>506</v>
      </c>
    </row>
    <row r="767" ht="25.5">
      <c r="A767" s="1" t="s">
        <v>504</v>
      </c>
      <c r="B767" s="1">
        <v>187</v>
      </c>
      <c r="C767" s="26" t="s">
        <v>9111</v>
      </c>
      <c r="D767" t="s">
        <v>506</v>
      </c>
      <c r="E767" s="27" t="s">
        <v>9112</v>
      </c>
      <c r="F767" s="28" t="s">
        <v>519</v>
      </c>
      <c r="G767" s="29">
        <v>10</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25.5">
      <c r="A769" s="1" t="s">
        <v>511</v>
      </c>
      <c r="E769" s="32" t="s">
        <v>666</v>
      </c>
    </row>
    <row r="770" ht="25.5">
      <c r="A770" s="1" t="s">
        <v>513</v>
      </c>
      <c r="E770" s="27" t="s">
        <v>6051</v>
      </c>
    </row>
    <row r="771">
      <c r="A771" s="1" t="s">
        <v>504</v>
      </c>
      <c r="B771" s="1">
        <v>188</v>
      </c>
      <c r="C771" s="26" t="s">
        <v>9113</v>
      </c>
      <c r="D771" t="s">
        <v>506</v>
      </c>
      <c r="E771" s="27" t="s">
        <v>9114</v>
      </c>
      <c r="F771" s="28" t="s">
        <v>519</v>
      </c>
      <c r="G771" s="29">
        <v>10</v>
      </c>
      <c r="H771" s="28">
        <v>4.0000000000000003E-05</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5.5">
      <c r="A773" s="1" t="s">
        <v>511</v>
      </c>
      <c r="E773" s="32" t="s">
        <v>666</v>
      </c>
    </row>
    <row r="774" ht="25.5">
      <c r="A774" s="1" t="s">
        <v>513</v>
      </c>
      <c r="E774" s="27" t="s">
        <v>6051</v>
      </c>
    </row>
    <row r="775">
      <c r="A775" s="1" t="s">
        <v>504</v>
      </c>
      <c r="B775" s="1">
        <v>189</v>
      </c>
      <c r="C775" s="26" t="s">
        <v>9115</v>
      </c>
      <c r="D775" t="s">
        <v>597</v>
      </c>
      <c r="E775" s="27" t="s">
        <v>9116</v>
      </c>
      <c r="F775" s="28" t="s">
        <v>519</v>
      </c>
      <c r="G775" s="29">
        <v>10</v>
      </c>
      <c r="H775" s="28">
        <v>3.0000000000000001E-05</v>
      </c>
      <c r="I775" s="30">
        <f>ROUND(G775*H775,P4)</f>
        <v>0</v>
      </c>
      <c r="L775" s="30">
        <v>0</v>
      </c>
      <c r="M775" s="24">
        <f>ROUND(G775*L775,P4)</f>
        <v>0</v>
      </c>
      <c r="N775" s="25" t="s">
        <v>6049</v>
      </c>
      <c r="O775" s="31">
        <f>M775*AA775</f>
        <v>0</v>
      </c>
      <c r="P775" s="1">
        <v>3</v>
      </c>
      <c r="AA775" s="1">
        <f>IF(P775=1,$O$3,IF(P775=2,$O$4,$O$5))</f>
        <v>0</v>
      </c>
    </row>
    <row r="776">
      <c r="A776" s="1" t="s">
        <v>510</v>
      </c>
      <c r="E776" s="27" t="s">
        <v>506</v>
      </c>
    </row>
    <row r="777" ht="25.5">
      <c r="A777" s="1" t="s">
        <v>511</v>
      </c>
      <c r="E777" s="32" t="s">
        <v>666</v>
      </c>
    </row>
    <row r="778" ht="25.5">
      <c r="A778" s="1" t="s">
        <v>513</v>
      </c>
      <c r="E778" s="27" t="s">
        <v>6051</v>
      </c>
    </row>
    <row r="779">
      <c r="A779" s="1" t="s">
        <v>504</v>
      </c>
      <c r="B779" s="1">
        <v>190</v>
      </c>
      <c r="C779" s="26" t="s">
        <v>9117</v>
      </c>
      <c r="D779" t="s">
        <v>597</v>
      </c>
      <c r="E779" s="27" t="s">
        <v>9118</v>
      </c>
      <c r="F779" s="28" t="s">
        <v>519</v>
      </c>
      <c r="G779" s="29">
        <v>10</v>
      </c>
      <c r="H779" s="28">
        <v>1.0000000000000001E-05</v>
      </c>
      <c r="I779" s="30">
        <f>ROUND(G779*H779,P4)</f>
        <v>0</v>
      </c>
      <c r="L779" s="30">
        <v>0</v>
      </c>
      <c r="M779" s="24">
        <f>ROUND(G779*L779,P4)</f>
        <v>0</v>
      </c>
      <c r="N779" s="25" t="s">
        <v>6049</v>
      </c>
      <c r="O779" s="31">
        <f>M779*AA779</f>
        <v>0</v>
      </c>
      <c r="P779" s="1">
        <v>3</v>
      </c>
      <c r="AA779" s="1">
        <f>IF(P779=1,$O$3,IF(P779=2,$O$4,$O$5))</f>
        <v>0</v>
      </c>
    </row>
    <row r="780">
      <c r="A780" s="1" t="s">
        <v>510</v>
      </c>
      <c r="E780" s="27" t="s">
        <v>506</v>
      </c>
    </row>
    <row r="781" ht="25.5">
      <c r="A781" s="1" t="s">
        <v>511</v>
      </c>
      <c r="E781" s="32" t="s">
        <v>666</v>
      </c>
    </row>
    <row r="782" ht="25.5">
      <c r="A782" s="1" t="s">
        <v>513</v>
      </c>
      <c r="E782" s="27" t="s">
        <v>6051</v>
      </c>
    </row>
    <row r="783" ht="25.5">
      <c r="A783" s="1" t="s">
        <v>504</v>
      </c>
      <c r="B783" s="1">
        <v>191</v>
      </c>
      <c r="C783" s="26" t="s">
        <v>9119</v>
      </c>
      <c r="D783" t="s">
        <v>506</v>
      </c>
      <c r="E783" s="27" t="s">
        <v>9120</v>
      </c>
      <c r="F783" s="28" t="s">
        <v>519</v>
      </c>
      <c r="G783" s="29">
        <v>2</v>
      </c>
      <c r="H783" s="28">
        <v>0</v>
      </c>
      <c r="I783" s="30">
        <f>ROUND(G783*H783,P4)</f>
        <v>0</v>
      </c>
      <c r="L783" s="30">
        <v>0</v>
      </c>
      <c r="M783" s="24">
        <f>ROUND(G783*L783,P4)</f>
        <v>0</v>
      </c>
      <c r="N783" s="25" t="s">
        <v>6049</v>
      </c>
      <c r="O783" s="31">
        <f>M783*AA783</f>
        <v>0</v>
      </c>
      <c r="P783" s="1">
        <v>3</v>
      </c>
      <c r="AA783" s="1">
        <f>IF(P783=1,$O$3,IF(P783=2,$O$4,$O$5))</f>
        <v>0</v>
      </c>
    </row>
    <row r="784">
      <c r="A784" s="1" t="s">
        <v>510</v>
      </c>
      <c r="E784" s="27" t="s">
        <v>506</v>
      </c>
    </row>
    <row r="785" ht="25.5">
      <c r="A785" s="1" t="s">
        <v>511</v>
      </c>
      <c r="E785" s="32" t="s">
        <v>526</v>
      </c>
    </row>
    <row r="786" ht="25.5">
      <c r="A786" s="1" t="s">
        <v>513</v>
      </c>
      <c r="E786" s="27" t="s">
        <v>6051</v>
      </c>
    </row>
    <row r="787">
      <c r="A787" s="1" t="s">
        <v>504</v>
      </c>
      <c r="B787" s="1">
        <v>192</v>
      </c>
      <c r="C787" s="26" t="s">
        <v>9121</v>
      </c>
      <c r="D787" t="s">
        <v>506</v>
      </c>
      <c r="E787" s="27" t="s">
        <v>9122</v>
      </c>
      <c r="F787" s="28" t="s">
        <v>519</v>
      </c>
      <c r="G787" s="29">
        <v>2</v>
      </c>
      <c r="H787" s="28">
        <v>4.0000000000000003E-05</v>
      </c>
      <c r="I787" s="30">
        <f>ROUND(G787*H787,P4)</f>
        <v>0</v>
      </c>
      <c r="L787" s="30">
        <v>0</v>
      </c>
      <c r="M787" s="24">
        <f>ROUND(G787*L787,P4)</f>
        <v>0</v>
      </c>
      <c r="N787" s="25" t="s">
        <v>6049</v>
      </c>
      <c r="O787" s="31">
        <f>M787*AA787</f>
        <v>0</v>
      </c>
      <c r="P787" s="1">
        <v>3</v>
      </c>
      <c r="AA787" s="1">
        <f>IF(P787=1,$O$3,IF(P787=2,$O$4,$O$5))</f>
        <v>0</v>
      </c>
    </row>
    <row r="788">
      <c r="A788" s="1" t="s">
        <v>510</v>
      </c>
      <c r="E788" s="27" t="s">
        <v>506</v>
      </c>
    </row>
    <row r="789" ht="25.5">
      <c r="A789" s="1" t="s">
        <v>511</v>
      </c>
      <c r="E789" s="32" t="s">
        <v>526</v>
      </c>
    </row>
    <row r="790" ht="25.5">
      <c r="A790" s="1" t="s">
        <v>513</v>
      </c>
      <c r="E790" s="27" t="s">
        <v>6051</v>
      </c>
    </row>
    <row r="791">
      <c r="A791" s="1" t="s">
        <v>504</v>
      </c>
      <c r="B791" s="1">
        <v>193</v>
      </c>
      <c r="C791" s="26" t="s">
        <v>9115</v>
      </c>
      <c r="D791" t="s">
        <v>601</v>
      </c>
      <c r="E791" s="27" t="s">
        <v>9116</v>
      </c>
      <c r="F791" s="28" t="s">
        <v>519</v>
      </c>
      <c r="G791" s="29">
        <v>2</v>
      </c>
      <c r="H791" s="28">
        <v>3.0000000000000001E-05</v>
      </c>
      <c r="I791" s="30">
        <f>ROUND(G791*H791,P4)</f>
        <v>0</v>
      </c>
      <c r="L791" s="30">
        <v>0</v>
      </c>
      <c r="M791" s="24">
        <f>ROUND(G791*L791,P4)</f>
        <v>0</v>
      </c>
      <c r="N791" s="25" t="s">
        <v>6049</v>
      </c>
      <c r="O791" s="31">
        <f>M791*AA791</f>
        <v>0</v>
      </c>
      <c r="P791" s="1">
        <v>3</v>
      </c>
      <c r="AA791" s="1">
        <f>IF(P791=1,$O$3,IF(P791=2,$O$4,$O$5))</f>
        <v>0</v>
      </c>
    </row>
    <row r="792">
      <c r="A792" s="1" t="s">
        <v>510</v>
      </c>
      <c r="E792" s="27" t="s">
        <v>506</v>
      </c>
    </row>
    <row r="793" ht="25.5">
      <c r="A793" s="1" t="s">
        <v>511</v>
      </c>
      <c r="E793" s="32" t="s">
        <v>526</v>
      </c>
    </row>
    <row r="794" ht="25.5">
      <c r="A794" s="1" t="s">
        <v>513</v>
      </c>
      <c r="E794" s="27" t="s">
        <v>6051</v>
      </c>
    </row>
    <row r="795">
      <c r="A795" s="1" t="s">
        <v>504</v>
      </c>
      <c r="B795" s="1">
        <v>194</v>
      </c>
      <c r="C795" s="26" t="s">
        <v>9117</v>
      </c>
      <c r="D795" t="s">
        <v>601</v>
      </c>
      <c r="E795" s="27" t="s">
        <v>9118</v>
      </c>
      <c r="F795" s="28" t="s">
        <v>519</v>
      </c>
      <c r="G795" s="29">
        <v>2</v>
      </c>
      <c r="H795" s="28">
        <v>1.0000000000000001E-05</v>
      </c>
      <c r="I795" s="30">
        <f>ROUND(G795*H795,P4)</f>
        <v>0</v>
      </c>
      <c r="L795" s="30">
        <v>0</v>
      </c>
      <c r="M795" s="24">
        <f>ROUND(G795*L795,P4)</f>
        <v>0</v>
      </c>
      <c r="N795" s="25" t="s">
        <v>6049</v>
      </c>
      <c r="O795" s="31">
        <f>M795*AA795</f>
        <v>0</v>
      </c>
      <c r="P795" s="1">
        <v>3</v>
      </c>
      <c r="AA795" s="1">
        <f>IF(P795=1,$O$3,IF(P795=2,$O$4,$O$5))</f>
        <v>0</v>
      </c>
    </row>
    <row r="796">
      <c r="A796" s="1" t="s">
        <v>510</v>
      </c>
      <c r="E796" s="27" t="s">
        <v>506</v>
      </c>
    </row>
    <row r="797" ht="25.5">
      <c r="A797" s="1" t="s">
        <v>511</v>
      </c>
      <c r="E797" s="32" t="s">
        <v>526</v>
      </c>
    </row>
    <row r="798" ht="25.5">
      <c r="A798" s="1" t="s">
        <v>513</v>
      </c>
      <c r="E798" s="27" t="s">
        <v>6051</v>
      </c>
    </row>
    <row r="799" ht="25.5">
      <c r="A799" s="1" t="s">
        <v>504</v>
      </c>
      <c r="B799" s="1">
        <v>195</v>
      </c>
      <c r="C799" s="26" t="s">
        <v>10909</v>
      </c>
      <c r="D799" t="s">
        <v>506</v>
      </c>
      <c r="E799" s="27" t="s">
        <v>10910</v>
      </c>
      <c r="F799" s="28" t="s">
        <v>519</v>
      </c>
      <c r="G799" s="29">
        <v>2</v>
      </c>
      <c r="H799" s="28">
        <v>0</v>
      </c>
      <c r="I799" s="30">
        <f>ROUND(G799*H799,P4)</f>
        <v>0</v>
      </c>
      <c r="L799" s="30">
        <v>0</v>
      </c>
      <c r="M799" s="24">
        <f>ROUND(G799*L799,P4)</f>
        <v>0</v>
      </c>
      <c r="N799" s="25" t="s">
        <v>6049</v>
      </c>
      <c r="O799" s="31">
        <f>M799*AA799</f>
        <v>0</v>
      </c>
      <c r="P799" s="1">
        <v>3</v>
      </c>
      <c r="AA799" s="1">
        <f>IF(P799=1,$O$3,IF(P799=2,$O$4,$O$5))</f>
        <v>0</v>
      </c>
    </row>
    <row r="800">
      <c r="A800" s="1" t="s">
        <v>510</v>
      </c>
      <c r="E800" s="27" t="s">
        <v>506</v>
      </c>
    </row>
    <row r="801" ht="25.5">
      <c r="A801" s="1" t="s">
        <v>511</v>
      </c>
      <c r="E801" s="32" t="s">
        <v>526</v>
      </c>
    </row>
    <row r="802" ht="25.5">
      <c r="A802" s="1" t="s">
        <v>513</v>
      </c>
      <c r="E802" s="27" t="s">
        <v>6051</v>
      </c>
    </row>
    <row r="803">
      <c r="A803" s="1" t="s">
        <v>504</v>
      </c>
      <c r="B803" s="1">
        <v>196</v>
      </c>
      <c r="C803" s="26" t="s">
        <v>10911</v>
      </c>
      <c r="D803" t="s">
        <v>506</v>
      </c>
      <c r="E803" s="27" t="s">
        <v>10912</v>
      </c>
      <c r="F803" s="28" t="s">
        <v>519</v>
      </c>
      <c r="G803" s="29">
        <v>2</v>
      </c>
      <c r="H803" s="28">
        <v>5.0000000000000002E-05</v>
      </c>
      <c r="I803" s="30">
        <f>ROUND(G803*H803,P4)</f>
        <v>0</v>
      </c>
      <c r="L803" s="30">
        <v>0</v>
      </c>
      <c r="M803" s="24">
        <f>ROUND(G803*L803,P4)</f>
        <v>0</v>
      </c>
      <c r="N803" s="25" t="s">
        <v>6049</v>
      </c>
      <c r="O803" s="31">
        <f>M803*AA803</f>
        <v>0</v>
      </c>
      <c r="P803" s="1">
        <v>3</v>
      </c>
      <c r="AA803" s="1">
        <f>IF(P803=1,$O$3,IF(P803=2,$O$4,$O$5))</f>
        <v>0</v>
      </c>
    </row>
    <row r="804">
      <c r="A804" s="1" t="s">
        <v>510</v>
      </c>
      <c r="E804" s="27" t="s">
        <v>506</v>
      </c>
    </row>
    <row r="805" ht="25.5">
      <c r="A805" s="1" t="s">
        <v>511</v>
      </c>
      <c r="E805" s="32" t="s">
        <v>526</v>
      </c>
    </row>
    <row r="806" ht="25.5">
      <c r="A806" s="1" t="s">
        <v>513</v>
      </c>
      <c r="E806" s="27" t="s">
        <v>6051</v>
      </c>
    </row>
    <row r="807">
      <c r="A807" s="1" t="s">
        <v>504</v>
      </c>
      <c r="B807" s="1">
        <v>197</v>
      </c>
      <c r="C807" s="26" t="s">
        <v>9115</v>
      </c>
      <c r="D807" t="s">
        <v>604</v>
      </c>
      <c r="E807" s="27" t="s">
        <v>9116</v>
      </c>
      <c r="F807" s="28" t="s">
        <v>519</v>
      </c>
      <c r="G807" s="29">
        <v>2</v>
      </c>
      <c r="H807" s="28">
        <v>3.0000000000000001E-05</v>
      </c>
      <c r="I807" s="30">
        <f>ROUND(G807*H807,P4)</f>
        <v>0</v>
      </c>
      <c r="L807" s="30">
        <v>0</v>
      </c>
      <c r="M807" s="24">
        <f>ROUND(G807*L807,P4)</f>
        <v>0</v>
      </c>
      <c r="N807" s="25" t="s">
        <v>6049</v>
      </c>
      <c r="O807" s="31">
        <f>M807*AA807</f>
        <v>0</v>
      </c>
      <c r="P807" s="1">
        <v>3</v>
      </c>
      <c r="AA807" s="1">
        <f>IF(P807=1,$O$3,IF(P807=2,$O$4,$O$5))</f>
        <v>0</v>
      </c>
    </row>
    <row r="808">
      <c r="A808" s="1" t="s">
        <v>510</v>
      </c>
      <c r="E808" s="27" t="s">
        <v>506</v>
      </c>
    </row>
    <row r="809" ht="25.5">
      <c r="A809" s="1" t="s">
        <v>511</v>
      </c>
      <c r="E809" s="32" t="s">
        <v>526</v>
      </c>
    </row>
    <row r="810" ht="25.5">
      <c r="A810" s="1" t="s">
        <v>513</v>
      </c>
      <c r="E810" s="27" t="s">
        <v>6051</v>
      </c>
    </row>
    <row r="811">
      <c r="A811" s="1" t="s">
        <v>504</v>
      </c>
      <c r="B811" s="1">
        <v>198</v>
      </c>
      <c r="C811" s="26" t="s">
        <v>9117</v>
      </c>
      <c r="D811" t="s">
        <v>604</v>
      </c>
      <c r="E811" s="27" t="s">
        <v>9118</v>
      </c>
      <c r="F811" s="28" t="s">
        <v>519</v>
      </c>
      <c r="G811" s="29">
        <v>2</v>
      </c>
      <c r="H811" s="28">
        <v>1.0000000000000001E-05</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526</v>
      </c>
    </row>
    <row r="814" ht="25.5">
      <c r="A814" s="1" t="s">
        <v>513</v>
      </c>
      <c r="E814" s="27" t="s">
        <v>6051</v>
      </c>
    </row>
    <row r="815">
      <c r="A815" s="1" t="s">
        <v>504</v>
      </c>
      <c r="B815" s="1">
        <v>199</v>
      </c>
      <c r="C815" s="26" t="s">
        <v>9131</v>
      </c>
      <c r="D815" t="s">
        <v>506</v>
      </c>
      <c r="E815" s="27" t="s">
        <v>9132</v>
      </c>
      <c r="F815" s="28" t="s">
        <v>519</v>
      </c>
      <c r="G815" s="29">
        <v>3</v>
      </c>
      <c r="H815" s="28">
        <v>0</v>
      </c>
      <c r="I815" s="30">
        <f>ROUND(G815*H815,P4)</f>
        <v>0</v>
      </c>
      <c r="L815" s="30">
        <v>0</v>
      </c>
      <c r="M815" s="24">
        <f>ROUND(G815*L815,P4)</f>
        <v>0</v>
      </c>
      <c r="N815" s="25" t="s">
        <v>6049</v>
      </c>
      <c r="O815" s="31">
        <f>M815*AA815</f>
        <v>0</v>
      </c>
      <c r="P815" s="1">
        <v>3</v>
      </c>
      <c r="AA815" s="1">
        <f>IF(P815=1,$O$3,IF(P815=2,$O$4,$O$5))</f>
        <v>0</v>
      </c>
    </row>
    <row r="816">
      <c r="A816" s="1" t="s">
        <v>510</v>
      </c>
      <c r="E816" s="27" t="s">
        <v>506</v>
      </c>
    </row>
    <row r="817" ht="25.5">
      <c r="A817" s="1" t="s">
        <v>511</v>
      </c>
      <c r="E817" s="32" t="s">
        <v>671</v>
      </c>
    </row>
    <row r="818" ht="25.5">
      <c r="A818" s="1" t="s">
        <v>513</v>
      </c>
      <c r="E818" s="27" t="s">
        <v>6051</v>
      </c>
    </row>
    <row r="819">
      <c r="A819" s="1" t="s">
        <v>504</v>
      </c>
      <c r="B819" s="1">
        <v>200</v>
      </c>
      <c r="C819" s="26" t="s">
        <v>9133</v>
      </c>
      <c r="D819" t="s">
        <v>506</v>
      </c>
      <c r="E819" s="27" t="s">
        <v>9134</v>
      </c>
      <c r="F819" s="28" t="s">
        <v>519</v>
      </c>
      <c r="G819" s="29">
        <v>3</v>
      </c>
      <c r="H819" s="28">
        <v>0.00011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671</v>
      </c>
    </row>
    <row r="822" ht="25.5">
      <c r="A822" s="1" t="s">
        <v>513</v>
      </c>
      <c r="E822" s="27" t="s">
        <v>6051</v>
      </c>
    </row>
    <row r="823" ht="38.25">
      <c r="A823" s="1" t="s">
        <v>504</v>
      </c>
      <c r="B823" s="1">
        <v>201</v>
      </c>
      <c r="C823" s="26" t="s">
        <v>9135</v>
      </c>
      <c r="D823" t="s">
        <v>506</v>
      </c>
      <c r="E823" s="27" t="s">
        <v>9136</v>
      </c>
      <c r="F823" s="28" t="s">
        <v>519</v>
      </c>
      <c r="G823" s="29">
        <v>29</v>
      </c>
      <c r="H823" s="28">
        <v>0</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9137</v>
      </c>
    </row>
    <row r="826" ht="25.5">
      <c r="A826" s="1" t="s">
        <v>513</v>
      </c>
      <c r="E826" s="27" t="s">
        <v>6051</v>
      </c>
    </row>
    <row r="827">
      <c r="A827" s="1" t="s">
        <v>504</v>
      </c>
      <c r="B827" s="1">
        <v>202</v>
      </c>
      <c r="C827" s="26" t="s">
        <v>9138</v>
      </c>
      <c r="D827" t="s">
        <v>506</v>
      </c>
      <c r="E827" s="27" t="s">
        <v>9139</v>
      </c>
      <c r="F827" s="28" t="s">
        <v>519</v>
      </c>
      <c r="G827" s="29">
        <v>29</v>
      </c>
      <c r="H827" s="28">
        <v>6.0000000000000002E-05</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9137</v>
      </c>
    </row>
    <row r="830" ht="25.5">
      <c r="A830" s="1" t="s">
        <v>513</v>
      </c>
      <c r="E830" s="27" t="s">
        <v>6051</v>
      </c>
    </row>
    <row r="831">
      <c r="A831" s="1" t="s">
        <v>504</v>
      </c>
      <c r="B831" s="1">
        <v>203</v>
      </c>
      <c r="C831" s="26" t="s">
        <v>9117</v>
      </c>
      <c r="D831" t="s">
        <v>857</v>
      </c>
      <c r="E831" s="27" t="s">
        <v>9118</v>
      </c>
      <c r="F831" s="28" t="s">
        <v>519</v>
      </c>
      <c r="G831" s="29">
        <v>29</v>
      </c>
      <c r="H831" s="28">
        <v>1.0000000000000001E-05</v>
      </c>
      <c r="I831" s="30">
        <f>ROUND(G831*H831,P4)</f>
        <v>0</v>
      </c>
      <c r="L831" s="30">
        <v>0</v>
      </c>
      <c r="M831" s="24">
        <f>ROUND(G831*L831,P4)</f>
        <v>0</v>
      </c>
      <c r="N831" s="25" t="s">
        <v>6049</v>
      </c>
      <c r="O831" s="31">
        <f>M831*AA831</f>
        <v>0</v>
      </c>
      <c r="P831" s="1">
        <v>3</v>
      </c>
      <c r="AA831" s="1">
        <f>IF(P831=1,$O$3,IF(P831=2,$O$4,$O$5))</f>
        <v>0</v>
      </c>
    </row>
    <row r="832">
      <c r="A832" s="1" t="s">
        <v>510</v>
      </c>
      <c r="E832" s="27" t="s">
        <v>506</v>
      </c>
    </row>
    <row r="833" ht="25.5">
      <c r="A833" s="1" t="s">
        <v>511</v>
      </c>
      <c r="E833" s="32" t="s">
        <v>9137</v>
      </c>
    </row>
    <row r="834" ht="25.5">
      <c r="A834" s="1" t="s">
        <v>513</v>
      </c>
      <c r="E834" s="27" t="s">
        <v>6051</v>
      </c>
    </row>
    <row r="835" ht="38.25">
      <c r="A835" s="1" t="s">
        <v>504</v>
      </c>
      <c r="B835" s="1">
        <v>204</v>
      </c>
      <c r="C835" s="26" t="s">
        <v>9140</v>
      </c>
      <c r="D835" t="s">
        <v>506</v>
      </c>
      <c r="E835" s="27" t="s">
        <v>9141</v>
      </c>
      <c r="F835" s="28" t="s">
        <v>519</v>
      </c>
      <c r="G835" s="29">
        <v>1</v>
      </c>
      <c r="H835" s="28">
        <v>0</v>
      </c>
      <c r="I835" s="30">
        <f>ROUND(G835*H835,P4)</f>
        <v>0</v>
      </c>
      <c r="L835" s="30">
        <v>0</v>
      </c>
      <c r="M835" s="24">
        <f>ROUND(G835*L835,P4)</f>
        <v>0</v>
      </c>
      <c r="N835" s="25" t="s">
        <v>6049</v>
      </c>
      <c r="O835" s="31">
        <f>M835*AA835</f>
        <v>0</v>
      </c>
      <c r="P835" s="1">
        <v>3</v>
      </c>
      <c r="AA835" s="1">
        <f>IF(P835=1,$O$3,IF(P835=2,$O$4,$O$5))</f>
        <v>0</v>
      </c>
    </row>
    <row r="836">
      <c r="A836" s="1" t="s">
        <v>510</v>
      </c>
      <c r="E836" s="27" t="s">
        <v>506</v>
      </c>
    </row>
    <row r="837" ht="25.5">
      <c r="A837" s="1" t="s">
        <v>511</v>
      </c>
      <c r="E837" s="32" t="s">
        <v>521</v>
      </c>
    </row>
    <row r="838" ht="25.5">
      <c r="A838" s="1" t="s">
        <v>513</v>
      </c>
      <c r="E838" s="27" t="s">
        <v>6051</v>
      </c>
    </row>
    <row r="839">
      <c r="A839" s="1" t="s">
        <v>504</v>
      </c>
      <c r="B839" s="1">
        <v>205</v>
      </c>
      <c r="C839" s="26" t="s">
        <v>9142</v>
      </c>
      <c r="D839" t="s">
        <v>506</v>
      </c>
      <c r="E839" s="27" t="s">
        <v>9143</v>
      </c>
      <c r="F839" s="28" t="s">
        <v>519</v>
      </c>
      <c r="G839" s="29">
        <v>1</v>
      </c>
      <c r="H839" s="28">
        <v>0.00013999999999999999</v>
      </c>
      <c r="I839" s="30">
        <f>ROUND(G839*H839,P4)</f>
        <v>0</v>
      </c>
      <c r="L839" s="30">
        <v>0</v>
      </c>
      <c r="M839" s="24">
        <f>ROUND(G839*L839,P4)</f>
        <v>0</v>
      </c>
      <c r="N839" s="25" t="s">
        <v>6049</v>
      </c>
      <c r="O839" s="31">
        <f>M839*AA839</f>
        <v>0</v>
      </c>
      <c r="P839" s="1">
        <v>3</v>
      </c>
      <c r="AA839" s="1">
        <f>IF(P839=1,$O$3,IF(P839=2,$O$4,$O$5))</f>
        <v>0</v>
      </c>
    </row>
    <row r="840">
      <c r="A840" s="1" t="s">
        <v>510</v>
      </c>
      <c r="E840" s="27" t="s">
        <v>506</v>
      </c>
    </row>
    <row r="841" ht="25.5">
      <c r="A841" s="1" t="s">
        <v>511</v>
      </c>
      <c r="E841" s="32" t="s">
        <v>521</v>
      </c>
    </row>
    <row r="842" ht="25.5">
      <c r="A842" s="1" t="s">
        <v>513</v>
      </c>
      <c r="E842" s="27" t="s">
        <v>6051</v>
      </c>
    </row>
    <row r="843">
      <c r="A843" s="1" t="s">
        <v>504</v>
      </c>
      <c r="B843" s="1">
        <v>206</v>
      </c>
      <c r="C843" s="26" t="s">
        <v>9117</v>
      </c>
      <c r="D843" t="s">
        <v>860</v>
      </c>
      <c r="E843" s="27" t="s">
        <v>9118</v>
      </c>
      <c r="F843" s="28" t="s">
        <v>519</v>
      </c>
      <c r="G843" s="29">
        <v>1</v>
      </c>
      <c r="H843" s="28">
        <v>1.0000000000000001E-05</v>
      </c>
      <c r="I843" s="30">
        <f>ROUND(G843*H843,P4)</f>
        <v>0</v>
      </c>
      <c r="L843" s="30">
        <v>0</v>
      </c>
      <c r="M843" s="24">
        <f>ROUND(G843*L843,P4)</f>
        <v>0</v>
      </c>
      <c r="N843" s="25" t="s">
        <v>6049</v>
      </c>
      <c r="O843" s="31">
        <f>M843*AA843</f>
        <v>0</v>
      </c>
      <c r="P843" s="1">
        <v>3</v>
      </c>
      <c r="AA843" s="1">
        <f>IF(P843=1,$O$3,IF(P843=2,$O$4,$O$5))</f>
        <v>0</v>
      </c>
    </row>
    <row r="844">
      <c r="A844" s="1" t="s">
        <v>510</v>
      </c>
      <c r="E844" s="27" t="s">
        <v>506</v>
      </c>
    </row>
    <row r="845" ht="25.5">
      <c r="A845" s="1" t="s">
        <v>511</v>
      </c>
      <c r="E845" s="32" t="s">
        <v>521</v>
      </c>
    </row>
    <row r="846" ht="25.5">
      <c r="A846" s="1" t="s">
        <v>513</v>
      </c>
      <c r="E846" s="27" t="s">
        <v>6051</v>
      </c>
    </row>
    <row r="847" ht="25.5">
      <c r="A847" s="1" t="s">
        <v>504</v>
      </c>
      <c r="B847" s="1">
        <v>207</v>
      </c>
      <c r="C847" s="26" t="s">
        <v>9148</v>
      </c>
      <c r="D847" t="s">
        <v>506</v>
      </c>
      <c r="E847" s="27" t="s">
        <v>9149</v>
      </c>
      <c r="F847" s="28" t="s">
        <v>519</v>
      </c>
      <c r="G847" s="29">
        <v>4</v>
      </c>
      <c r="H847" s="28">
        <v>0</v>
      </c>
      <c r="I847" s="30">
        <f>ROUND(G847*H847,P4)</f>
        <v>0</v>
      </c>
      <c r="L847" s="30">
        <v>0</v>
      </c>
      <c r="M847" s="24">
        <f>ROUND(G847*L847,P4)</f>
        <v>0</v>
      </c>
      <c r="N847" s="25" t="s">
        <v>6049</v>
      </c>
      <c r="O847" s="31">
        <f>M847*AA847</f>
        <v>0</v>
      </c>
      <c r="P847" s="1">
        <v>3</v>
      </c>
      <c r="AA847" s="1">
        <f>IF(P847=1,$O$3,IF(P847=2,$O$4,$O$5))</f>
        <v>0</v>
      </c>
    </row>
    <row r="848">
      <c r="A848" s="1" t="s">
        <v>510</v>
      </c>
      <c r="E848" s="27" t="s">
        <v>506</v>
      </c>
    </row>
    <row r="849" ht="25.5">
      <c r="A849" s="1" t="s">
        <v>511</v>
      </c>
      <c r="E849" s="32" t="s">
        <v>541</v>
      </c>
    </row>
    <row r="850" ht="25.5">
      <c r="A850" s="1" t="s">
        <v>513</v>
      </c>
      <c r="E850" s="27" t="s">
        <v>6051</v>
      </c>
    </row>
    <row r="851">
      <c r="A851" s="1" t="s">
        <v>504</v>
      </c>
      <c r="B851" s="1">
        <v>208</v>
      </c>
      <c r="C851" s="26" t="s">
        <v>9150</v>
      </c>
      <c r="D851" t="s">
        <v>506</v>
      </c>
      <c r="E851" s="27" t="s">
        <v>9151</v>
      </c>
      <c r="F851" s="28" t="s">
        <v>519</v>
      </c>
      <c r="G851" s="29">
        <v>4</v>
      </c>
      <c r="H851" s="28">
        <v>0.00031</v>
      </c>
      <c r="I851" s="30">
        <f>ROUND(G851*H851,P4)</f>
        <v>0</v>
      </c>
      <c r="L851" s="30">
        <v>0</v>
      </c>
      <c r="M851" s="24">
        <f>ROUND(G851*L851,P4)</f>
        <v>0</v>
      </c>
      <c r="N851" s="25" t="s">
        <v>6049</v>
      </c>
      <c r="O851" s="31">
        <f>M851*AA851</f>
        <v>0</v>
      </c>
      <c r="P851" s="1">
        <v>3</v>
      </c>
      <c r="AA851" s="1">
        <f>IF(P851=1,$O$3,IF(P851=2,$O$4,$O$5))</f>
        <v>0</v>
      </c>
    </row>
    <row r="852">
      <c r="A852" s="1" t="s">
        <v>510</v>
      </c>
      <c r="E852" s="27" t="s">
        <v>506</v>
      </c>
    </row>
    <row r="853" ht="25.5">
      <c r="A853" s="1" t="s">
        <v>511</v>
      </c>
      <c r="E853" s="32" t="s">
        <v>541</v>
      </c>
    </row>
    <row r="854" ht="25.5">
      <c r="A854" s="1" t="s">
        <v>513</v>
      </c>
      <c r="E854" s="27" t="s">
        <v>6051</v>
      </c>
    </row>
    <row r="855">
      <c r="A855" s="1" t="s">
        <v>504</v>
      </c>
      <c r="B855" s="1">
        <v>209</v>
      </c>
      <c r="C855" s="26" t="s">
        <v>9152</v>
      </c>
      <c r="D855" t="s">
        <v>506</v>
      </c>
      <c r="E855" s="27" t="s">
        <v>9153</v>
      </c>
      <c r="F855" s="28" t="s">
        <v>519</v>
      </c>
      <c r="G855" s="29">
        <v>35</v>
      </c>
      <c r="H855" s="28">
        <v>0</v>
      </c>
      <c r="I855" s="30">
        <f>ROUND(G855*H855,P4)</f>
        <v>0</v>
      </c>
      <c r="L855" s="30">
        <v>0</v>
      </c>
      <c r="M855" s="24">
        <f>ROUND(G855*L855,P4)</f>
        <v>0</v>
      </c>
      <c r="N855" s="25" t="s">
        <v>6049</v>
      </c>
      <c r="O855" s="31">
        <f>M855*AA855</f>
        <v>0</v>
      </c>
      <c r="P855" s="1">
        <v>3</v>
      </c>
      <c r="AA855" s="1">
        <f>IF(P855=1,$O$3,IF(P855=2,$O$4,$O$5))</f>
        <v>0</v>
      </c>
    </row>
    <row r="856">
      <c r="A856" s="1" t="s">
        <v>510</v>
      </c>
      <c r="E856" s="27" t="s">
        <v>506</v>
      </c>
    </row>
    <row r="857" ht="25.5">
      <c r="A857" s="1" t="s">
        <v>511</v>
      </c>
      <c r="E857" s="32" t="s">
        <v>10913</v>
      </c>
    </row>
    <row r="858" ht="25.5">
      <c r="A858" s="1" t="s">
        <v>513</v>
      </c>
      <c r="E858" s="27" t="s">
        <v>6051</v>
      </c>
    </row>
    <row r="859">
      <c r="A859" s="1" t="s">
        <v>504</v>
      </c>
      <c r="B859" s="1">
        <v>210</v>
      </c>
      <c r="C859" s="26" t="s">
        <v>9155</v>
      </c>
      <c r="D859" t="s">
        <v>506</v>
      </c>
      <c r="E859" s="27" t="s">
        <v>9156</v>
      </c>
      <c r="F859" s="28" t="s">
        <v>519</v>
      </c>
      <c r="G859" s="29">
        <v>9</v>
      </c>
      <c r="H859" s="28">
        <v>0.00040000000000000002</v>
      </c>
      <c r="I859" s="30">
        <f>ROUND(G859*H859,P4)</f>
        <v>0</v>
      </c>
      <c r="L859" s="30">
        <v>0</v>
      </c>
      <c r="M859" s="24">
        <f>ROUND(G859*L859,P4)</f>
        <v>0</v>
      </c>
      <c r="N859" s="25" t="s">
        <v>6049</v>
      </c>
      <c r="O859" s="31">
        <f>M859*AA859</f>
        <v>0</v>
      </c>
      <c r="P859" s="1">
        <v>3</v>
      </c>
      <c r="AA859" s="1">
        <f>IF(P859=1,$O$3,IF(P859=2,$O$4,$O$5))</f>
        <v>0</v>
      </c>
    </row>
    <row r="860">
      <c r="A860" s="1" t="s">
        <v>510</v>
      </c>
      <c r="E860" s="27" t="s">
        <v>506</v>
      </c>
    </row>
    <row r="861" ht="63.75">
      <c r="A861" s="1" t="s">
        <v>511</v>
      </c>
      <c r="E861" s="32" t="s">
        <v>9157</v>
      </c>
    </row>
    <row r="862" ht="25.5">
      <c r="A862" s="1" t="s">
        <v>513</v>
      </c>
      <c r="E862" s="27" t="s">
        <v>6051</v>
      </c>
    </row>
    <row r="863">
      <c r="A863" s="1" t="s">
        <v>504</v>
      </c>
      <c r="B863" s="1">
        <v>211</v>
      </c>
      <c r="C863" s="26" t="s">
        <v>9158</v>
      </c>
      <c r="D863" t="s">
        <v>506</v>
      </c>
      <c r="E863" s="27" t="s">
        <v>9159</v>
      </c>
      <c r="F863" s="28" t="s">
        <v>519</v>
      </c>
      <c r="G863" s="29">
        <v>26</v>
      </c>
      <c r="H863" s="28">
        <v>0.00040000000000000002</v>
      </c>
      <c r="I863" s="30">
        <f>ROUND(G863*H863,P4)</f>
        <v>0</v>
      </c>
      <c r="L863" s="30">
        <v>0</v>
      </c>
      <c r="M863" s="24">
        <f>ROUND(G863*L863,P4)</f>
        <v>0</v>
      </c>
      <c r="N863" s="25" t="s">
        <v>6049</v>
      </c>
      <c r="O863" s="31">
        <f>M863*AA863</f>
        <v>0</v>
      </c>
      <c r="P863" s="1">
        <v>3</v>
      </c>
      <c r="AA863" s="1">
        <f>IF(P863=1,$O$3,IF(P863=2,$O$4,$O$5))</f>
        <v>0</v>
      </c>
    </row>
    <row r="864">
      <c r="A864" s="1" t="s">
        <v>510</v>
      </c>
      <c r="E864" s="27" t="s">
        <v>506</v>
      </c>
    </row>
    <row r="865" ht="63.75">
      <c r="A865" s="1" t="s">
        <v>511</v>
      </c>
      <c r="E865" s="32" t="s">
        <v>10914</v>
      </c>
    </row>
    <row r="866" ht="25.5">
      <c r="A866" s="1" t="s">
        <v>513</v>
      </c>
      <c r="E866" s="27" t="s">
        <v>6051</v>
      </c>
    </row>
    <row r="867">
      <c r="A867" s="1" t="s">
        <v>504</v>
      </c>
      <c r="B867" s="1">
        <v>212</v>
      </c>
      <c r="C867" s="26" t="s">
        <v>9161</v>
      </c>
      <c r="D867" t="s">
        <v>506</v>
      </c>
      <c r="E867" s="27" t="s">
        <v>9162</v>
      </c>
      <c r="F867" s="28" t="s">
        <v>519</v>
      </c>
      <c r="G867" s="29">
        <v>3</v>
      </c>
      <c r="H867" s="28">
        <v>0</v>
      </c>
      <c r="I867" s="30">
        <f>ROUND(G867*H867,P4)</f>
        <v>0</v>
      </c>
      <c r="L867" s="30">
        <v>0</v>
      </c>
      <c r="M867" s="24">
        <f>ROUND(G867*L867,P4)</f>
        <v>0</v>
      </c>
      <c r="N867" s="25" t="s">
        <v>6049</v>
      </c>
      <c r="O867" s="31">
        <f>M867*AA867</f>
        <v>0</v>
      </c>
      <c r="P867" s="1">
        <v>3</v>
      </c>
      <c r="AA867" s="1">
        <f>IF(P867=1,$O$3,IF(P867=2,$O$4,$O$5))</f>
        <v>0</v>
      </c>
    </row>
    <row r="868">
      <c r="A868" s="1" t="s">
        <v>510</v>
      </c>
      <c r="E868" s="27" t="s">
        <v>506</v>
      </c>
    </row>
    <row r="869" ht="25.5">
      <c r="A869" s="1" t="s">
        <v>511</v>
      </c>
      <c r="E869" s="32" t="s">
        <v>671</v>
      </c>
    </row>
    <row r="870" ht="25.5">
      <c r="A870" s="1" t="s">
        <v>513</v>
      </c>
      <c r="E870" s="27" t="s">
        <v>6051</v>
      </c>
    </row>
    <row r="871">
      <c r="A871" s="1" t="s">
        <v>504</v>
      </c>
      <c r="B871" s="1">
        <v>213</v>
      </c>
      <c r="C871" s="26" t="s">
        <v>9163</v>
      </c>
      <c r="D871" t="s">
        <v>506</v>
      </c>
      <c r="E871" s="27" t="s">
        <v>9164</v>
      </c>
      <c r="F871" s="28" t="s">
        <v>519</v>
      </c>
      <c r="G871" s="29">
        <v>3</v>
      </c>
      <c r="H871" s="28">
        <v>0.0010499999999999999</v>
      </c>
      <c r="I871" s="30">
        <f>ROUND(G871*H871,P4)</f>
        <v>0</v>
      </c>
      <c r="L871" s="30">
        <v>0</v>
      </c>
      <c r="M871" s="24">
        <f>ROUND(G871*L871,P4)</f>
        <v>0</v>
      </c>
      <c r="N871" s="25" t="s">
        <v>6049</v>
      </c>
      <c r="O871" s="31">
        <f>M871*AA871</f>
        <v>0</v>
      </c>
      <c r="P871" s="1">
        <v>3</v>
      </c>
      <c r="AA871" s="1">
        <f>IF(P871=1,$O$3,IF(P871=2,$O$4,$O$5))</f>
        <v>0</v>
      </c>
    </row>
    <row r="872">
      <c r="A872" s="1" t="s">
        <v>510</v>
      </c>
      <c r="E872" s="27" t="s">
        <v>506</v>
      </c>
    </row>
    <row r="873" ht="25.5">
      <c r="A873" s="1" t="s">
        <v>511</v>
      </c>
      <c r="E873" s="32" t="s">
        <v>9165</v>
      </c>
    </row>
    <row r="874" ht="25.5">
      <c r="A874" s="1" t="s">
        <v>513</v>
      </c>
      <c r="E874" s="27" t="s">
        <v>6051</v>
      </c>
    </row>
    <row r="875">
      <c r="A875" s="1" t="s">
        <v>504</v>
      </c>
      <c r="B875" s="1">
        <v>214</v>
      </c>
      <c r="C875" s="26" t="s">
        <v>9166</v>
      </c>
      <c r="D875" t="s">
        <v>506</v>
      </c>
      <c r="E875" s="27" t="s">
        <v>9167</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5.5">
      <c r="A877" s="1" t="s">
        <v>511</v>
      </c>
      <c r="E877" s="32" t="s">
        <v>671</v>
      </c>
    </row>
    <row r="878">
      <c r="A878" s="1" t="s">
        <v>513</v>
      </c>
      <c r="E878" s="27" t="s">
        <v>506</v>
      </c>
    </row>
    <row r="879">
      <c r="A879" s="1" t="s">
        <v>504</v>
      </c>
      <c r="B879" s="1">
        <v>215</v>
      </c>
      <c r="C879" s="26" t="s">
        <v>9168</v>
      </c>
      <c r="D879" t="s">
        <v>506</v>
      </c>
      <c r="E879" s="27" t="s">
        <v>9169</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1">
      <c r="A881" s="1" t="s">
        <v>511</v>
      </c>
      <c r="E881" s="32" t="s">
        <v>9170</v>
      </c>
    </row>
    <row r="882">
      <c r="A882" s="1" t="s">
        <v>513</v>
      </c>
      <c r="E882" s="27" t="s">
        <v>506</v>
      </c>
    </row>
    <row r="883">
      <c r="A883" s="1" t="s">
        <v>504</v>
      </c>
      <c r="B883" s="1">
        <v>216</v>
      </c>
      <c r="C883" s="26" t="s">
        <v>9171</v>
      </c>
      <c r="D883" t="s">
        <v>506</v>
      </c>
      <c r="E883" s="27" t="s">
        <v>9172</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5.5">
      <c r="A885" s="1" t="s">
        <v>511</v>
      </c>
      <c r="E885" s="32" t="s">
        <v>521</v>
      </c>
    </row>
    <row r="886">
      <c r="A886" s="1" t="s">
        <v>513</v>
      </c>
      <c r="E886" s="27" t="s">
        <v>506</v>
      </c>
    </row>
    <row r="887">
      <c r="A887" s="1" t="s">
        <v>504</v>
      </c>
      <c r="B887" s="1">
        <v>217</v>
      </c>
      <c r="C887" s="26" t="s">
        <v>9173</v>
      </c>
      <c r="D887" t="s">
        <v>506</v>
      </c>
      <c r="E887" s="27" t="s">
        <v>9174</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5.5">
      <c r="A889" s="1" t="s">
        <v>511</v>
      </c>
      <c r="E889" s="32" t="s">
        <v>9175</v>
      </c>
    </row>
    <row r="890">
      <c r="A890" s="1" t="s">
        <v>513</v>
      </c>
      <c r="E890" s="27" t="s">
        <v>506</v>
      </c>
    </row>
    <row r="891">
      <c r="A891" s="1" t="s">
        <v>504</v>
      </c>
      <c r="B891" s="1">
        <v>218</v>
      </c>
      <c r="C891" s="26" t="s">
        <v>9176</v>
      </c>
      <c r="D891" t="s">
        <v>506</v>
      </c>
      <c r="E891" s="27" t="s">
        <v>9177</v>
      </c>
      <c r="F891" s="28" t="s">
        <v>519</v>
      </c>
      <c r="G891" s="29">
        <v>3</v>
      </c>
      <c r="H891" s="28">
        <v>0</v>
      </c>
      <c r="I891" s="30">
        <f>ROUND(G891*H891,P4)</f>
        <v>0</v>
      </c>
      <c r="L891" s="30">
        <v>0</v>
      </c>
      <c r="M891" s="24">
        <f>ROUND(G891*L891,P4)</f>
        <v>0</v>
      </c>
      <c r="N891" s="25" t="s">
        <v>6049</v>
      </c>
      <c r="O891" s="31">
        <f>M891*AA891</f>
        <v>0</v>
      </c>
      <c r="P891" s="1">
        <v>3</v>
      </c>
      <c r="AA891" s="1">
        <f>IF(P891=1,$O$3,IF(P891=2,$O$4,$O$5))</f>
        <v>0</v>
      </c>
    </row>
    <row r="892">
      <c r="A892" s="1" t="s">
        <v>510</v>
      </c>
      <c r="E892" s="27" t="s">
        <v>506</v>
      </c>
    </row>
    <row r="893" ht="25.5">
      <c r="A893" s="1" t="s">
        <v>511</v>
      </c>
      <c r="E893" s="32" t="s">
        <v>671</v>
      </c>
    </row>
    <row r="894" ht="25.5">
      <c r="A894" s="1" t="s">
        <v>513</v>
      </c>
      <c r="E894" s="27" t="s">
        <v>6051</v>
      </c>
    </row>
    <row r="895">
      <c r="A895" s="1" t="s">
        <v>504</v>
      </c>
      <c r="B895" s="1">
        <v>219</v>
      </c>
      <c r="C895" s="26" t="s">
        <v>9178</v>
      </c>
      <c r="D895" t="s">
        <v>506</v>
      </c>
      <c r="E895" s="27" t="s">
        <v>9179</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3.75">
      <c r="A897" s="1" t="s">
        <v>511</v>
      </c>
      <c r="E897" s="32" t="s">
        <v>9180</v>
      </c>
    </row>
    <row r="898">
      <c r="A898" s="1" t="s">
        <v>513</v>
      </c>
      <c r="E898" s="27" t="s">
        <v>506</v>
      </c>
    </row>
    <row r="899">
      <c r="A899" s="1" t="s">
        <v>504</v>
      </c>
      <c r="B899" s="1">
        <v>220</v>
      </c>
      <c r="C899" s="26" t="s">
        <v>9181</v>
      </c>
      <c r="D899" t="s">
        <v>506</v>
      </c>
      <c r="E899" s="27" t="s">
        <v>9182</v>
      </c>
      <c r="F899" s="28" t="s">
        <v>519</v>
      </c>
      <c r="G899" s="29">
        <v>1</v>
      </c>
      <c r="H899" s="28">
        <v>0.00025000000000000001</v>
      </c>
      <c r="I899" s="30">
        <f>ROUND(G899*H899,P4)</f>
        <v>0</v>
      </c>
      <c r="L899" s="30">
        <v>0</v>
      </c>
      <c r="M899" s="24">
        <f>ROUND(G899*L899,P4)</f>
        <v>0</v>
      </c>
      <c r="N899" s="25" t="s">
        <v>6049</v>
      </c>
      <c r="O899" s="31">
        <f>M899*AA899</f>
        <v>0</v>
      </c>
      <c r="P899" s="1">
        <v>3</v>
      </c>
      <c r="AA899" s="1">
        <f>IF(P899=1,$O$3,IF(P899=2,$O$4,$O$5))</f>
        <v>0</v>
      </c>
    </row>
    <row r="900">
      <c r="A900" s="1" t="s">
        <v>510</v>
      </c>
      <c r="E900" s="27" t="s">
        <v>506</v>
      </c>
    </row>
    <row r="901" ht="63.75">
      <c r="A901" s="1" t="s">
        <v>511</v>
      </c>
      <c r="E901" s="32" t="s">
        <v>9180</v>
      </c>
    </row>
    <row r="902" ht="25.5">
      <c r="A902" s="1" t="s">
        <v>513</v>
      </c>
      <c r="E902" s="27" t="s">
        <v>6051</v>
      </c>
    </row>
    <row r="903">
      <c r="A903" s="1" t="s">
        <v>504</v>
      </c>
      <c r="B903" s="1">
        <v>221</v>
      </c>
      <c r="C903" s="26" t="s">
        <v>9183</v>
      </c>
      <c r="D903" t="s">
        <v>506</v>
      </c>
      <c r="E903" s="27" t="s">
        <v>9184</v>
      </c>
      <c r="F903" s="28" t="s">
        <v>519</v>
      </c>
      <c r="G903" s="29">
        <v>1</v>
      </c>
      <c r="H903" s="28">
        <v>0.00025000000000000001</v>
      </c>
      <c r="I903" s="30">
        <f>ROUND(G903*H903,P4)</f>
        <v>0</v>
      </c>
      <c r="L903" s="30">
        <v>0</v>
      </c>
      <c r="M903" s="24">
        <f>ROUND(G903*L903,P4)</f>
        <v>0</v>
      </c>
      <c r="N903" s="25" t="s">
        <v>6049</v>
      </c>
      <c r="O903" s="31">
        <f>M903*AA903</f>
        <v>0</v>
      </c>
      <c r="P903" s="1">
        <v>3</v>
      </c>
      <c r="AA903" s="1">
        <f>IF(P903=1,$O$3,IF(P903=2,$O$4,$O$5))</f>
        <v>0</v>
      </c>
    </row>
    <row r="904">
      <c r="A904" s="1" t="s">
        <v>510</v>
      </c>
      <c r="E904" s="27" t="s">
        <v>506</v>
      </c>
    </row>
    <row r="905" ht="63.75">
      <c r="A905" s="1" t="s">
        <v>511</v>
      </c>
      <c r="E905" s="32" t="s">
        <v>9180</v>
      </c>
    </row>
    <row r="906" ht="25.5">
      <c r="A906" s="1" t="s">
        <v>513</v>
      </c>
      <c r="E906" s="27" t="s">
        <v>6051</v>
      </c>
    </row>
    <row r="907">
      <c r="A907" s="1" t="s">
        <v>504</v>
      </c>
      <c r="B907" s="1">
        <v>222</v>
      </c>
      <c r="C907" s="26" t="s">
        <v>9185</v>
      </c>
      <c r="D907" t="s">
        <v>506</v>
      </c>
      <c r="E907" s="27" t="s">
        <v>9186</v>
      </c>
      <c r="F907" s="28" t="s">
        <v>519</v>
      </c>
      <c r="G907" s="29">
        <v>7</v>
      </c>
      <c r="H907" s="28">
        <v>0</v>
      </c>
      <c r="I907" s="30">
        <f>ROUND(G907*H907,P4)</f>
        <v>0</v>
      </c>
      <c r="L907" s="30">
        <v>0</v>
      </c>
      <c r="M907" s="24">
        <f>ROUND(G907*L907,P4)</f>
        <v>0</v>
      </c>
      <c r="N907" s="25" t="s">
        <v>6049</v>
      </c>
      <c r="O907" s="31">
        <f>M907*AA907</f>
        <v>0</v>
      </c>
      <c r="P907" s="1">
        <v>3</v>
      </c>
      <c r="AA907" s="1">
        <f>IF(P907=1,$O$3,IF(P907=2,$O$4,$O$5))</f>
        <v>0</v>
      </c>
    </row>
    <row r="908">
      <c r="A908" s="1" t="s">
        <v>510</v>
      </c>
      <c r="E908" s="27" t="s">
        <v>506</v>
      </c>
    </row>
    <row r="909" ht="25.5">
      <c r="A909" s="1" t="s">
        <v>511</v>
      </c>
      <c r="E909" s="32" t="s">
        <v>971</v>
      </c>
    </row>
    <row r="910" ht="25.5">
      <c r="A910" s="1" t="s">
        <v>513</v>
      </c>
      <c r="E910" s="27" t="s">
        <v>6051</v>
      </c>
    </row>
    <row r="911">
      <c r="A911" s="1" t="s">
        <v>504</v>
      </c>
      <c r="B911" s="1">
        <v>223</v>
      </c>
      <c r="C911" s="26" t="s">
        <v>9187</v>
      </c>
      <c r="D911" t="s">
        <v>506</v>
      </c>
      <c r="E911" s="27" t="s">
        <v>9188</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1">
      <c r="A913" s="1" t="s">
        <v>511</v>
      </c>
      <c r="E913" s="32" t="s">
        <v>10915</v>
      </c>
    </row>
    <row r="914">
      <c r="A914" s="1" t="s">
        <v>513</v>
      </c>
      <c r="E914" s="27" t="s">
        <v>506</v>
      </c>
    </row>
    <row r="915">
      <c r="A915" s="1" t="s">
        <v>504</v>
      </c>
      <c r="B915" s="1">
        <v>224</v>
      </c>
      <c r="C915" s="26" t="s">
        <v>9190</v>
      </c>
      <c r="D915" t="s">
        <v>506</v>
      </c>
      <c r="E915" s="27" t="s">
        <v>9191</v>
      </c>
      <c r="F915" s="28" t="s">
        <v>519</v>
      </c>
      <c r="G915" s="29">
        <v>4</v>
      </c>
      <c r="H915" s="28">
        <v>0.00050000000000000001</v>
      </c>
      <c r="I915" s="30">
        <f>ROUND(G915*H915,P4)</f>
        <v>0</v>
      </c>
      <c r="L915" s="30">
        <v>0</v>
      </c>
      <c r="M915" s="24">
        <f>ROUND(G915*L915,P4)</f>
        <v>0</v>
      </c>
      <c r="N915" s="25" t="s">
        <v>6049</v>
      </c>
      <c r="O915" s="31">
        <f>M915*AA915</f>
        <v>0</v>
      </c>
      <c r="P915" s="1">
        <v>3</v>
      </c>
      <c r="AA915" s="1">
        <f>IF(P915=1,$O$3,IF(P915=2,$O$4,$O$5))</f>
        <v>0</v>
      </c>
    </row>
    <row r="916">
      <c r="A916" s="1" t="s">
        <v>510</v>
      </c>
      <c r="E916" s="27" t="s">
        <v>506</v>
      </c>
    </row>
    <row r="917" ht="63.75">
      <c r="A917" s="1" t="s">
        <v>511</v>
      </c>
      <c r="E917" s="32" t="s">
        <v>9192</v>
      </c>
    </row>
    <row r="918" ht="25.5">
      <c r="A918" s="1" t="s">
        <v>513</v>
      </c>
      <c r="E918" s="27" t="s">
        <v>6051</v>
      </c>
    </row>
    <row r="919" ht="25.5">
      <c r="A919" s="1" t="s">
        <v>504</v>
      </c>
      <c r="B919" s="1">
        <v>225</v>
      </c>
      <c r="C919" s="26" t="s">
        <v>9193</v>
      </c>
      <c r="D919" t="s">
        <v>506</v>
      </c>
      <c r="E919" s="27" t="s">
        <v>9194</v>
      </c>
      <c r="F919" s="28" t="s">
        <v>519</v>
      </c>
      <c r="G919" s="29">
        <v>4</v>
      </c>
      <c r="H919" s="28">
        <v>0</v>
      </c>
      <c r="I919" s="30">
        <f>ROUND(G919*H919,P4)</f>
        <v>0</v>
      </c>
      <c r="L919" s="30">
        <v>0</v>
      </c>
      <c r="M919" s="24">
        <f>ROUND(G919*L919,P4)</f>
        <v>0</v>
      </c>
      <c r="N919" s="25" t="s">
        <v>6049</v>
      </c>
      <c r="O919" s="31">
        <f>M919*AA919</f>
        <v>0</v>
      </c>
      <c r="P919" s="1">
        <v>3</v>
      </c>
      <c r="AA919" s="1">
        <f>IF(P919=1,$O$3,IF(P919=2,$O$4,$O$5))</f>
        <v>0</v>
      </c>
    </row>
    <row r="920">
      <c r="A920" s="1" t="s">
        <v>510</v>
      </c>
      <c r="E920" s="27" t="s">
        <v>506</v>
      </c>
    </row>
    <row r="921" ht="25.5">
      <c r="A921" s="1" t="s">
        <v>511</v>
      </c>
      <c r="E921" s="32" t="s">
        <v>541</v>
      </c>
    </row>
    <row r="922" ht="25.5">
      <c r="A922" s="1" t="s">
        <v>513</v>
      </c>
      <c r="E922" s="27" t="s">
        <v>6051</v>
      </c>
    </row>
    <row r="923" ht="25.5">
      <c r="A923" s="1" t="s">
        <v>504</v>
      </c>
      <c r="B923" s="1">
        <v>226</v>
      </c>
      <c r="C923" s="26" t="s">
        <v>9195</v>
      </c>
      <c r="D923" t="s">
        <v>506</v>
      </c>
      <c r="E923" s="27" t="s">
        <v>9196</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3.75">
      <c r="A925" s="1" t="s">
        <v>511</v>
      </c>
      <c r="E925" s="32" t="s">
        <v>9197</v>
      </c>
    </row>
    <row r="926">
      <c r="A926" s="1" t="s">
        <v>513</v>
      </c>
      <c r="E926" s="27" t="s">
        <v>506</v>
      </c>
    </row>
    <row r="927">
      <c r="A927" s="1" t="s">
        <v>504</v>
      </c>
      <c r="B927" s="1">
        <v>227</v>
      </c>
      <c r="C927" s="26" t="s">
        <v>9198</v>
      </c>
      <c r="D927" t="s">
        <v>506</v>
      </c>
      <c r="E927" s="27" t="s">
        <v>9199</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5.5">
      <c r="A929" s="1" t="s">
        <v>511</v>
      </c>
      <c r="E929" s="32" t="s">
        <v>928</v>
      </c>
    </row>
    <row r="930">
      <c r="A930" s="1" t="s">
        <v>513</v>
      </c>
      <c r="E930" s="27" t="s">
        <v>506</v>
      </c>
    </row>
    <row r="931">
      <c r="A931" s="1" t="s">
        <v>504</v>
      </c>
      <c r="B931" s="1">
        <v>228</v>
      </c>
      <c r="C931" s="26" t="s">
        <v>9200</v>
      </c>
      <c r="D931" t="s">
        <v>506</v>
      </c>
      <c r="E931" s="27" t="s">
        <v>9201</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9202</v>
      </c>
    </row>
    <row r="933" ht="25.5">
      <c r="A933" s="1" t="s">
        <v>511</v>
      </c>
      <c r="E933" s="32" t="s">
        <v>657</v>
      </c>
    </row>
    <row r="934">
      <c r="A934" s="1" t="s">
        <v>513</v>
      </c>
      <c r="E934" s="27" t="s">
        <v>506</v>
      </c>
    </row>
    <row r="935">
      <c r="A935" s="1" t="s">
        <v>504</v>
      </c>
      <c r="B935" s="1">
        <v>229</v>
      </c>
      <c r="C935" s="26" t="s">
        <v>9203</v>
      </c>
      <c r="D935" t="s">
        <v>506</v>
      </c>
      <c r="E935" s="27" t="s">
        <v>9204</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9205</v>
      </c>
    </row>
    <row r="937" ht="25.5">
      <c r="A937" s="1" t="s">
        <v>511</v>
      </c>
      <c r="E937" s="32" t="s">
        <v>1687</v>
      </c>
    </row>
    <row r="938">
      <c r="A938" s="1" t="s">
        <v>513</v>
      </c>
      <c r="E938" s="27" t="s">
        <v>506</v>
      </c>
    </row>
    <row r="939" ht="25.5">
      <c r="A939" s="1" t="s">
        <v>504</v>
      </c>
      <c r="B939" s="1">
        <v>230</v>
      </c>
      <c r="C939" s="26" t="s">
        <v>9206</v>
      </c>
      <c r="D939" t="s">
        <v>506</v>
      </c>
      <c r="E939" s="27" t="s">
        <v>9207</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5.5">
      <c r="A941" s="1" t="s">
        <v>511</v>
      </c>
      <c r="E941" s="32" t="s">
        <v>801</v>
      </c>
    </row>
    <row r="942">
      <c r="A942" s="1" t="s">
        <v>513</v>
      </c>
      <c r="E942" s="27" t="s">
        <v>506</v>
      </c>
    </row>
    <row r="943">
      <c r="A943" s="1" t="s">
        <v>504</v>
      </c>
      <c r="B943" s="1">
        <v>231</v>
      </c>
      <c r="C943" s="26" t="s">
        <v>9208</v>
      </c>
      <c r="D943" t="s">
        <v>506</v>
      </c>
      <c r="E943" s="27" t="s">
        <v>9209</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9210</v>
      </c>
    </row>
    <row r="945" ht="25.5">
      <c r="A945" s="1" t="s">
        <v>511</v>
      </c>
      <c r="E945" s="32" t="s">
        <v>801</v>
      </c>
    </row>
    <row r="946">
      <c r="A946" s="1" t="s">
        <v>513</v>
      </c>
      <c r="E946" s="27" t="s">
        <v>506</v>
      </c>
    </row>
    <row r="947" ht="25.5">
      <c r="A947" s="1" t="s">
        <v>504</v>
      </c>
      <c r="B947" s="1">
        <v>232</v>
      </c>
      <c r="C947" s="26" t="s">
        <v>9211</v>
      </c>
      <c r="D947" t="s">
        <v>506</v>
      </c>
      <c r="E947" s="27" t="s">
        <v>9212</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5.5">
      <c r="A949" s="1" t="s">
        <v>511</v>
      </c>
      <c r="E949" s="32" t="s">
        <v>657</v>
      </c>
    </row>
    <row r="950">
      <c r="A950" s="1" t="s">
        <v>513</v>
      </c>
      <c r="E950" s="27" t="s">
        <v>506</v>
      </c>
    </row>
    <row r="951">
      <c r="A951" s="1" t="s">
        <v>504</v>
      </c>
      <c r="B951" s="1">
        <v>233</v>
      </c>
      <c r="C951" s="26" t="s">
        <v>9213</v>
      </c>
      <c r="D951" t="s">
        <v>506</v>
      </c>
      <c r="E951" s="27" t="s">
        <v>9214</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9215</v>
      </c>
    </row>
    <row r="953" ht="25.5">
      <c r="A953" s="1" t="s">
        <v>511</v>
      </c>
      <c r="E953" s="32" t="s">
        <v>657</v>
      </c>
    </row>
    <row r="954">
      <c r="A954" s="1" t="s">
        <v>513</v>
      </c>
      <c r="E954" s="27" t="s">
        <v>506</v>
      </c>
    </row>
    <row r="955" ht="25.5">
      <c r="A955" s="1" t="s">
        <v>504</v>
      </c>
      <c r="B955" s="1">
        <v>234</v>
      </c>
      <c r="C955" s="26" t="s">
        <v>9216</v>
      </c>
      <c r="D955" t="s">
        <v>506</v>
      </c>
      <c r="E955" s="27" t="s">
        <v>9217</v>
      </c>
      <c r="F955" s="28" t="s">
        <v>519</v>
      </c>
      <c r="G955" s="29">
        <v>28</v>
      </c>
      <c r="H955" s="28">
        <v>0</v>
      </c>
      <c r="I955" s="30">
        <f>ROUND(G955*H955,P4)</f>
        <v>0</v>
      </c>
      <c r="L955" s="30">
        <v>0</v>
      </c>
      <c r="M955" s="24">
        <f>ROUND(G955*L955,P4)</f>
        <v>0</v>
      </c>
      <c r="N955" s="25" t="s">
        <v>6049</v>
      </c>
      <c r="O955" s="31">
        <f>M955*AA955</f>
        <v>0</v>
      </c>
      <c r="P955" s="1">
        <v>3</v>
      </c>
      <c r="AA955" s="1">
        <f>IF(P955=1,$O$3,IF(P955=2,$O$4,$O$5))</f>
        <v>0</v>
      </c>
    </row>
    <row r="956">
      <c r="A956" s="1" t="s">
        <v>510</v>
      </c>
      <c r="E956" s="27" t="s">
        <v>506</v>
      </c>
    </row>
    <row r="957" ht="25.5">
      <c r="A957" s="1" t="s">
        <v>511</v>
      </c>
      <c r="E957" s="32" t="s">
        <v>1106</v>
      </c>
    </row>
    <row r="958" ht="25.5">
      <c r="A958" s="1" t="s">
        <v>513</v>
      </c>
      <c r="E958" s="27" t="s">
        <v>6051</v>
      </c>
    </row>
    <row r="959">
      <c r="A959" s="1" t="s">
        <v>504</v>
      </c>
      <c r="B959" s="1">
        <v>235</v>
      </c>
      <c r="C959" s="26" t="s">
        <v>9218</v>
      </c>
      <c r="D959" t="s">
        <v>506</v>
      </c>
      <c r="E959" s="27" t="s">
        <v>9219</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9220</v>
      </c>
    </row>
    <row r="961" ht="25.5">
      <c r="A961" s="1" t="s">
        <v>511</v>
      </c>
      <c r="E961" s="32" t="s">
        <v>875</v>
      </c>
    </row>
    <row r="962">
      <c r="A962" s="1" t="s">
        <v>513</v>
      </c>
      <c r="E962" s="27" t="s">
        <v>506</v>
      </c>
    </row>
    <row r="963">
      <c r="A963" s="1" t="s">
        <v>504</v>
      </c>
      <c r="B963" s="1">
        <v>236</v>
      </c>
      <c r="C963" s="26" t="s">
        <v>9221</v>
      </c>
      <c r="D963" t="s">
        <v>506</v>
      </c>
      <c r="E963" s="27" t="s">
        <v>10916</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9223</v>
      </c>
    </row>
    <row r="965" ht="25.5">
      <c r="A965" s="1" t="s">
        <v>511</v>
      </c>
      <c r="E965" s="32" t="s">
        <v>526</v>
      </c>
    </row>
    <row r="966">
      <c r="A966" s="1" t="s">
        <v>513</v>
      </c>
      <c r="E966" s="27" t="s">
        <v>506</v>
      </c>
    </row>
    <row r="967">
      <c r="A967" s="1" t="s">
        <v>504</v>
      </c>
      <c r="B967" s="1">
        <v>237</v>
      </c>
      <c r="C967" s="26" t="s">
        <v>9224</v>
      </c>
      <c r="D967" t="s">
        <v>506</v>
      </c>
      <c r="E967" s="27" t="s">
        <v>9225</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9226</v>
      </c>
    </row>
    <row r="969" ht="25.5">
      <c r="A969" s="1" t="s">
        <v>511</v>
      </c>
      <c r="E969" s="32" t="s">
        <v>541</v>
      </c>
    </row>
    <row r="970">
      <c r="A970" s="1" t="s">
        <v>513</v>
      </c>
      <c r="E970" s="27" t="s">
        <v>506</v>
      </c>
    </row>
    <row r="971">
      <c r="A971" s="1" t="s">
        <v>504</v>
      </c>
      <c r="B971" s="1">
        <v>238</v>
      </c>
      <c r="C971" s="26" t="s">
        <v>9227</v>
      </c>
      <c r="D971" t="s">
        <v>506</v>
      </c>
      <c r="E971" s="27" t="s">
        <v>9228</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5.5">
      <c r="A973" s="1" t="s">
        <v>511</v>
      </c>
      <c r="E973" s="32" t="s">
        <v>657</v>
      </c>
    </row>
    <row r="974">
      <c r="A974" s="1" t="s">
        <v>513</v>
      </c>
      <c r="E974" s="27" t="s">
        <v>506</v>
      </c>
    </row>
    <row r="975">
      <c r="A975" s="1" t="s">
        <v>504</v>
      </c>
      <c r="B975" s="1">
        <v>239</v>
      </c>
      <c r="C975" s="26" t="s">
        <v>9229</v>
      </c>
      <c r="D975" t="s">
        <v>506</v>
      </c>
      <c r="E975" s="27" t="s">
        <v>9230</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9231</v>
      </c>
    </row>
    <row r="977" ht="25.5">
      <c r="A977" s="1" t="s">
        <v>511</v>
      </c>
      <c r="E977" s="32" t="s">
        <v>657</v>
      </c>
    </row>
    <row r="978">
      <c r="A978" s="1" t="s">
        <v>513</v>
      </c>
      <c r="E978" s="27" t="s">
        <v>506</v>
      </c>
    </row>
    <row r="979" ht="25.5">
      <c r="A979" s="1" t="s">
        <v>504</v>
      </c>
      <c r="B979" s="1">
        <v>240</v>
      </c>
      <c r="C979" s="26" t="s">
        <v>9232</v>
      </c>
      <c r="D979" t="s">
        <v>506</v>
      </c>
      <c r="E979" s="27" t="s">
        <v>9233</v>
      </c>
      <c r="F979" s="28" t="s">
        <v>564</v>
      </c>
      <c r="G979" s="29">
        <v>100</v>
      </c>
      <c r="H979" s="28">
        <v>0</v>
      </c>
      <c r="I979" s="30">
        <f>ROUND(G979*H979,P4)</f>
        <v>0</v>
      </c>
      <c r="L979" s="30">
        <v>0</v>
      </c>
      <c r="M979" s="24">
        <f>ROUND(G979*L979,P4)</f>
        <v>0</v>
      </c>
      <c r="N979" s="25" t="s">
        <v>6049</v>
      </c>
      <c r="O979" s="31">
        <f>M979*AA979</f>
        <v>0</v>
      </c>
      <c r="P979" s="1">
        <v>3</v>
      </c>
      <c r="AA979" s="1">
        <f>IF(P979=1,$O$3,IF(P979=2,$O$4,$O$5))</f>
        <v>0</v>
      </c>
    </row>
    <row r="980">
      <c r="A980" s="1" t="s">
        <v>510</v>
      </c>
      <c r="E980" s="27" t="s">
        <v>506</v>
      </c>
    </row>
    <row r="981" ht="25.5">
      <c r="A981" s="1" t="s">
        <v>511</v>
      </c>
      <c r="E981" s="32" t="s">
        <v>1028</v>
      </c>
    </row>
    <row r="982" ht="25.5">
      <c r="A982" s="1" t="s">
        <v>513</v>
      </c>
      <c r="E982" s="27" t="s">
        <v>6051</v>
      </c>
    </row>
    <row r="983">
      <c r="A983" s="1" t="s">
        <v>504</v>
      </c>
      <c r="B983" s="1">
        <v>241</v>
      </c>
      <c r="C983" s="26" t="s">
        <v>9234</v>
      </c>
      <c r="D983" t="s">
        <v>506</v>
      </c>
      <c r="E983" s="27" t="s">
        <v>9235</v>
      </c>
      <c r="F983" s="28" t="s">
        <v>4979</v>
      </c>
      <c r="G983" s="29">
        <v>105</v>
      </c>
      <c r="H983" s="28">
        <v>0.001</v>
      </c>
      <c r="I983" s="30">
        <f>ROUND(G983*H983,P4)</f>
        <v>0</v>
      </c>
      <c r="L983" s="30">
        <v>0</v>
      </c>
      <c r="M983" s="24">
        <f>ROUND(G983*L983,P4)</f>
        <v>0</v>
      </c>
      <c r="N983" s="25" t="s">
        <v>6049</v>
      </c>
      <c r="O983" s="31">
        <f>M983*AA983</f>
        <v>0</v>
      </c>
      <c r="P983" s="1">
        <v>3</v>
      </c>
      <c r="AA983" s="1">
        <f>IF(P983=1,$O$3,IF(P983=2,$O$4,$O$5))</f>
        <v>0</v>
      </c>
    </row>
    <row r="984">
      <c r="A984" s="1" t="s">
        <v>510</v>
      </c>
      <c r="E984" s="27" t="s">
        <v>506</v>
      </c>
    </row>
    <row r="985" ht="25.5">
      <c r="A985" s="1" t="s">
        <v>511</v>
      </c>
      <c r="E985" s="32" t="s">
        <v>1916</v>
      </c>
    </row>
    <row r="986" ht="25.5">
      <c r="A986" s="1" t="s">
        <v>513</v>
      </c>
      <c r="E986" s="27" t="s">
        <v>6051</v>
      </c>
    </row>
    <row r="987" ht="38.25">
      <c r="A987" s="1" t="s">
        <v>504</v>
      </c>
      <c r="B987" s="1">
        <v>242</v>
      </c>
      <c r="C987" s="26" t="s">
        <v>9236</v>
      </c>
      <c r="D987" t="s">
        <v>597</v>
      </c>
      <c r="E987" s="27" t="s">
        <v>9237</v>
      </c>
      <c r="F987" s="28" t="s">
        <v>564</v>
      </c>
      <c r="G987" s="29">
        <v>150</v>
      </c>
      <c r="H987" s="28">
        <v>0</v>
      </c>
      <c r="I987" s="30">
        <f>ROUND(G987*H987,P4)</f>
        <v>0</v>
      </c>
      <c r="L987" s="30">
        <v>0</v>
      </c>
      <c r="M987" s="24">
        <f>ROUND(G987*L987,P4)</f>
        <v>0</v>
      </c>
      <c r="N987" s="25" t="s">
        <v>6049</v>
      </c>
      <c r="O987" s="31">
        <f>M987*AA987</f>
        <v>0</v>
      </c>
      <c r="P987" s="1">
        <v>3</v>
      </c>
      <c r="AA987" s="1">
        <f>IF(P987=1,$O$3,IF(P987=2,$O$4,$O$5))</f>
        <v>0</v>
      </c>
    </row>
    <row r="988">
      <c r="A988" s="1" t="s">
        <v>510</v>
      </c>
      <c r="E988" s="27" t="s">
        <v>506</v>
      </c>
    </row>
    <row r="989" ht="25.5">
      <c r="A989" s="1" t="s">
        <v>511</v>
      </c>
      <c r="E989" s="32" t="s">
        <v>1618</v>
      </c>
    </row>
    <row r="990" ht="25.5">
      <c r="A990" s="1" t="s">
        <v>513</v>
      </c>
      <c r="E990" s="27" t="s">
        <v>6051</v>
      </c>
    </row>
    <row r="991">
      <c r="A991" s="1" t="s">
        <v>504</v>
      </c>
      <c r="B991" s="1">
        <v>243</v>
      </c>
      <c r="C991" s="26" t="s">
        <v>9238</v>
      </c>
      <c r="D991" t="s">
        <v>506</v>
      </c>
      <c r="E991" s="27" t="s">
        <v>9239</v>
      </c>
      <c r="F991" s="28" t="s">
        <v>564</v>
      </c>
      <c r="G991" s="29">
        <v>172.5</v>
      </c>
      <c r="H991" s="28">
        <v>4.0000000000000003E-05</v>
      </c>
      <c r="I991" s="30">
        <f>ROUND(G991*H991,P4)</f>
        <v>0</v>
      </c>
      <c r="L991" s="30">
        <v>0</v>
      </c>
      <c r="M991" s="24">
        <f>ROUND(G991*L991,P4)</f>
        <v>0</v>
      </c>
      <c r="N991" s="25" t="s">
        <v>6049</v>
      </c>
      <c r="O991" s="31">
        <f>M991*AA991</f>
        <v>0</v>
      </c>
      <c r="P991" s="1">
        <v>3</v>
      </c>
      <c r="AA991" s="1">
        <f>IF(P991=1,$O$3,IF(P991=2,$O$4,$O$5))</f>
        <v>0</v>
      </c>
    </row>
    <row r="992">
      <c r="A992" s="1" t="s">
        <v>510</v>
      </c>
      <c r="E992" s="27" t="s">
        <v>506</v>
      </c>
    </row>
    <row r="993" ht="25.5">
      <c r="A993" s="1" t="s">
        <v>511</v>
      </c>
      <c r="E993" s="32" t="s">
        <v>9080</v>
      </c>
    </row>
    <row r="994" ht="25.5">
      <c r="A994" s="1" t="s">
        <v>513</v>
      </c>
      <c r="E994" s="27" t="s">
        <v>6051</v>
      </c>
    </row>
    <row r="995" ht="38.25">
      <c r="A995" s="1" t="s">
        <v>504</v>
      </c>
      <c r="B995" s="1">
        <v>244</v>
      </c>
      <c r="C995" s="26" t="s">
        <v>9236</v>
      </c>
      <c r="D995" t="s">
        <v>601</v>
      </c>
      <c r="E995" s="27" t="s">
        <v>9237</v>
      </c>
      <c r="F995" s="28" t="s">
        <v>564</v>
      </c>
      <c r="G995" s="29">
        <v>75</v>
      </c>
      <c r="H995" s="28">
        <v>0</v>
      </c>
      <c r="I995" s="30">
        <f>ROUND(G995*H995,P4)</f>
        <v>0</v>
      </c>
      <c r="L995" s="30">
        <v>0</v>
      </c>
      <c r="M995" s="24">
        <f>ROUND(G995*L995,P4)</f>
        <v>0</v>
      </c>
      <c r="N995" s="25" t="s">
        <v>6049</v>
      </c>
      <c r="O995" s="31">
        <f>M995*AA995</f>
        <v>0</v>
      </c>
      <c r="P995" s="1">
        <v>3</v>
      </c>
      <c r="AA995" s="1">
        <f>IF(P995=1,$O$3,IF(P995=2,$O$4,$O$5))</f>
        <v>0</v>
      </c>
    </row>
    <row r="996">
      <c r="A996" s="1" t="s">
        <v>510</v>
      </c>
      <c r="E996" s="27" t="s">
        <v>506</v>
      </c>
    </row>
    <row r="997" ht="25.5">
      <c r="A997" s="1" t="s">
        <v>511</v>
      </c>
      <c r="E997" s="32" t="s">
        <v>1300</v>
      </c>
    </row>
    <row r="998" ht="25.5">
      <c r="A998" s="1" t="s">
        <v>513</v>
      </c>
      <c r="E998" s="27" t="s">
        <v>6051</v>
      </c>
    </row>
    <row r="999">
      <c r="A999" s="1" t="s">
        <v>504</v>
      </c>
      <c r="B999" s="1">
        <v>245</v>
      </c>
      <c r="C999" s="26" t="s">
        <v>9241</v>
      </c>
      <c r="D999" t="s">
        <v>506</v>
      </c>
      <c r="E999" s="27" t="s">
        <v>9242</v>
      </c>
      <c r="F999" s="28" t="s">
        <v>564</v>
      </c>
      <c r="G999" s="29">
        <v>86.25</v>
      </c>
      <c r="H999" s="28">
        <v>8.0000000000000007E-05</v>
      </c>
      <c r="I999" s="30">
        <f>ROUND(G999*H999,P4)</f>
        <v>0</v>
      </c>
      <c r="L999" s="30">
        <v>0</v>
      </c>
      <c r="M999" s="24">
        <f>ROUND(G999*L999,P4)</f>
        <v>0</v>
      </c>
      <c r="N999" s="25" t="s">
        <v>6049</v>
      </c>
      <c r="O999" s="31">
        <f>M999*AA999</f>
        <v>0</v>
      </c>
      <c r="P999" s="1">
        <v>3</v>
      </c>
      <c r="AA999" s="1">
        <f>IF(P999=1,$O$3,IF(P999=2,$O$4,$O$5))</f>
        <v>0</v>
      </c>
    </row>
    <row r="1000">
      <c r="A1000" s="1" t="s">
        <v>510</v>
      </c>
      <c r="E1000" s="27" t="s">
        <v>506</v>
      </c>
    </row>
    <row r="1001" ht="25.5">
      <c r="A1001" s="1" t="s">
        <v>511</v>
      </c>
      <c r="E1001" s="32" t="s">
        <v>10906</v>
      </c>
    </row>
    <row r="1002" ht="25.5">
      <c r="A1002" s="1" t="s">
        <v>513</v>
      </c>
      <c r="E1002" s="27" t="s">
        <v>6051</v>
      </c>
    </row>
    <row r="1003">
      <c r="A1003" s="1" t="s">
        <v>504</v>
      </c>
      <c r="B1003" s="1">
        <v>246</v>
      </c>
      <c r="C1003" s="26" t="s">
        <v>9243</v>
      </c>
      <c r="D1003" t="s">
        <v>506</v>
      </c>
      <c r="E1003" s="27" t="s">
        <v>9244</v>
      </c>
      <c r="F1003" s="28" t="s">
        <v>564</v>
      </c>
      <c r="G1003" s="29">
        <v>67</v>
      </c>
      <c r="H1003" s="28">
        <v>0</v>
      </c>
      <c r="I1003" s="30">
        <f>ROUND(G1003*H1003,P4)</f>
        <v>0</v>
      </c>
      <c r="L1003" s="30">
        <v>0</v>
      </c>
      <c r="M1003" s="24">
        <f>ROUND(G1003*L1003,P4)</f>
        <v>0</v>
      </c>
      <c r="N1003" s="25" t="s">
        <v>6049</v>
      </c>
      <c r="O1003" s="31">
        <f>M1003*AA1003</f>
        <v>0</v>
      </c>
      <c r="P1003" s="1">
        <v>3</v>
      </c>
      <c r="AA1003" s="1">
        <f>IF(P1003=1,$O$3,IF(P1003=2,$O$4,$O$5))</f>
        <v>0</v>
      </c>
    </row>
    <row r="1004">
      <c r="A1004" s="1" t="s">
        <v>510</v>
      </c>
      <c r="E1004" s="27" t="s">
        <v>506</v>
      </c>
    </row>
    <row r="1005" ht="25.5">
      <c r="A1005" s="1" t="s">
        <v>511</v>
      </c>
      <c r="E1005" s="32" t="s">
        <v>9245</v>
      </c>
    </row>
    <row r="1006" ht="25.5">
      <c r="A1006" s="1" t="s">
        <v>513</v>
      </c>
      <c r="E1006" s="27" t="s">
        <v>6051</v>
      </c>
    </row>
    <row r="1007">
      <c r="A1007" s="1" t="s">
        <v>504</v>
      </c>
      <c r="B1007" s="1">
        <v>247</v>
      </c>
      <c r="C1007" s="26" t="s">
        <v>9246</v>
      </c>
      <c r="D1007" t="s">
        <v>506</v>
      </c>
      <c r="E1007" s="27" t="s">
        <v>9247</v>
      </c>
      <c r="F1007" s="28" t="s">
        <v>4979</v>
      </c>
      <c r="G1007" s="29">
        <v>9</v>
      </c>
      <c r="H1007" s="28">
        <v>0.001</v>
      </c>
      <c r="I1007" s="30">
        <f>ROUND(G1007*H1007,P4)</f>
        <v>0</v>
      </c>
      <c r="L1007" s="30">
        <v>0</v>
      </c>
      <c r="M1007" s="24">
        <f>ROUND(G1007*L1007,P4)</f>
        <v>0</v>
      </c>
      <c r="N1007" s="25" t="s">
        <v>6049</v>
      </c>
      <c r="O1007" s="31">
        <f>M1007*AA1007</f>
        <v>0</v>
      </c>
      <c r="P1007" s="1">
        <v>3</v>
      </c>
      <c r="AA1007" s="1">
        <f>IF(P1007=1,$O$3,IF(P1007=2,$O$4,$O$5))</f>
        <v>0</v>
      </c>
    </row>
    <row r="1008">
      <c r="A1008" s="1" t="s">
        <v>510</v>
      </c>
      <c r="E1008" s="27" t="s">
        <v>506</v>
      </c>
    </row>
    <row r="1009" ht="25.5">
      <c r="A1009" s="1" t="s">
        <v>511</v>
      </c>
      <c r="E1009" s="32" t="s">
        <v>801</v>
      </c>
    </row>
    <row r="1010" ht="25.5">
      <c r="A1010" s="1" t="s">
        <v>513</v>
      </c>
      <c r="E1010" s="27" t="s">
        <v>6051</v>
      </c>
    </row>
    <row r="1011">
      <c r="A1011" s="1" t="s">
        <v>504</v>
      </c>
      <c r="B1011" s="1">
        <v>248</v>
      </c>
      <c r="C1011" s="26" t="s">
        <v>9248</v>
      </c>
      <c r="D1011" t="s">
        <v>506</v>
      </c>
      <c r="E1011" s="27" t="s">
        <v>9249</v>
      </c>
      <c r="F1011" s="28" t="s">
        <v>519</v>
      </c>
      <c r="G1011" s="29">
        <v>56</v>
      </c>
      <c r="H1011" s="28">
        <v>0.00044999999999999999</v>
      </c>
      <c r="I1011" s="30">
        <f>ROUND(G1011*H1011,P4)</f>
        <v>0</v>
      </c>
      <c r="L1011" s="30">
        <v>0</v>
      </c>
      <c r="M1011" s="24">
        <f>ROUND(G1011*L1011,P4)</f>
        <v>0</v>
      </c>
      <c r="N1011" s="25" t="s">
        <v>6049</v>
      </c>
      <c r="O1011" s="31">
        <f>M1011*AA1011</f>
        <v>0</v>
      </c>
      <c r="P1011" s="1">
        <v>3</v>
      </c>
      <c r="AA1011" s="1">
        <f>IF(P1011=1,$O$3,IF(P1011=2,$O$4,$O$5))</f>
        <v>0</v>
      </c>
    </row>
    <row r="1012">
      <c r="A1012" s="1" t="s">
        <v>510</v>
      </c>
      <c r="E1012" s="27" t="s">
        <v>506</v>
      </c>
    </row>
    <row r="1013" ht="25.5">
      <c r="A1013" s="1" t="s">
        <v>511</v>
      </c>
      <c r="E1013" s="32" t="s">
        <v>1096</v>
      </c>
    </row>
    <row r="1014" ht="25.5">
      <c r="A1014" s="1" t="s">
        <v>513</v>
      </c>
      <c r="E1014" s="27" t="s">
        <v>6051</v>
      </c>
    </row>
    <row r="1015">
      <c r="A1015" s="1" t="s">
        <v>504</v>
      </c>
      <c r="B1015" s="1">
        <v>249</v>
      </c>
      <c r="C1015" s="26" t="s">
        <v>9250</v>
      </c>
      <c r="D1015" t="s">
        <v>506</v>
      </c>
      <c r="E1015" s="27" t="s">
        <v>9251</v>
      </c>
      <c r="F1015" s="28" t="s">
        <v>519</v>
      </c>
      <c r="G1015" s="29">
        <v>33</v>
      </c>
      <c r="H1015" s="28">
        <v>0.00033</v>
      </c>
      <c r="I1015" s="30">
        <f>ROUND(G1015*H1015,P4)</f>
        <v>0</v>
      </c>
      <c r="L1015" s="30">
        <v>0</v>
      </c>
      <c r="M1015" s="24">
        <f>ROUND(G1015*L1015,P4)</f>
        <v>0</v>
      </c>
      <c r="N1015" s="25" t="s">
        <v>6049</v>
      </c>
      <c r="O1015" s="31">
        <f>M1015*AA1015</f>
        <v>0</v>
      </c>
      <c r="P1015" s="1">
        <v>3</v>
      </c>
      <c r="AA1015" s="1">
        <f>IF(P1015=1,$O$3,IF(P1015=2,$O$4,$O$5))</f>
        <v>0</v>
      </c>
    </row>
    <row r="1016">
      <c r="A1016" s="1" t="s">
        <v>510</v>
      </c>
      <c r="E1016" s="27" t="s">
        <v>506</v>
      </c>
    </row>
    <row r="1017" ht="25.5">
      <c r="A1017" s="1" t="s">
        <v>511</v>
      </c>
      <c r="E1017" s="32" t="s">
        <v>1925</v>
      </c>
    </row>
    <row r="1018" ht="25.5">
      <c r="A1018" s="1" t="s">
        <v>513</v>
      </c>
      <c r="E1018" s="27" t="s">
        <v>6051</v>
      </c>
    </row>
    <row r="1019">
      <c r="A1019" s="1" t="s">
        <v>504</v>
      </c>
      <c r="B1019" s="1">
        <v>250</v>
      </c>
      <c r="C1019" s="26" t="s">
        <v>9252</v>
      </c>
      <c r="D1019" t="s">
        <v>506</v>
      </c>
      <c r="E1019" s="27" t="s">
        <v>9253</v>
      </c>
      <c r="F1019" s="28" t="s">
        <v>519</v>
      </c>
      <c r="G1019" s="29">
        <v>35</v>
      </c>
      <c r="H1019" s="28">
        <v>0.00011</v>
      </c>
      <c r="I1019" s="30">
        <f>ROUND(G1019*H1019,P4)</f>
        <v>0</v>
      </c>
      <c r="L1019" s="30">
        <v>0</v>
      </c>
      <c r="M1019" s="24">
        <f>ROUND(G1019*L1019,P4)</f>
        <v>0</v>
      </c>
      <c r="N1019" s="25" t="s">
        <v>6049</v>
      </c>
      <c r="O1019" s="31">
        <f>M1019*AA1019</f>
        <v>0</v>
      </c>
      <c r="P1019" s="1">
        <v>3</v>
      </c>
      <c r="AA1019" s="1">
        <f>IF(P1019=1,$O$3,IF(P1019=2,$O$4,$O$5))</f>
        <v>0</v>
      </c>
    </row>
    <row r="1020">
      <c r="A1020" s="1" t="s">
        <v>510</v>
      </c>
      <c r="E1020" s="27" t="s">
        <v>506</v>
      </c>
    </row>
    <row r="1021" ht="25.5">
      <c r="A1021" s="1" t="s">
        <v>511</v>
      </c>
      <c r="E1021" s="32" t="s">
        <v>1402</v>
      </c>
    </row>
    <row r="1022" ht="25.5">
      <c r="A1022" s="1" t="s">
        <v>513</v>
      </c>
      <c r="E1022" s="27" t="s">
        <v>6051</v>
      </c>
    </row>
    <row r="1023">
      <c r="A1023" s="1" t="s">
        <v>504</v>
      </c>
      <c r="B1023" s="1">
        <v>251</v>
      </c>
      <c r="C1023" s="26" t="s">
        <v>9254</v>
      </c>
      <c r="D1023" t="s">
        <v>506</v>
      </c>
      <c r="E1023" s="27" t="s">
        <v>9255</v>
      </c>
      <c r="F1023" s="28" t="s">
        <v>564</v>
      </c>
      <c r="G1023" s="29">
        <v>30</v>
      </c>
      <c r="H1023" s="28">
        <v>0</v>
      </c>
      <c r="I1023" s="30">
        <f>ROUND(G1023*H1023,P4)</f>
        <v>0</v>
      </c>
      <c r="L1023" s="30">
        <v>0</v>
      </c>
      <c r="M1023" s="24">
        <f>ROUND(G1023*L1023,P4)</f>
        <v>0</v>
      </c>
      <c r="N1023" s="25" t="s">
        <v>6049</v>
      </c>
      <c r="O1023" s="31">
        <f>M1023*AA1023</f>
        <v>0</v>
      </c>
      <c r="P1023" s="1">
        <v>3</v>
      </c>
      <c r="AA1023" s="1">
        <f>IF(P1023=1,$O$3,IF(P1023=2,$O$4,$O$5))</f>
        <v>0</v>
      </c>
    </row>
    <row r="1024">
      <c r="A1024" s="1" t="s">
        <v>510</v>
      </c>
      <c r="E1024" s="27" t="s">
        <v>506</v>
      </c>
    </row>
    <row r="1025" ht="25.5">
      <c r="A1025" s="1" t="s">
        <v>511</v>
      </c>
      <c r="E1025" s="32" t="s">
        <v>936</v>
      </c>
    </row>
    <row r="1026" ht="25.5">
      <c r="A1026" s="1" t="s">
        <v>513</v>
      </c>
      <c r="E1026" s="27" t="s">
        <v>6051</v>
      </c>
    </row>
    <row r="1027">
      <c r="A1027" s="1" t="s">
        <v>504</v>
      </c>
      <c r="B1027" s="1">
        <v>252</v>
      </c>
      <c r="C1027" s="26" t="s">
        <v>9256</v>
      </c>
      <c r="D1027" t="s">
        <v>506</v>
      </c>
      <c r="E1027" s="27" t="s">
        <v>9257</v>
      </c>
      <c r="F1027" s="28" t="s">
        <v>4979</v>
      </c>
      <c r="G1027" s="29">
        <v>18.600000000000001</v>
      </c>
      <c r="H1027" s="28">
        <v>0.001</v>
      </c>
      <c r="I1027" s="30">
        <f>ROUND(G1027*H1027,P4)</f>
        <v>0</v>
      </c>
      <c r="L1027" s="30">
        <v>0</v>
      </c>
      <c r="M1027" s="24">
        <f>ROUND(G1027*L1027,P4)</f>
        <v>0</v>
      </c>
      <c r="N1027" s="25" t="s">
        <v>6049</v>
      </c>
      <c r="O1027" s="31">
        <f>M1027*AA1027</f>
        <v>0</v>
      </c>
      <c r="P1027" s="1">
        <v>3</v>
      </c>
      <c r="AA1027" s="1">
        <f>IF(P1027=1,$O$3,IF(P1027=2,$O$4,$O$5))</f>
        <v>0</v>
      </c>
    </row>
    <row r="1028">
      <c r="A1028" s="1" t="s">
        <v>510</v>
      </c>
      <c r="E1028" s="27" t="s">
        <v>506</v>
      </c>
    </row>
    <row r="1029" ht="25.5">
      <c r="A1029" s="1" t="s">
        <v>511</v>
      </c>
      <c r="E1029" s="32" t="s">
        <v>10917</v>
      </c>
    </row>
    <row r="1030" ht="25.5">
      <c r="A1030" s="1" t="s">
        <v>513</v>
      </c>
      <c r="E1030" s="27" t="s">
        <v>6051</v>
      </c>
    </row>
    <row r="1031">
      <c r="A1031" s="1" t="s">
        <v>504</v>
      </c>
      <c r="B1031" s="1">
        <v>253</v>
      </c>
      <c r="C1031" s="26" t="s">
        <v>9258</v>
      </c>
      <c r="D1031" t="s">
        <v>506</v>
      </c>
      <c r="E1031" s="27" t="s">
        <v>9259</v>
      </c>
      <c r="F1031" s="28" t="s">
        <v>519</v>
      </c>
      <c r="G1031" s="29">
        <v>5</v>
      </c>
      <c r="H1031" s="28">
        <v>0</v>
      </c>
      <c r="I1031" s="30">
        <f>ROUND(G1031*H1031,P4)</f>
        <v>0</v>
      </c>
      <c r="L1031" s="30">
        <v>0</v>
      </c>
      <c r="M1031" s="24">
        <f>ROUND(G1031*L1031,P4)</f>
        <v>0</v>
      </c>
      <c r="N1031" s="25" t="s">
        <v>6049</v>
      </c>
      <c r="O1031" s="31">
        <f>M1031*AA1031</f>
        <v>0</v>
      </c>
      <c r="P1031" s="1">
        <v>3</v>
      </c>
      <c r="AA1031" s="1">
        <f>IF(P1031=1,$O$3,IF(P1031=2,$O$4,$O$5))</f>
        <v>0</v>
      </c>
    </row>
    <row r="1032">
      <c r="A1032" s="1" t="s">
        <v>510</v>
      </c>
      <c r="E1032" s="27" t="s">
        <v>506</v>
      </c>
    </row>
    <row r="1033" ht="25.5">
      <c r="A1033" s="1" t="s">
        <v>511</v>
      </c>
      <c r="E1033" s="32" t="s">
        <v>1081</v>
      </c>
    </row>
    <row r="1034" ht="25.5">
      <c r="A1034" s="1" t="s">
        <v>513</v>
      </c>
      <c r="E1034" s="27" t="s">
        <v>6051</v>
      </c>
    </row>
    <row r="1035">
      <c r="A1035" s="1" t="s">
        <v>504</v>
      </c>
      <c r="B1035" s="1">
        <v>254</v>
      </c>
      <c r="C1035" s="26" t="s">
        <v>9260</v>
      </c>
      <c r="D1035" t="s">
        <v>506</v>
      </c>
      <c r="E1035" s="27" t="s">
        <v>9261</v>
      </c>
      <c r="F1035" s="28" t="s">
        <v>519</v>
      </c>
      <c r="G1035" s="29">
        <v>5</v>
      </c>
      <c r="H1035" s="28">
        <v>0.00069999999999999999</v>
      </c>
      <c r="I1035" s="30">
        <f>ROUND(G1035*H1035,P4)</f>
        <v>0</v>
      </c>
      <c r="L1035" s="30">
        <v>0</v>
      </c>
      <c r="M1035" s="24">
        <f>ROUND(G1035*L1035,P4)</f>
        <v>0</v>
      </c>
      <c r="N1035" s="25" t="s">
        <v>6049</v>
      </c>
      <c r="O1035" s="31">
        <f>M1035*AA1035</f>
        <v>0</v>
      </c>
      <c r="P1035" s="1">
        <v>3</v>
      </c>
      <c r="AA1035" s="1">
        <f>IF(P1035=1,$O$3,IF(P1035=2,$O$4,$O$5))</f>
        <v>0</v>
      </c>
    </row>
    <row r="1036">
      <c r="A1036" s="1" t="s">
        <v>510</v>
      </c>
      <c r="E1036" s="27" t="s">
        <v>506</v>
      </c>
    </row>
    <row r="1037" ht="25.5">
      <c r="A1037" s="1" t="s">
        <v>511</v>
      </c>
      <c r="E1037" s="32" t="s">
        <v>1081</v>
      </c>
    </row>
    <row r="1038" ht="25.5">
      <c r="A1038" s="1" t="s">
        <v>513</v>
      </c>
      <c r="E1038" s="27" t="s">
        <v>6051</v>
      </c>
    </row>
    <row r="1039">
      <c r="A1039" s="1" t="s">
        <v>504</v>
      </c>
      <c r="B1039" s="1">
        <v>255</v>
      </c>
      <c r="C1039" s="26" t="s">
        <v>9262</v>
      </c>
      <c r="D1039" t="s">
        <v>506</v>
      </c>
      <c r="E1039" s="27" t="s">
        <v>9263</v>
      </c>
      <c r="F1039" s="28" t="s">
        <v>519</v>
      </c>
      <c r="G1039" s="29">
        <v>21</v>
      </c>
      <c r="H1039" s="28">
        <v>0</v>
      </c>
      <c r="I1039" s="30">
        <f>ROUND(G1039*H1039,P4)</f>
        <v>0</v>
      </c>
      <c r="L1039" s="30">
        <v>0</v>
      </c>
      <c r="M1039" s="24">
        <f>ROUND(G1039*L1039,P4)</f>
        <v>0</v>
      </c>
      <c r="N1039" s="25" t="s">
        <v>6049</v>
      </c>
      <c r="O1039" s="31">
        <f>M1039*AA1039</f>
        <v>0</v>
      </c>
      <c r="P1039" s="1">
        <v>3</v>
      </c>
      <c r="AA1039" s="1">
        <f>IF(P1039=1,$O$3,IF(P1039=2,$O$4,$O$5))</f>
        <v>0</v>
      </c>
    </row>
    <row r="1040">
      <c r="A1040" s="1" t="s">
        <v>510</v>
      </c>
      <c r="E1040" s="27" t="s">
        <v>506</v>
      </c>
    </row>
    <row r="1041" ht="25.5">
      <c r="A1041" s="1" t="s">
        <v>511</v>
      </c>
      <c r="E1041" s="32" t="s">
        <v>1623</v>
      </c>
    </row>
    <row r="1042" ht="25.5">
      <c r="A1042" s="1" t="s">
        <v>513</v>
      </c>
      <c r="E1042" s="27" t="s">
        <v>6051</v>
      </c>
    </row>
    <row r="1043">
      <c r="A1043" s="1" t="s">
        <v>504</v>
      </c>
      <c r="B1043" s="1">
        <v>256</v>
      </c>
      <c r="C1043" s="26" t="s">
        <v>9264</v>
      </c>
      <c r="D1043" t="s">
        <v>506</v>
      </c>
      <c r="E1043" s="27" t="s">
        <v>9265</v>
      </c>
      <c r="F1043" s="28" t="s">
        <v>519</v>
      </c>
      <c r="G1043" s="29">
        <v>5</v>
      </c>
      <c r="H1043" s="28">
        <v>0.00025999999999999998</v>
      </c>
      <c r="I1043" s="30">
        <f>ROUND(G1043*H1043,P4)</f>
        <v>0</v>
      </c>
      <c r="L1043" s="30">
        <v>0</v>
      </c>
      <c r="M1043" s="24">
        <f>ROUND(G1043*L1043,P4)</f>
        <v>0</v>
      </c>
      <c r="N1043" s="25" t="s">
        <v>6049</v>
      </c>
      <c r="O1043" s="31">
        <f>M1043*AA1043</f>
        <v>0</v>
      </c>
      <c r="P1043" s="1">
        <v>3</v>
      </c>
      <c r="AA1043" s="1">
        <f>IF(P1043=1,$O$3,IF(P1043=2,$O$4,$O$5))</f>
        <v>0</v>
      </c>
    </row>
    <row r="1044">
      <c r="A1044" s="1" t="s">
        <v>510</v>
      </c>
      <c r="E1044" s="27" t="s">
        <v>506</v>
      </c>
    </row>
    <row r="1045" ht="25.5">
      <c r="A1045" s="1" t="s">
        <v>511</v>
      </c>
      <c r="E1045" s="32" t="s">
        <v>1081</v>
      </c>
    </row>
    <row r="1046" ht="25.5">
      <c r="A1046" s="1" t="s">
        <v>513</v>
      </c>
      <c r="E1046" s="27" t="s">
        <v>6051</v>
      </c>
    </row>
    <row r="1047">
      <c r="A1047" s="1" t="s">
        <v>504</v>
      </c>
      <c r="B1047" s="1">
        <v>257</v>
      </c>
      <c r="C1047" s="26" t="s">
        <v>9266</v>
      </c>
      <c r="D1047" t="s">
        <v>506</v>
      </c>
      <c r="E1047" s="27" t="s">
        <v>9267</v>
      </c>
      <c r="F1047" s="28" t="s">
        <v>519</v>
      </c>
      <c r="G1047" s="29">
        <v>5</v>
      </c>
      <c r="H1047" s="28">
        <v>0.00029999999999999997</v>
      </c>
      <c r="I1047" s="30">
        <f>ROUND(G1047*H1047,P4)</f>
        <v>0</v>
      </c>
      <c r="L1047" s="30">
        <v>0</v>
      </c>
      <c r="M1047" s="24">
        <f>ROUND(G1047*L1047,P4)</f>
        <v>0</v>
      </c>
      <c r="N1047" s="25" t="s">
        <v>6049</v>
      </c>
      <c r="O1047" s="31">
        <f>M1047*AA1047</f>
        <v>0</v>
      </c>
      <c r="P1047" s="1">
        <v>3</v>
      </c>
      <c r="AA1047" s="1">
        <f>IF(P1047=1,$O$3,IF(P1047=2,$O$4,$O$5))</f>
        <v>0</v>
      </c>
    </row>
    <row r="1048">
      <c r="A1048" s="1" t="s">
        <v>510</v>
      </c>
      <c r="E1048" s="27" t="s">
        <v>506</v>
      </c>
    </row>
    <row r="1049" ht="25.5">
      <c r="A1049" s="1" t="s">
        <v>511</v>
      </c>
      <c r="E1049" s="32" t="s">
        <v>1081</v>
      </c>
    </row>
    <row r="1050" ht="25.5">
      <c r="A1050" s="1" t="s">
        <v>513</v>
      </c>
      <c r="E1050" s="27" t="s">
        <v>6051</v>
      </c>
    </row>
    <row r="1051">
      <c r="A1051" s="1" t="s">
        <v>504</v>
      </c>
      <c r="B1051" s="1">
        <v>258</v>
      </c>
      <c r="C1051" s="26" t="s">
        <v>9268</v>
      </c>
      <c r="D1051" t="s">
        <v>506</v>
      </c>
      <c r="E1051" s="27" t="s">
        <v>9269</v>
      </c>
      <c r="F1051" s="28" t="s">
        <v>519</v>
      </c>
      <c r="G1051" s="29">
        <v>5</v>
      </c>
      <c r="H1051" s="28">
        <v>0.00012</v>
      </c>
      <c r="I1051" s="30">
        <f>ROUND(G1051*H1051,P4)</f>
        <v>0</v>
      </c>
      <c r="L1051" s="30">
        <v>0</v>
      </c>
      <c r="M1051" s="24">
        <f>ROUND(G1051*L1051,P4)</f>
        <v>0</v>
      </c>
      <c r="N1051" s="25" t="s">
        <v>6049</v>
      </c>
      <c r="O1051" s="31">
        <f>M1051*AA1051</f>
        <v>0</v>
      </c>
      <c r="P1051" s="1">
        <v>3</v>
      </c>
      <c r="AA1051" s="1">
        <f>IF(P1051=1,$O$3,IF(P1051=2,$O$4,$O$5))</f>
        <v>0</v>
      </c>
    </row>
    <row r="1052">
      <c r="A1052" s="1" t="s">
        <v>510</v>
      </c>
      <c r="E1052" s="27" t="s">
        <v>506</v>
      </c>
    </row>
    <row r="1053" ht="25.5">
      <c r="A1053" s="1" t="s">
        <v>511</v>
      </c>
      <c r="E1053" s="32" t="s">
        <v>1081</v>
      </c>
    </row>
    <row r="1054" ht="25.5">
      <c r="A1054" s="1" t="s">
        <v>513</v>
      </c>
      <c r="E1054" s="27" t="s">
        <v>6051</v>
      </c>
    </row>
    <row r="1055">
      <c r="A1055" s="1" t="s">
        <v>504</v>
      </c>
      <c r="B1055" s="1">
        <v>259</v>
      </c>
      <c r="C1055" s="26" t="s">
        <v>9270</v>
      </c>
      <c r="D1055" t="s">
        <v>506</v>
      </c>
      <c r="E1055" s="27" t="s">
        <v>9271</v>
      </c>
      <c r="F1055" s="28" t="s">
        <v>519</v>
      </c>
      <c r="G1055" s="29">
        <v>6</v>
      </c>
      <c r="H1055" s="28">
        <v>0.00042999999999999999</v>
      </c>
      <c r="I1055" s="30">
        <f>ROUND(G1055*H1055,P4)</f>
        <v>0</v>
      </c>
      <c r="L1055" s="30">
        <v>0</v>
      </c>
      <c r="M1055" s="24">
        <f>ROUND(G1055*L1055,P4)</f>
        <v>0</v>
      </c>
      <c r="N1055" s="25" t="s">
        <v>6049</v>
      </c>
      <c r="O1055" s="31">
        <f>M1055*AA1055</f>
        <v>0</v>
      </c>
      <c r="P1055" s="1">
        <v>3</v>
      </c>
      <c r="AA1055" s="1">
        <f>IF(P1055=1,$O$3,IF(P1055=2,$O$4,$O$5))</f>
        <v>0</v>
      </c>
    </row>
    <row r="1056">
      <c r="A1056" s="1" t="s">
        <v>510</v>
      </c>
      <c r="E1056" s="27" t="s">
        <v>506</v>
      </c>
    </row>
    <row r="1057" ht="25.5">
      <c r="A1057" s="1" t="s">
        <v>511</v>
      </c>
      <c r="E1057" s="32" t="s">
        <v>657</v>
      </c>
    </row>
    <row r="1058" ht="25.5">
      <c r="A1058" s="1" t="s">
        <v>513</v>
      </c>
      <c r="E1058" s="27" t="s">
        <v>6051</v>
      </c>
    </row>
    <row r="1059" ht="25.5">
      <c r="A1059" s="1" t="s">
        <v>504</v>
      </c>
      <c r="B1059" s="1">
        <v>260</v>
      </c>
      <c r="C1059" s="26" t="s">
        <v>9272</v>
      </c>
      <c r="D1059" t="s">
        <v>506</v>
      </c>
      <c r="E1059" s="27" t="s">
        <v>9273</v>
      </c>
      <c r="F1059" s="28" t="s">
        <v>519</v>
      </c>
      <c r="G1059" s="29">
        <v>5</v>
      </c>
      <c r="H1059" s="28">
        <v>0</v>
      </c>
      <c r="I1059" s="30">
        <f>ROUND(G1059*H1059,P4)</f>
        <v>0</v>
      </c>
      <c r="L1059" s="30">
        <v>0</v>
      </c>
      <c r="M1059" s="24">
        <f>ROUND(G1059*L1059,P4)</f>
        <v>0</v>
      </c>
      <c r="N1059" s="25" t="s">
        <v>6049</v>
      </c>
      <c r="O1059" s="31">
        <f>M1059*AA1059</f>
        <v>0</v>
      </c>
      <c r="P1059" s="1">
        <v>3</v>
      </c>
      <c r="AA1059" s="1">
        <f>IF(P1059=1,$O$3,IF(P1059=2,$O$4,$O$5))</f>
        <v>0</v>
      </c>
    </row>
    <row r="1060">
      <c r="A1060" s="1" t="s">
        <v>510</v>
      </c>
      <c r="E1060" s="27" t="s">
        <v>506</v>
      </c>
    </row>
    <row r="1061" ht="25.5">
      <c r="A1061" s="1" t="s">
        <v>511</v>
      </c>
      <c r="E1061" s="32" t="s">
        <v>1081</v>
      </c>
    </row>
    <row r="1062" ht="25.5">
      <c r="A1062" s="1" t="s">
        <v>513</v>
      </c>
      <c r="E1062" s="27" t="s">
        <v>6051</v>
      </c>
    </row>
    <row r="1063">
      <c r="A1063" s="1" t="s">
        <v>504</v>
      </c>
      <c r="B1063" s="1">
        <v>261</v>
      </c>
      <c r="C1063" s="26" t="s">
        <v>9274</v>
      </c>
      <c r="D1063" t="s">
        <v>506</v>
      </c>
      <c r="E1063" s="27" t="s">
        <v>9275</v>
      </c>
      <c r="F1063" s="28" t="s">
        <v>519</v>
      </c>
      <c r="G1063" s="29">
        <v>5</v>
      </c>
      <c r="H1063" s="28">
        <v>0.0041999999999999997</v>
      </c>
      <c r="I1063" s="30">
        <f>ROUND(G1063*H1063,P4)</f>
        <v>0</v>
      </c>
      <c r="L1063" s="30">
        <v>0</v>
      </c>
      <c r="M1063" s="24">
        <f>ROUND(G1063*L1063,P4)</f>
        <v>0</v>
      </c>
      <c r="N1063" s="25" t="s">
        <v>6049</v>
      </c>
      <c r="O1063" s="31">
        <f>M1063*AA1063</f>
        <v>0</v>
      </c>
      <c r="P1063" s="1">
        <v>3</v>
      </c>
      <c r="AA1063" s="1">
        <f>IF(P1063=1,$O$3,IF(P1063=2,$O$4,$O$5))</f>
        <v>0</v>
      </c>
    </row>
    <row r="1064">
      <c r="A1064" s="1" t="s">
        <v>510</v>
      </c>
      <c r="E1064" s="27" t="s">
        <v>506</v>
      </c>
    </row>
    <row r="1065" ht="25.5">
      <c r="A1065" s="1" t="s">
        <v>511</v>
      </c>
      <c r="E1065" s="32" t="s">
        <v>1081</v>
      </c>
    </row>
    <row r="1066" ht="25.5">
      <c r="A1066" s="1" t="s">
        <v>513</v>
      </c>
      <c r="E1066" s="27" t="s">
        <v>6051</v>
      </c>
    </row>
    <row r="1067">
      <c r="A1067" s="1" t="s">
        <v>504</v>
      </c>
      <c r="B1067" s="1">
        <v>262</v>
      </c>
      <c r="C1067" s="26" t="s">
        <v>9276</v>
      </c>
      <c r="D1067" t="s">
        <v>506</v>
      </c>
      <c r="E1067" s="27" t="s">
        <v>9277</v>
      </c>
      <c r="F1067" s="28" t="s">
        <v>519</v>
      </c>
      <c r="G1067" s="29">
        <v>10</v>
      </c>
      <c r="H1067" s="28">
        <v>0.00032000000000000003</v>
      </c>
      <c r="I1067" s="30">
        <f>ROUND(G1067*H1067,P4)</f>
        <v>0</v>
      </c>
      <c r="L1067" s="30">
        <v>0</v>
      </c>
      <c r="M1067" s="24">
        <f>ROUND(G1067*L1067,P4)</f>
        <v>0</v>
      </c>
      <c r="N1067" s="25" t="s">
        <v>6049</v>
      </c>
      <c r="O1067" s="31">
        <f>M1067*AA1067</f>
        <v>0</v>
      </c>
      <c r="P1067" s="1">
        <v>3</v>
      </c>
      <c r="AA1067" s="1">
        <f>IF(P1067=1,$O$3,IF(P1067=2,$O$4,$O$5))</f>
        <v>0</v>
      </c>
    </row>
    <row r="1068">
      <c r="A1068" s="1" t="s">
        <v>510</v>
      </c>
      <c r="E1068" s="27" t="s">
        <v>506</v>
      </c>
    </row>
    <row r="1069" ht="25.5">
      <c r="A1069" s="1" t="s">
        <v>511</v>
      </c>
      <c r="E1069" s="32" t="s">
        <v>666</v>
      </c>
    </row>
    <row r="1070" ht="25.5">
      <c r="A1070" s="1" t="s">
        <v>513</v>
      </c>
      <c r="E1070" s="27" t="s">
        <v>6051</v>
      </c>
    </row>
    <row r="1071">
      <c r="A1071" s="1" t="s">
        <v>504</v>
      </c>
      <c r="B1071" s="1">
        <v>263</v>
      </c>
      <c r="C1071" s="26" t="s">
        <v>9278</v>
      </c>
      <c r="D1071" t="s">
        <v>506</v>
      </c>
      <c r="E1071" s="27" t="s">
        <v>9279</v>
      </c>
      <c r="F1071" s="28" t="s">
        <v>519</v>
      </c>
      <c r="G1071" s="29">
        <v>5</v>
      </c>
      <c r="H1071" s="28">
        <v>0</v>
      </c>
      <c r="I1071" s="30">
        <f>ROUND(G1071*H1071,P4)</f>
        <v>0</v>
      </c>
      <c r="L1071" s="30">
        <v>0</v>
      </c>
      <c r="M1071" s="24">
        <f>ROUND(G1071*L1071,P4)</f>
        <v>0</v>
      </c>
      <c r="N1071" s="25" t="s">
        <v>6049</v>
      </c>
      <c r="O1071" s="31">
        <f>M1071*AA1071</f>
        <v>0</v>
      </c>
      <c r="P1071" s="1">
        <v>3</v>
      </c>
      <c r="AA1071" s="1">
        <f>IF(P1071=1,$O$3,IF(P1071=2,$O$4,$O$5))</f>
        <v>0</v>
      </c>
    </row>
    <row r="1072">
      <c r="A1072" s="1" t="s">
        <v>510</v>
      </c>
      <c r="E1072" s="27" t="s">
        <v>506</v>
      </c>
    </row>
    <row r="1073" ht="25.5">
      <c r="A1073" s="1" t="s">
        <v>511</v>
      </c>
      <c r="E1073" s="32" t="s">
        <v>1081</v>
      </c>
    </row>
    <row r="1074" ht="25.5">
      <c r="A1074" s="1" t="s">
        <v>513</v>
      </c>
      <c r="E1074" s="27" t="s">
        <v>6051</v>
      </c>
    </row>
    <row r="1075">
      <c r="A1075" s="1" t="s">
        <v>504</v>
      </c>
      <c r="B1075" s="1">
        <v>264</v>
      </c>
      <c r="C1075" s="26" t="s">
        <v>9280</v>
      </c>
      <c r="D1075" t="s">
        <v>506</v>
      </c>
      <c r="E1075" s="27" t="s">
        <v>9281</v>
      </c>
      <c r="F1075" s="28" t="s">
        <v>519</v>
      </c>
      <c r="G1075" s="29">
        <v>5</v>
      </c>
      <c r="H1075" s="28">
        <v>0</v>
      </c>
      <c r="I1075" s="30">
        <f>ROUND(G1075*H1075,P4)</f>
        <v>0</v>
      </c>
      <c r="L1075" s="30">
        <v>0</v>
      </c>
      <c r="M1075" s="24">
        <f>ROUND(G1075*L1075,P4)</f>
        <v>0</v>
      </c>
      <c r="N1075" s="25" t="s">
        <v>6049</v>
      </c>
      <c r="O1075" s="31">
        <f>M1075*AA1075</f>
        <v>0</v>
      </c>
      <c r="P1075" s="1">
        <v>3</v>
      </c>
      <c r="AA1075" s="1">
        <f>IF(P1075=1,$O$3,IF(P1075=2,$O$4,$O$5))</f>
        <v>0</v>
      </c>
    </row>
    <row r="1076">
      <c r="A1076" s="1" t="s">
        <v>510</v>
      </c>
      <c r="E1076" s="27" t="s">
        <v>506</v>
      </c>
    </row>
    <row r="1077" ht="25.5">
      <c r="A1077" s="1" t="s">
        <v>511</v>
      </c>
      <c r="E1077" s="32" t="s">
        <v>1081</v>
      </c>
    </row>
    <row r="1078" ht="25.5">
      <c r="A1078" s="1" t="s">
        <v>513</v>
      </c>
      <c r="E1078" s="27" t="s">
        <v>6051</v>
      </c>
    </row>
    <row r="1079">
      <c r="A1079" s="1" t="s">
        <v>504</v>
      </c>
      <c r="B1079" s="1">
        <v>265</v>
      </c>
      <c r="C1079" s="26" t="s">
        <v>9282</v>
      </c>
      <c r="D1079" t="s">
        <v>506</v>
      </c>
      <c r="E1079" s="27" t="s">
        <v>9283</v>
      </c>
      <c r="F1079" s="28" t="s">
        <v>519</v>
      </c>
      <c r="G1079" s="29">
        <v>3</v>
      </c>
      <c r="H1079" s="28">
        <v>0</v>
      </c>
      <c r="I1079" s="30">
        <f>ROUND(G1079*H1079,P4)</f>
        <v>0</v>
      </c>
      <c r="L1079" s="30">
        <v>0</v>
      </c>
      <c r="M1079" s="24">
        <f>ROUND(G1079*L1079,P4)</f>
        <v>0</v>
      </c>
      <c r="N1079" s="25" t="s">
        <v>6049</v>
      </c>
      <c r="O1079" s="31">
        <f>M1079*AA1079</f>
        <v>0</v>
      </c>
      <c r="P1079" s="1">
        <v>3</v>
      </c>
      <c r="AA1079" s="1">
        <f>IF(P1079=1,$O$3,IF(P1079=2,$O$4,$O$5))</f>
        <v>0</v>
      </c>
    </row>
    <row r="1080">
      <c r="A1080" s="1" t="s">
        <v>510</v>
      </c>
      <c r="E1080" s="27" t="s">
        <v>506</v>
      </c>
    </row>
    <row r="1081" ht="25.5">
      <c r="A1081" s="1" t="s">
        <v>511</v>
      </c>
      <c r="E1081" s="32" t="s">
        <v>671</v>
      </c>
    </row>
    <row r="1082" ht="25.5">
      <c r="A1082" s="1" t="s">
        <v>513</v>
      </c>
      <c r="E1082" s="27" t="s">
        <v>6051</v>
      </c>
    </row>
    <row r="1083">
      <c r="A1083" s="1" t="s">
        <v>504</v>
      </c>
      <c r="B1083" s="1">
        <v>266</v>
      </c>
      <c r="C1083" s="26" t="s">
        <v>9284</v>
      </c>
      <c r="D1083" t="s">
        <v>506</v>
      </c>
      <c r="E1083" s="27" t="s">
        <v>9285</v>
      </c>
      <c r="F1083" s="28" t="s">
        <v>519</v>
      </c>
      <c r="G1083" s="29">
        <v>3</v>
      </c>
      <c r="H1083" s="28">
        <v>0.0022799999999999999</v>
      </c>
      <c r="I1083" s="30">
        <f>ROUND(G1083*H1083,P4)</f>
        <v>0</v>
      </c>
      <c r="L1083" s="30">
        <v>0</v>
      </c>
      <c r="M1083" s="24">
        <f>ROUND(G1083*L1083,P4)</f>
        <v>0</v>
      </c>
      <c r="N1083" s="25" t="s">
        <v>6049</v>
      </c>
      <c r="O1083" s="31">
        <f>M1083*AA1083</f>
        <v>0</v>
      </c>
      <c r="P1083" s="1">
        <v>3</v>
      </c>
      <c r="AA1083" s="1">
        <f>IF(P1083=1,$O$3,IF(P1083=2,$O$4,$O$5))</f>
        <v>0</v>
      </c>
    </row>
    <row r="1084">
      <c r="A1084" s="1" t="s">
        <v>510</v>
      </c>
      <c r="E1084" s="27" t="s">
        <v>506</v>
      </c>
    </row>
    <row r="1085" ht="25.5">
      <c r="A1085" s="1" t="s">
        <v>511</v>
      </c>
      <c r="E1085" s="32" t="s">
        <v>671</v>
      </c>
    </row>
    <row r="1086" ht="25.5">
      <c r="A1086" s="1" t="s">
        <v>513</v>
      </c>
      <c r="E1086" s="27" t="s">
        <v>6051</v>
      </c>
    </row>
    <row r="1087" ht="25.5">
      <c r="A1087" s="1" t="s">
        <v>504</v>
      </c>
      <c r="B1087" s="1">
        <v>267</v>
      </c>
      <c r="C1087" s="26" t="s">
        <v>9286</v>
      </c>
      <c r="D1087" t="s">
        <v>506</v>
      </c>
      <c r="E1087" s="27" t="s">
        <v>9287</v>
      </c>
      <c r="F1087" s="28" t="s">
        <v>519</v>
      </c>
      <c r="G1087" s="29">
        <v>1</v>
      </c>
      <c r="H1087" s="28">
        <v>0</v>
      </c>
      <c r="I1087" s="30">
        <f>ROUND(G1087*H1087,P4)</f>
        <v>0</v>
      </c>
      <c r="L1087" s="30">
        <v>0</v>
      </c>
      <c r="M1087" s="24">
        <f>ROUND(G1087*L1087,P4)</f>
        <v>0</v>
      </c>
      <c r="N1087" s="25" t="s">
        <v>6049</v>
      </c>
      <c r="O1087" s="31">
        <f>M1087*AA1087</f>
        <v>0</v>
      </c>
      <c r="P1087" s="1">
        <v>3</v>
      </c>
      <c r="AA1087" s="1">
        <f>IF(P1087=1,$O$3,IF(P1087=2,$O$4,$O$5))</f>
        <v>0</v>
      </c>
    </row>
    <row r="1088">
      <c r="A1088" s="1" t="s">
        <v>510</v>
      </c>
      <c r="E1088" s="27" t="s">
        <v>506</v>
      </c>
    </row>
    <row r="1089" ht="25.5">
      <c r="A1089" s="1" t="s">
        <v>511</v>
      </c>
      <c r="E1089" s="32" t="s">
        <v>521</v>
      </c>
    </row>
    <row r="1090" ht="25.5">
      <c r="A1090" s="1" t="s">
        <v>513</v>
      </c>
      <c r="E1090" s="27" t="s">
        <v>6051</v>
      </c>
    </row>
    <row r="1091" ht="25.5">
      <c r="A1091" s="1" t="s">
        <v>504</v>
      </c>
      <c r="B1091" s="1">
        <v>268</v>
      </c>
      <c r="C1091" s="26" t="s">
        <v>9288</v>
      </c>
      <c r="D1091" t="s">
        <v>506</v>
      </c>
      <c r="E1091" s="27" t="s">
        <v>9289</v>
      </c>
      <c r="F1091" s="28" t="s">
        <v>519</v>
      </c>
      <c r="G1091" s="29">
        <v>10</v>
      </c>
      <c r="H1091" s="28">
        <v>3.3000000000000003E-05</v>
      </c>
      <c r="I1091" s="30">
        <f>ROUND(G1091*H1091,P4)</f>
        <v>0</v>
      </c>
      <c r="L1091" s="30">
        <v>0</v>
      </c>
      <c r="M1091" s="24">
        <f>ROUND(G1091*L1091,P4)</f>
        <v>0</v>
      </c>
      <c r="N1091" s="25" t="s">
        <v>6049</v>
      </c>
      <c r="O1091" s="31">
        <f>M1091*AA1091</f>
        <v>0</v>
      </c>
      <c r="P1091" s="1">
        <v>3</v>
      </c>
      <c r="AA1091" s="1">
        <f>IF(P1091=1,$O$3,IF(P1091=2,$O$4,$O$5))</f>
        <v>0</v>
      </c>
    </row>
    <row r="1092">
      <c r="A1092" s="1" t="s">
        <v>510</v>
      </c>
      <c r="E1092" s="27" t="s">
        <v>506</v>
      </c>
    </row>
    <row r="1093" ht="25.5">
      <c r="A1093" s="1" t="s">
        <v>511</v>
      </c>
      <c r="E1093" s="32" t="s">
        <v>666</v>
      </c>
    </row>
    <row r="1094" ht="25.5">
      <c r="A1094" s="1" t="s">
        <v>513</v>
      </c>
      <c r="E1094" s="27" t="s">
        <v>6051</v>
      </c>
    </row>
    <row r="1095" ht="25.5">
      <c r="A1095" s="1" t="s">
        <v>504</v>
      </c>
      <c r="B1095" s="1">
        <v>269</v>
      </c>
      <c r="C1095" s="26" t="s">
        <v>9290</v>
      </c>
      <c r="D1095" t="s">
        <v>506</v>
      </c>
      <c r="E1095" s="27" t="s">
        <v>9291</v>
      </c>
      <c r="F1095" s="28" t="s">
        <v>519</v>
      </c>
      <c r="G1095" s="29">
        <v>2</v>
      </c>
      <c r="H1095" s="28">
        <v>0.0018420000000000001</v>
      </c>
      <c r="I1095" s="30">
        <f>ROUND(G1095*H1095,P4)</f>
        <v>0</v>
      </c>
      <c r="L1095" s="30">
        <v>0</v>
      </c>
      <c r="M1095" s="24">
        <f>ROUND(G1095*L1095,P4)</f>
        <v>0</v>
      </c>
      <c r="N1095" s="25" t="s">
        <v>6049</v>
      </c>
      <c r="O1095" s="31">
        <f>M1095*AA1095</f>
        <v>0</v>
      </c>
      <c r="P1095" s="1">
        <v>3</v>
      </c>
      <c r="AA1095" s="1">
        <f>IF(P1095=1,$O$3,IF(P1095=2,$O$4,$O$5))</f>
        <v>0</v>
      </c>
    </row>
    <row r="1096">
      <c r="A1096" s="1" t="s">
        <v>510</v>
      </c>
      <c r="E1096" s="27" t="s">
        <v>506</v>
      </c>
    </row>
    <row r="1097" ht="25.5">
      <c r="A1097" s="1" t="s">
        <v>511</v>
      </c>
      <c r="E1097" s="32" t="s">
        <v>10918</v>
      </c>
    </row>
    <row r="1098" ht="25.5">
      <c r="A1098" s="1" t="s">
        <v>513</v>
      </c>
      <c r="E1098" s="27" t="s">
        <v>6051</v>
      </c>
    </row>
    <row r="1099">
      <c r="A1099" s="1" t="s">
        <v>501</v>
      </c>
      <c r="C1099" s="22" t="s">
        <v>9303</v>
      </c>
      <c r="E1099" s="23" t="s">
        <v>9304</v>
      </c>
      <c r="L1099" s="24">
        <f>SUMIFS(L1100:L1155,A1100:A1155,"P")</f>
        <v>0</v>
      </c>
      <c r="M1099" s="24">
        <f>SUMIFS(M1100:M1155,A1100:A1155,"P")</f>
        <v>0</v>
      </c>
      <c r="N1099" s="25"/>
    </row>
    <row r="1100" ht="25.5">
      <c r="A1100" s="1" t="s">
        <v>504</v>
      </c>
      <c r="B1100" s="1">
        <v>270</v>
      </c>
      <c r="C1100" s="26" t="s">
        <v>9305</v>
      </c>
      <c r="D1100" t="s">
        <v>506</v>
      </c>
      <c r="E1100" s="27" t="s">
        <v>9306</v>
      </c>
      <c r="F1100" s="28" t="s">
        <v>519</v>
      </c>
      <c r="G1100" s="29">
        <v>6</v>
      </c>
      <c r="H1100" s="28">
        <v>0</v>
      </c>
      <c r="I1100" s="30">
        <f>ROUND(G1100*H1100,P4)</f>
        <v>0</v>
      </c>
      <c r="L1100" s="30">
        <v>0</v>
      </c>
      <c r="M1100" s="24">
        <f>ROUND(G1100*L1100,P4)</f>
        <v>0</v>
      </c>
      <c r="N1100" s="25" t="s">
        <v>6049</v>
      </c>
      <c r="O1100" s="31">
        <f>M1100*AA1100</f>
        <v>0</v>
      </c>
      <c r="P1100" s="1">
        <v>3</v>
      </c>
      <c r="AA1100" s="1">
        <f>IF(P1100=1,$O$3,IF(P1100=2,$O$4,$O$5))</f>
        <v>0</v>
      </c>
    </row>
    <row r="1101">
      <c r="A1101" s="1" t="s">
        <v>510</v>
      </c>
      <c r="E1101" s="27" t="s">
        <v>506</v>
      </c>
    </row>
    <row r="1102" ht="25.5">
      <c r="A1102" s="1" t="s">
        <v>511</v>
      </c>
      <c r="E1102" s="32" t="s">
        <v>657</v>
      </c>
    </row>
    <row r="1103" ht="25.5">
      <c r="A1103" s="1" t="s">
        <v>513</v>
      </c>
      <c r="E1103" s="27" t="s">
        <v>6051</v>
      </c>
    </row>
    <row r="1104">
      <c r="A1104" s="1" t="s">
        <v>504</v>
      </c>
      <c r="B1104" s="1">
        <v>271</v>
      </c>
      <c r="C1104" s="26" t="s">
        <v>9307</v>
      </c>
      <c r="D1104" t="s">
        <v>506</v>
      </c>
      <c r="E1104" s="27" t="s">
        <v>9308</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5.5">
      <c r="A1106" s="1" t="s">
        <v>511</v>
      </c>
      <c r="E1106" s="32" t="s">
        <v>657</v>
      </c>
    </row>
    <row r="1107">
      <c r="A1107" s="1" t="s">
        <v>513</v>
      </c>
      <c r="E1107" s="27" t="s">
        <v>506</v>
      </c>
    </row>
    <row r="1108" ht="25.5">
      <c r="A1108" s="1" t="s">
        <v>504</v>
      </c>
      <c r="B1108" s="1">
        <v>272</v>
      </c>
      <c r="C1108" s="26" t="s">
        <v>9309</v>
      </c>
      <c r="D1108" t="s">
        <v>506</v>
      </c>
      <c r="E1108" s="27" t="s">
        <v>9310</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5.5">
      <c r="A1110" s="1" t="s">
        <v>511</v>
      </c>
      <c r="E1110" s="32" t="s">
        <v>657</v>
      </c>
    </row>
    <row r="1111">
      <c r="A1111" s="1" t="s">
        <v>513</v>
      </c>
      <c r="E1111" s="27" t="s">
        <v>506</v>
      </c>
    </row>
    <row r="1112" ht="25.5">
      <c r="A1112" s="1" t="s">
        <v>504</v>
      </c>
      <c r="B1112" s="1">
        <v>273</v>
      </c>
      <c r="C1112" s="26" t="s">
        <v>9311</v>
      </c>
      <c r="D1112" t="s">
        <v>506</v>
      </c>
      <c r="E1112" s="27" t="s">
        <v>9312</v>
      </c>
      <c r="F1112" s="28" t="s">
        <v>519</v>
      </c>
      <c r="G1112" s="29">
        <v>6</v>
      </c>
      <c r="H1112" s="28">
        <v>0</v>
      </c>
      <c r="I1112" s="30">
        <f>ROUND(G1112*H1112,P4)</f>
        <v>0</v>
      </c>
      <c r="L1112" s="30">
        <v>0</v>
      </c>
      <c r="M1112" s="24">
        <f>ROUND(G1112*L1112,P4)</f>
        <v>0</v>
      </c>
      <c r="N1112" s="25" t="s">
        <v>6049</v>
      </c>
      <c r="O1112" s="31">
        <f>M1112*AA1112</f>
        <v>0</v>
      </c>
      <c r="P1112" s="1">
        <v>3</v>
      </c>
      <c r="AA1112" s="1">
        <f>IF(P1112=1,$O$3,IF(P1112=2,$O$4,$O$5))</f>
        <v>0</v>
      </c>
    </row>
    <row r="1113">
      <c r="A1113" s="1" t="s">
        <v>510</v>
      </c>
      <c r="E1113" s="27" t="s">
        <v>506</v>
      </c>
    </row>
    <row r="1114" ht="25.5">
      <c r="A1114" s="1" t="s">
        <v>511</v>
      </c>
      <c r="E1114" s="32" t="s">
        <v>657</v>
      </c>
    </row>
    <row r="1115" ht="25.5">
      <c r="A1115" s="1" t="s">
        <v>513</v>
      </c>
      <c r="E1115" s="27" t="s">
        <v>6051</v>
      </c>
    </row>
    <row r="1116">
      <c r="A1116" s="1" t="s">
        <v>504</v>
      </c>
      <c r="B1116" s="1">
        <v>274</v>
      </c>
      <c r="C1116" s="26" t="s">
        <v>9313</v>
      </c>
      <c r="D1116" t="s">
        <v>506</v>
      </c>
      <c r="E1116" s="27" t="s">
        <v>9314</v>
      </c>
      <c r="F1116" s="28" t="s">
        <v>519</v>
      </c>
      <c r="G1116" s="29">
        <v>6</v>
      </c>
      <c r="H1116" s="28">
        <v>0.00040000000000000002</v>
      </c>
      <c r="I1116" s="30">
        <f>ROUND(G1116*H1116,P4)</f>
        <v>0</v>
      </c>
      <c r="L1116" s="30">
        <v>0</v>
      </c>
      <c r="M1116" s="24">
        <f>ROUND(G1116*L1116,P4)</f>
        <v>0</v>
      </c>
      <c r="N1116" s="25" t="s">
        <v>6049</v>
      </c>
      <c r="O1116" s="31">
        <f>M1116*AA1116</f>
        <v>0</v>
      </c>
      <c r="P1116" s="1">
        <v>3</v>
      </c>
      <c r="AA1116" s="1">
        <f>IF(P1116=1,$O$3,IF(P1116=2,$O$4,$O$5))</f>
        <v>0</v>
      </c>
    </row>
    <row r="1117">
      <c r="A1117" s="1" t="s">
        <v>510</v>
      </c>
      <c r="E1117" s="27" t="s">
        <v>506</v>
      </c>
    </row>
    <row r="1118" ht="25.5">
      <c r="A1118" s="1" t="s">
        <v>511</v>
      </c>
      <c r="E1118" s="32" t="s">
        <v>657</v>
      </c>
    </row>
    <row r="1119" ht="25.5">
      <c r="A1119" s="1" t="s">
        <v>513</v>
      </c>
      <c r="E1119" s="27" t="s">
        <v>6051</v>
      </c>
    </row>
    <row r="1120" ht="25.5">
      <c r="A1120" s="1" t="s">
        <v>504</v>
      </c>
      <c r="B1120" s="1">
        <v>275</v>
      </c>
      <c r="C1120" s="26" t="s">
        <v>9315</v>
      </c>
      <c r="D1120" t="s">
        <v>506</v>
      </c>
      <c r="E1120" s="27" t="s">
        <v>9316</v>
      </c>
      <c r="F1120" s="28" t="s">
        <v>564</v>
      </c>
      <c r="G1120" s="29">
        <v>6</v>
      </c>
      <c r="H1120" s="28">
        <v>0.00016200000000000001</v>
      </c>
      <c r="I1120" s="30">
        <f>ROUND(G1120*H1120,P4)</f>
        <v>0</v>
      </c>
      <c r="L1120" s="30">
        <v>0</v>
      </c>
      <c r="M1120" s="24">
        <f>ROUND(G1120*L1120,P4)</f>
        <v>0</v>
      </c>
      <c r="N1120" s="25" t="s">
        <v>6049</v>
      </c>
      <c r="O1120" s="31">
        <f>M1120*AA1120</f>
        <v>0</v>
      </c>
      <c r="P1120" s="1">
        <v>3</v>
      </c>
      <c r="AA1120" s="1">
        <f>IF(P1120=1,$O$3,IF(P1120=2,$O$4,$O$5))</f>
        <v>0</v>
      </c>
    </row>
    <row r="1121">
      <c r="A1121" s="1" t="s">
        <v>510</v>
      </c>
      <c r="E1121" s="27" t="s">
        <v>506</v>
      </c>
    </row>
    <row r="1122" ht="25.5">
      <c r="A1122" s="1" t="s">
        <v>511</v>
      </c>
      <c r="E1122" s="32" t="s">
        <v>657</v>
      </c>
    </row>
    <row r="1123" ht="25.5">
      <c r="A1123" s="1" t="s">
        <v>513</v>
      </c>
      <c r="E1123" s="27" t="s">
        <v>6051</v>
      </c>
    </row>
    <row r="1124">
      <c r="A1124" s="1" t="s">
        <v>504</v>
      </c>
      <c r="B1124" s="1">
        <v>276</v>
      </c>
      <c r="C1124" s="26" t="s">
        <v>9317</v>
      </c>
      <c r="D1124" t="s">
        <v>506</v>
      </c>
      <c r="E1124" s="27" t="s">
        <v>9318</v>
      </c>
      <c r="F1124" s="28" t="s">
        <v>519</v>
      </c>
      <c r="G1124" s="29">
        <v>11</v>
      </c>
      <c r="H1124" s="28">
        <v>0</v>
      </c>
      <c r="I1124" s="30">
        <f>ROUND(G1124*H1124,P4)</f>
        <v>0</v>
      </c>
      <c r="L1124" s="30">
        <v>0</v>
      </c>
      <c r="M1124" s="24">
        <f>ROUND(G1124*L1124,P4)</f>
        <v>0</v>
      </c>
      <c r="N1124" s="25" t="s">
        <v>6049</v>
      </c>
      <c r="O1124" s="31">
        <f>M1124*AA1124</f>
        <v>0</v>
      </c>
      <c r="P1124" s="1">
        <v>3</v>
      </c>
      <c r="AA1124" s="1">
        <f>IF(P1124=1,$O$3,IF(P1124=2,$O$4,$O$5))</f>
        <v>0</v>
      </c>
    </row>
    <row r="1125">
      <c r="A1125" s="1" t="s">
        <v>510</v>
      </c>
      <c r="E1125" s="27" t="s">
        <v>506</v>
      </c>
    </row>
    <row r="1126" ht="25.5">
      <c r="A1126" s="1" t="s">
        <v>511</v>
      </c>
      <c r="E1126" s="32" t="s">
        <v>10919</v>
      </c>
    </row>
    <row r="1127" ht="25.5">
      <c r="A1127" s="1" t="s">
        <v>513</v>
      </c>
      <c r="E1127" s="27" t="s">
        <v>6051</v>
      </c>
    </row>
    <row r="1128" ht="25.5">
      <c r="A1128" s="1" t="s">
        <v>504</v>
      </c>
      <c r="B1128" s="1">
        <v>277</v>
      </c>
      <c r="C1128" s="26" t="s">
        <v>9320</v>
      </c>
      <c r="D1128" t="s">
        <v>506</v>
      </c>
      <c r="E1128" s="27" t="s">
        <v>9321</v>
      </c>
      <c r="F1128" s="28" t="s">
        <v>519</v>
      </c>
      <c r="G1128" s="29">
        <v>3</v>
      </c>
      <c r="H1128" s="28">
        <v>0</v>
      </c>
      <c r="I1128" s="30">
        <f>ROUND(G1128*H1128,P4)</f>
        <v>0</v>
      </c>
      <c r="L1128" s="30">
        <v>0</v>
      </c>
      <c r="M1128" s="24">
        <f>ROUND(G1128*L1128,P4)</f>
        <v>0</v>
      </c>
      <c r="N1128" s="25" t="s">
        <v>6049</v>
      </c>
      <c r="O1128" s="31">
        <f>M1128*AA1128</f>
        <v>0</v>
      </c>
      <c r="P1128" s="1">
        <v>3</v>
      </c>
      <c r="AA1128" s="1">
        <f>IF(P1128=1,$O$3,IF(P1128=2,$O$4,$O$5))</f>
        <v>0</v>
      </c>
    </row>
    <row r="1129">
      <c r="A1129" s="1" t="s">
        <v>510</v>
      </c>
      <c r="E1129" s="27" t="s">
        <v>506</v>
      </c>
    </row>
    <row r="1130" ht="25.5">
      <c r="A1130" s="1" t="s">
        <v>511</v>
      </c>
      <c r="E1130" s="32" t="s">
        <v>10920</v>
      </c>
    </row>
    <row r="1131" ht="25.5">
      <c r="A1131" s="1" t="s">
        <v>513</v>
      </c>
      <c r="E1131" s="27" t="s">
        <v>6051</v>
      </c>
    </row>
    <row r="1132">
      <c r="A1132" s="1" t="s">
        <v>504</v>
      </c>
      <c r="B1132" s="1">
        <v>278</v>
      </c>
      <c r="C1132" s="26" t="s">
        <v>10921</v>
      </c>
      <c r="D1132" t="s">
        <v>506</v>
      </c>
      <c r="E1132" s="27" t="s">
        <v>10922</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5.5">
      <c r="A1134" s="1" t="s">
        <v>511</v>
      </c>
      <c r="E1134" s="32" t="s">
        <v>10920</v>
      </c>
    </row>
    <row r="1135">
      <c r="A1135" s="1" t="s">
        <v>513</v>
      </c>
      <c r="E1135" s="27" t="s">
        <v>506</v>
      </c>
    </row>
    <row r="1136">
      <c r="A1136" s="1" t="s">
        <v>504</v>
      </c>
      <c r="B1136" s="1">
        <v>279</v>
      </c>
      <c r="C1136" s="26" t="s">
        <v>9324</v>
      </c>
      <c r="D1136" t="s">
        <v>506</v>
      </c>
      <c r="E1136" s="27" t="s">
        <v>9325</v>
      </c>
      <c r="F1136" s="28" t="s">
        <v>519</v>
      </c>
      <c r="G1136" s="29">
        <v>1</v>
      </c>
      <c r="H1136" s="28">
        <v>0</v>
      </c>
      <c r="I1136" s="30">
        <f>ROUND(G1136*H1136,P4)</f>
        <v>0</v>
      </c>
      <c r="L1136" s="30">
        <v>0</v>
      </c>
      <c r="M1136" s="24">
        <f>ROUND(G1136*L1136,P4)</f>
        <v>0</v>
      </c>
      <c r="N1136" s="25" t="s">
        <v>6049</v>
      </c>
      <c r="O1136" s="31">
        <f>M1136*AA1136</f>
        <v>0</v>
      </c>
      <c r="P1136" s="1">
        <v>3</v>
      </c>
      <c r="AA1136" s="1">
        <f>IF(P1136=1,$O$3,IF(P1136=2,$O$4,$O$5))</f>
        <v>0</v>
      </c>
    </row>
    <row r="1137">
      <c r="A1137" s="1" t="s">
        <v>510</v>
      </c>
      <c r="E1137" s="27" t="s">
        <v>506</v>
      </c>
    </row>
    <row r="1138" ht="25.5">
      <c r="A1138" s="1" t="s">
        <v>511</v>
      </c>
      <c r="E1138" s="32" t="s">
        <v>10923</v>
      </c>
    </row>
    <row r="1139" ht="25.5">
      <c r="A1139" s="1" t="s">
        <v>513</v>
      </c>
      <c r="E1139" s="27" t="s">
        <v>6051</v>
      </c>
    </row>
    <row r="1140">
      <c r="A1140" s="1" t="s">
        <v>504</v>
      </c>
      <c r="B1140" s="1">
        <v>280</v>
      </c>
      <c r="C1140" s="26" t="s">
        <v>9326</v>
      </c>
      <c r="D1140" t="s">
        <v>506</v>
      </c>
      <c r="E1140" s="27" t="s">
        <v>9327</v>
      </c>
      <c r="F1140" s="28" t="s">
        <v>564</v>
      </c>
      <c r="G1140" s="29">
        <v>40</v>
      </c>
      <c r="H1140" s="28">
        <v>0</v>
      </c>
      <c r="I1140" s="30">
        <f>ROUND(G1140*H1140,P4)</f>
        <v>0</v>
      </c>
      <c r="L1140" s="30">
        <v>0</v>
      </c>
      <c r="M1140" s="24">
        <f>ROUND(G1140*L1140,P4)</f>
        <v>0</v>
      </c>
      <c r="N1140" s="25" t="s">
        <v>6049</v>
      </c>
      <c r="O1140" s="31">
        <f>M1140*AA1140</f>
        <v>0</v>
      </c>
      <c r="P1140" s="1">
        <v>3</v>
      </c>
      <c r="AA1140" s="1">
        <f>IF(P1140=1,$O$3,IF(P1140=2,$O$4,$O$5))</f>
        <v>0</v>
      </c>
    </row>
    <row r="1141">
      <c r="A1141" s="1" t="s">
        <v>510</v>
      </c>
      <c r="E1141" s="27" t="s">
        <v>506</v>
      </c>
    </row>
    <row r="1142" ht="25.5">
      <c r="A1142" s="1" t="s">
        <v>511</v>
      </c>
      <c r="E1142" s="32" t="s">
        <v>676</v>
      </c>
    </row>
    <row r="1143" ht="25.5">
      <c r="A1143" s="1" t="s">
        <v>513</v>
      </c>
      <c r="E1143" s="27" t="s">
        <v>6051</v>
      </c>
    </row>
    <row r="1144">
      <c r="A1144" s="1" t="s">
        <v>504</v>
      </c>
      <c r="B1144" s="1">
        <v>281</v>
      </c>
      <c r="C1144" s="26" t="s">
        <v>9328</v>
      </c>
      <c r="D1144" t="s">
        <v>506</v>
      </c>
      <c r="E1144" s="27" t="s">
        <v>9329</v>
      </c>
      <c r="F1144" s="28" t="s">
        <v>564</v>
      </c>
      <c r="G1144" s="29">
        <v>41.200000000000003</v>
      </c>
      <c r="H1144" s="28">
        <v>0.001</v>
      </c>
      <c r="I1144" s="30">
        <f>ROUND(G1144*H1144,P4)</f>
        <v>0</v>
      </c>
      <c r="L1144" s="30">
        <v>0</v>
      </c>
      <c r="M1144" s="24">
        <f>ROUND(G1144*L1144,P4)</f>
        <v>0</v>
      </c>
      <c r="N1144" s="25" t="s">
        <v>6049</v>
      </c>
      <c r="O1144" s="31">
        <f>M1144*AA1144</f>
        <v>0</v>
      </c>
      <c r="P1144" s="1">
        <v>3</v>
      </c>
      <c r="AA1144" s="1">
        <f>IF(P1144=1,$O$3,IF(P1144=2,$O$4,$O$5))</f>
        <v>0</v>
      </c>
    </row>
    <row r="1145">
      <c r="A1145" s="1" t="s">
        <v>510</v>
      </c>
      <c r="E1145" s="27" t="s">
        <v>506</v>
      </c>
    </row>
    <row r="1146" ht="25.5">
      <c r="A1146" s="1" t="s">
        <v>511</v>
      </c>
      <c r="E1146" s="32" t="s">
        <v>9330</v>
      </c>
    </row>
    <row r="1147" ht="25.5">
      <c r="A1147" s="1" t="s">
        <v>513</v>
      </c>
      <c r="E1147" s="27" t="s">
        <v>6051</v>
      </c>
    </row>
    <row r="1148">
      <c r="A1148" s="1" t="s">
        <v>504</v>
      </c>
      <c r="B1148" s="1">
        <v>282</v>
      </c>
      <c r="C1148" s="26" t="s">
        <v>9331</v>
      </c>
      <c r="D1148" t="s">
        <v>506</v>
      </c>
      <c r="E1148" s="27" t="s">
        <v>9332</v>
      </c>
      <c r="F1148" s="28" t="s">
        <v>4979</v>
      </c>
      <c r="G1148" s="29">
        <v>1</v>
      </c>
      <c r="H1148" s="28">
        <v>0</v>
      </c>
      <c r="I1148" s="30">
        <f>ROUND(G1148*H1148,P4)</f>
        <v>0</v>
      </c>
      <c r="L1148" s="30">
        <v>0</v>
      </c>
      <c r="M1148" s="24">
        <f>ROUND(G1148*L1148,P4)</f>
        <v>0</v>
      </c>
      <c r="N1148" s="25" t="s">
        <v>6049</v>
      </c>
      <c r="O1148" s="31">
        <f>M1148*AA1148</f>
        <v>0</v>
      </c>
      <c r="P1148" s="1">
        <v>3</v>
      </c>
      <c r="AA1148" s="1">
        <f>IF(P1148=1,$O$3,IF(P1148=2,$O$4,$O$5))</f>
        <v>0</v>
      </c>
    </row>
    <row r="1149">
      <c r="A1149" s="1" t="s">
        <v>510</v>
      </c>
      <c r="E1149" s="27" t="s">
        <v>506</v>
      </c>
    </row>
    <row r="1150" ht="25.5">
      <c r="A1150" s="1" t="s">
        <v>511</v>
      </c>
      <c r="E1150" s="32" t="s">
        <v>521</v>
      </c>
    </row>
    <row r="1151" ht="25.5">
      <c r="A1151" s="1" t="s">
        <v>513</v>
      </c>
      <c r="E1151" s="27" t="s">
        <v>6051</v>
      </c>
    </row>
    <row r="1152">
      <c r="A1152" s="1" t="s">
        <v>504</v>
      </c>
      <c r="B1152" s="1">
        <v>283</v>
      </c>
      <c r="C1152" s="26" t="s">
        <v>9333</v>
      </c>
      <c r="D1152" t="s">
        <v>506</v>
      </c>
      <c r="E1152" s="27" t="s">
        <v>9334</v>
      </c>
      <c r="F1152" s="28" t="s">
        <v>4979</v>
      </c>
      <c r="G1152" s="29">
        <v>1</v>
      </c>
      <c r="H1152" s="28">
        <v>0.001</v>
      </c>
      <c r="I1152" s="30">
        <f>ROUND(G1152*H1152,P4)</f>
        <v>0</v>
      </c>
      <c r="L1152" s="30">
        <v>0</v>
      </c>
      <c r="M1152" s="24">
        <f>ROUND(G1152*L1152,P4)</f>
        <v>0</v>
      </c>
      <c r="N1152" s="25" t="s">
        <v>6049</v>
      </c>
      <c r="O1152" s="31">
        <f>M1152*AA1152</f>
        <v>0</v>
      </c>
      <c r="P1152" s="1">
        <v>3</v>
      </c>
      <c r="AA1152" s="1">
        <f>IF(P1152=1,$O$3,IF(P1152=2,$O$4,$O$5))</f>
        <v>0</v>
      </c>
    </row>
    <row r="1153">
      <c r="A1153" s="1" t="s">
        <v>510</v>
      </c>
      <c r="E1153" s="27" t="s">
        <v>506</v>
      </c>
    </row>
    <row r="1154" ht="25.5">
      <c r="A1154" s="1" t="s">
        <v>511</v>
      </c>
      <c r="E1154" s="32" t="s">
        <v>521</v>
      </c>
    </row>
    <row r="1155" ht="25.5">
      <c r="A1155" s="1" t="s">
        <v>513</v>
      </c>
      <c r="E1155" s="27" t="s">
        <v>6051</v>
      </c>
    </row>
    <row r="1156">
      <c r="A1156" s="1" t="s">
        <v>501</v>
      </c>
      <c r="C1156" s="22" t="s">
        <v>9335</v>
      </c>
      <c r="E1156" s="23" t="s">
        <v>9336</v>
      </c>
      <c r="L1156" s="24">
        <f>SUMIFS(L1157:L1192,A1157:A1192,"P")</f>
        <v>0</v>
      </c>
      <c r="M1156" s="24">
        <f>SUMIFS(M1157:M1192,A1157:A1192,"P")</f>
        <v>0</v>
      </c>
      <c r="N1156" s="25"/>
    </row>
    <row r="1157" ht="25.5">
      <c r="A1157" s="1" t="s">
        <v>504</v>
      </c>
      <c r="B1157" s="1">
        <v>284</v>
      </c>
      <c r="C1157" s="26" t="s">
        <v>9337</v>
      </c>
      <c r="D1157" t="s">
        <v>506</v>
      </c>
      <c r="E1157" s="27" t="s">
        <v>9338</v>
      </c>
      <c r="F1157" s="28" t="s">
        <v>560</v>
      </c>
      <c r="G1157" s="29">
        <v>8.3599999999999994</v>
      </c>
      <c r="H1157" s="28">
        <v>0.0012149999999999999</v>
      </c>
      <c r="I1157" s="30">
        <f>ROUND(G1157*H1157,P4)</f>
        <v>0</v>
      </c>
      <c r="L1157" s="30">
        <v>0</v>
      </c>
      <c r="M1157" s="24">
        <f>ROUND(G1157*L1157,P4)</f>
        <v>0</v>
      </c>
      <c r="N1157" s="25" t="s">
        <v>6049</v>
      </c>
      <c r="O1157" s="31">
        <f>M1157*AA1157</f>
        <v>0</v>
      </c>
      <c r="P1157" s="1">
        <v>3</v>
      </c>
      <c r="AA1157" s="1">
        <f>IF(P1157=1,$O$3,IF(P1157=2,$O$4,$O$5))</f>
        <v>0</v>
      </c>
    </row>
    <row r="1158">
      <c r="A1158" s="1" t="s">
        <v>510</v>
      </c>
      <c r="E1158" s="27" t="s">
        <v>506</v>
      </c>
    </row>
    <row r="1159" ht="25.5">
      <c r="A1159" s="1" t="s">
        <v>511</v>
      </c>
      <c r="E1159" s="32" t="s">
        <v>10924</v>
      </c>
    </row>
    <row r="1160" ht="25.5">
      <c r="A1160" s="1" t="s">
        <v>513</v>
      </c>
      <c r="E1160" s="27" t="s">
        <v>6051</v>
      </c>
    </row>
    <row r="1161" ht="25.5">
      <c r="A1161" s="1" t="s">
        <v>504</v>
      </c>
      <c r="B1161" s="1">
        <v>285</v>
      </c>
      <c r="C1161" s="26" t="s">
        <v>9340</v>
      </c>
      <c r="D1161" t="s">
        <v>506</v>
      </c>
      <c r="E1161" s="27" t="s">
        <v>9341</v>
      </c>
      <c r="F1161" s="28" t="s">
        <v>519</v>
      </c>
      <c r="G1161" s="29">
        <v>120</v>
      </c>
      <c r="H1161" s="28">
        <v>0.0026700000000000001</v>
      </c>
      <c r="I1161" s="30">
        <f>ROUND(G1161*H1161,P4)</f>
        <v>0</v>
      </c>
      <c r="L1161" s="30">
        <v>0</v>
      </c>
      <c r="M1161" s="24">
        <f>ROUND(G1161*L1161,P4)</f>
        <v>0</v>
      </c>
      <c r="N1161" s="25" t="s">
        <v>6049</v>
      </c>
      <c r="O1161" s="31">
        <f>M1161*AA1161</f>
        <v>0</v>
      </c>
      <c r="P1161" s="1">
        <v>3</v>
      </c>
      <c r="AA1161" s="1">
        <f>IF(P1161=1,$O$3,IF(P1161=2,$O$4,$O$5))</f>
        <v>0</v>
      </c>
    </row>
    <row r="1162">
      <c r="A1162" s="1" t="s">
        <v>510</v>
      </c>
      <c r="E1162" s="27" t="s">
        <v>506</v>
      </c>
    </row>
    <row r="1163" ht="25.5">
      <c r="A1163" s="1" t="s">
        <v>511</v>
      </c>
      <c r="E1163" s="32" t="s">
        <v>10925</v>
      </c>
    </row>
    <row r="1164" ht="25.5">
      <c r="A1164" s="1" t="s">
        <v>513</v>
      </c>
      <c r="E1164" s="27" t="s">
        <v>6051</v>
      </c>
    </row>
    <row r="1165">
      <c r="A1165" s="1" t="s">
        <v>504</v>
      </c>
      <c r="B1165" s="1">
        <v>286</v>
      </c>
      <c r="C1165" s="26" t="s">
        <v>9343</v>
      </c>
      <c r="D1165" t="s">
        <v>506</v>
      </c>
      <c r="E1165" s="27" t="s">
        <v>9344</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5.5">
      <c r="A1167" s="1" t="s">
        <v>511</v>
      </c>
      <c r="E1167" s="32" t="s">
        <v>10925</v>
      </c>
    </row>
    <row r="1168">
      <c r="A1168" s="1" t="s">
        <v>513</v>
      </c>
      <c r="E1168" s="27" t="s">
        <v>506</v>
      </c>
    </row>
    <row r="1169" ht="25.5">
      <c r="A1169" s="1" t="s">
        <v>504</v>
      </c>
      <c r="B1169" s="1">
        <v>287</v>
      </c>
      <c r="C1169" s="26" t="s">
        <v>9345</v>
      </c>
      <c r="D1169" t="s">
        <v>506</v>
      </c>
      <c r="E1169" s="27" t="s">
        <v>9346</v>
      </c>
      <c r="F1169" s="28" t="s">
        <v>1626</v>
      </c>
      <c r="G1169" s="29">
        <v>295.80000000000001</v>
      </c>
      <c r="H1169" s="28">
        <v>0</v>
      </c>
      <c r="I1169" s="30">
        <f>ROUND(G1169*H1169,P4)</f>
        <v>0</v>
      </c>
      <c r="L1169" s="30">
        <v>0</v>
      </c>
      <c r="M1169" s="24">
        <f>ROUND(G1169*L1169,P4)</f>
        <v>0</v>
      </c>
      <c r="N1169" s="25" t="s">
        <v>6049</v>
      </c>
      <c r="O1169" s="31">
        <f>M1169*AA1169</f>
        <v>0</v>
      </c>
      <c r="P1169" s="1">
        <v>3</v>
      </c>
      <c r="AA1169" s="1">
        <f>IF(P1169=1,$O$3,IF(P1169=2,$O$4,$O$5))</f>
        <v>0</v>
      </c>
    </row>
    <row r="1170">
      <c r="A1170" s="1" t="s">
        <v>510</v>
      </c>
      <c r="E1170" s="27" t="s">
        <v>506</v>
      </c>
    </row>
    <row r="1171" ht="25.5">
      <c r="A1171" s="1" t="s">
        <v>511</v>
      </c>
      <c r="E1171" s="32" t="s">
        <v>10926</v>
      </c>
    </row>
    <row r="1172" ht="25.5">
      <c r="A1172" s="1" t="s">
        <v>513</v>
      </c>
      <c r="E1172" s="27" t="s">
        <v>6051</v>
      </c>
    </row>
    <row r="1173">
      <c r="A1173" s="1" t="s">
        <v>504</v>
      </c>
      <c r="B1173" s="1">
        <v>288</v>
      </c>
      <c r="C1173" s="26" t="s">
        <v>9348</v>
      </c>
      <c r="D1173" t="s">
        <v>597</v>
      </c>
      <c r="E1173" s="27" t="s">
        <v>9349</v>
      </c>
      <c r="F1173" s="28" t="s">
        <v>560</v>
      </c>
      <c r="G1173" s="29">
        <v>3.1240000000000001</v>
      </c>
      <c r="H1173" s="28">
        <v>0.55000000000000004</v>
      </c>
      <c r="I1173" s="30">
        <f>ROUND(G1173*H1173,P4)</f>
        <v>0</v>
      </c>
      <c r="L1173" s="30">
        <v>0</v>
      </c>
      <c r="M1173" s="24">
        <f>ROUND(G1173*L1173,P4)</f>
        <v>0</v>
      </c>
      <c r="N1173" s="25" t="s">
        <v>6049</v>
      </c>
      <c r="O1173" s="31">
        <f>M1173*AA1173</f>
        <v>0</v>
      </c>
      <c r="P1173" s="1">
        <v>3</v>
      </c>
      <c r="AA1173" s="1">
        <f>IF(P1173=1,$O$3,IF(P1173=2,$O$4,$O$5))</f>
        <v>0</v>
      </c>
    </row>
    <row r="1174">
      <c r="A1174" s="1" t="s">
        <v>510</v>
      </c>
      <c r="E1174" s="27" t="s">
        <v>506</v>
      </c>
    </row>
    <row r="1175" ht="38.25">
      <c r="A1175" s="1" t="s">
        <v>511</v>
      </c>
      <c r="E1175" s="32" t="s">
        <v>10927</v>
      </c>
    </row>
    <row r="1176" ht="25.5">
      <c r="A1176" s="1" t="s">
        <v>513</v>
      </c>
      <c r="E1176" s="27" t="s">
        <v>6051</v>
      </c>
    </row>
    <row r="1177">
      <c r="A1177" s="1" t="s">
        <v>504</v>
      </c>
      <c r="B1177" s="1">
        <v>289</v>
      </c>
      <c r="C1177" s="26" t="s">
        <v>9351</v>
      </c>
      <c r="D1177" t="s">
        <v>506</v>
      </c>
      <c r="E1177" s="27" t="s">
        <v>9352</v>
      </c>
      <c r="F1177" s="28" t="s">
        <v>564</v>
      </c>
      <c r="G1177" s="29">
        <v>306</v>
      </c>
      <c r="H1177" s="28">
        <v>2.0999999999999999E-05</v>
      </c>
      <c r="I1177" s="30">
        <f>ROUND(G1177*H1177,P4)</f>
        <v>0</v>
      </c>
      <c r="L1177" s="30">
        <v>0</v>
      </c>
      <c r="M1177" s="24">
        <f>ROUND(G1177*L1177,P4)</f>
        <v>0</v>
      </c>
      <c r="N1177" s="25" t="s">
        <v>6049</v>
      </c>
      <c r="O1177" s="31">
        <f>M1177*AA1177</f>
        <v>0</v>
      </c>
      <c r="P1177" s="1">
        <v>3</v>
      </c>
      <c r="AA1177" s="1">
        <f>IF(P1177=1,$O$3,IF(P1177=2,$O$4,$O$5))</f>
        <v>0</v>
      </c>
    </row>
    <row r="1178">
      <c r="A1178" s="1" t="s">
        <v>510</v>
      </c>
      <c r="E1178" s="27" t="s">
        <v>506</v>
      </c>
    </row>
    <row r="1179" ht="25.5">
      <c r="A1179" s="1" t="s">
        <v>511</v>
      </c>
      <c r="E1179" s="32" t="s">
        <v>10928</v>
      </c>
    </row>
    <row r="1180" ht="25.5">
      <c r="A1180" s="1" t="s">
        <v>513</v>
      </c>
      <c r="E1180" s="27" t="s">
        <v>6051</v>
      </c>
    </row>
    <row r="1181">
      <c r="A1181" s="1" t="s">
        <v>504</v>
      </c>
      <c r="B1181" s="1">
        <v>290</v>
      </c>
      <c r="C1181" s="26" t="s">
        <v>9348</v>
      </c>
      <c r="D1181" t="s">
        <v>601</v>
      </c>
      <c r="E1181" s="27" t="s">
        <v>9349</v>
      </c>
      <c r="F1181" s="28" t="s">
        <v>560</v>
      </c>
      <c r="G1181" s="29">
        <v>0.80800000000000005</v>
      </c>
      <c r="H1181" s="28">
        <v>0.55000000000000004</v>
      </c>
      <c r="I1181" s="30">
        <f>ROUND(G1181*H1181,P4)</f>
        <v>0</v>
      </c>
      <c r="L1181" s="30">
        <v>0</v>
      </c>
      <c r="M1181" s="24">
        <f>ROUND(G1181*L1181,P4)</f>
        <v>0</v>
      </c>
      <c r="N1181" s="25" t="s">
        <v>6049</v>
      </c>
      <c r="O1181" s="31">
        <f>M1181*AA1181</f>
        <v>0</v>
      </c>
      <c r="P1181" s="1">
        <v>3</v>
      </c>
      <c r="AA1181" s="1">
        <f>IF(P1181=1,$O$3,IF(P1181=2,$O$4,$O$5))</f>
        <v>0</v>
      </c>
    </row>
    <row r="1182">
      <c r="A1182" s="1" t="s">
        <v>510</v>
      </c>
      <c r="E1182" s="27" t="s">
        <v>506</v>
      </c>
    </row>
    <row r="1183" ht="25.5">
      <c r="A1183" s="1" t="s">
        <v>511</v>
      </c>
      <c r="E1183" s="32" t="s">
        <v>10929</v>
      </c>
    </row>
    <row r="1184" ht="25.5">
      <c r="A1184" s="1" t="s">
        <v>513</v>
      </c>
      <c r="E1184" s="27" t="s">
        <v>6051</v>
      </c>
    </row>
    <row r="1185" ht="25.5">
      <c r="A1185" s="1" t="s">
        <v>504</v>
      </c>
      <c r="B1185" s="1">
        <v>291</v>
      </c>
      <c r="C1185" s="26" t="s">
        <v>9355</v>
      </c>
      <c r="D1185" t="s">
        <v>506</v>
      </c>
      <c r="E1185" s="27" t="s">
        <v>9356</v>
      </c>
      <c r="F1185" s="28" t="s">
        <v>560</v>
      </c>
      <c r="G1185" s="29">
        <v>4.5110000000000001</v>
      </c>
      <c r="H1185" s="28">
        <v>0.023297999999999999</v>
      </c>
      <c r="I1185" s="30">
        <f>ROUND(G1185*H1185,P4)</f>
        <v>0</v>
      </c>
      <c r="L1185" s="30">
        <v>0</v>
      </c>
      <c r="M1185" s="24">
        <f>ROUND(G1185*L1185,P4)</f>
        <v>0</v>
      </c>
      <c r="N1185" s="25" t="s">
        <v>6049</v>
      </c>
      <c r="O1185" s="31">
        <f>M1185*AA1185</f>
        <v>0</v>
      </c>
      <c r="P1185" s="1">
        <v>3</v>
      </c>
      <c r="AA1185" s="1">
        <f>IF(P1185=1,$O$3,IF(P1185=2,$O$4,$O$5))</f>
        <v>0</v>
      </c>
    </row>
    <row r="1186">
      <c r="A1186" s="1" t="s">
        <v>510</v>
      </c>
      <c r="E1186" s="27" t="s">
        <v>506</v>
      </c>
    </row>
    <row r="1187" ht="63.75">
      <c r="A1187" s="1" t="s">
        <v>511</v>
      </c>
      <c r="E1187" s="32" t="s">
        <v>10930</v>
      </c>
    </row>
    <row r="1188" ht="25.5">
      <c r="A1188" s="1" t="s">
        <v>513</v>
      </c>
      <c r="E1188" s="27" t="s">
        <v>6051</v>
      </c>
    </row>
    <row r="1189" ht="25.5">
      <c r="A1189" s="1" t="s">
        <v>504</v>
      </c>
      <c r="B1189" s="1">
        <v>292</v>
      </c>
      <c r="C1189" s="26" t="s">
        <v>9358</v>
      </c>
      <c r="D1189" t="s">
        <v>506</v>
      </c>
      <c r="E1189" s="27" t="s">
        <v>9359</v>
      </c>
      <c r="F1189" s="28" t="s">
        <v>1626</v>
      </c>
      <c r="G1189" s="29">
        <v>66.843999999999994</v>
      </c>
      <c r="H1189" s="28">
        <v>0.011309</v>
      </c>
      <c r="I1189" s="30">
        <f>ROUND(G1189*H1189,P4)</f>
        <v>0</v>
      </c>
      <c r="L1189" s="30">
        <v>0</v>
      </c>
      <c r="M1189" s="24">
        <f>ROUND(G1189*L1189,P4)</f>
        <v>0</v>
      </c>
      <c r="N1189" s="25" t="s">
        <v>6049</v>
      </c>
      <c r="O1189" s="31">
        <f>M1189*AA1189</f>
        <v>0</v>
      </c>
      <c r="P1189" s="1">
        <v>3</v>
      </c>
      <c r="AA1189" s="1">
        <f>IF(P1189=1,$O$3,IF(P1189=2,$O$4,$O$5))</f>
        <v>0</v>
      </c>
    </row>
    <row r="1190">
      <c r="A1190" s="1" t="s">
        <v>510</v>
      </c>
      <c r="E1190" s="27" t="s">
        <v>506</v>
      </c>
    </row>
    <row r="1191" ht="38.25">
      <c r="A1191" s="1" t="s">
        <v>511</v>
      </c>
      <c r="E1191" s="32" t="s">
        <v>10931</v>
      </c>
    </row>
    <row r="1192" ht="25.5">
      <c r="A1192" s="1" t="s">
        <v>513</v>
      </c>
      <c r="E1192" s="27" t="s">
        <v>6051</v>
      </c>
    </row>
    <row r="1193">
      <c r="A1193" s="1" t="s">
        <v>501</v>
      </c>
      <c r="C1193" s="22" t="s">
        <v>9361</v>
      </c>
      <c r="E1193" s="23" t="s">
        <v>9362</v>
      </c>
      <c r="L1193" s="24">
        <f>SUMIFS(L1194:L1233,A1194:A1233,"P")</f>
        <v>0</v>
      </c>
      <c r="M1193" s="24">
        <f>SUMIFS(M1194:M1233,A1194:A1233,"P")</f>
        <v>0</v>
      </c>
      <c r="N1193" s="25"/>
    </row>
    <row r="1194" ht="38.25">
      <c r="A1194" s="1" t="s">
        <v>504</v>
      </c>
      <c r="B1194" s="1">
        <v>293</v>
      </c>
      <c r="C1194" s="26" t="s">
        <v>9363</v>
      </c>
      <c r="D1194" t="s">
        <v>506</v>
      </c>
      <c r="E1194" s="27" t="s">
        <v>9364</v>
      </c>
      <c r="F1194" s="28" t="s">
        <v>1626</v>
      </c>
      <c r="G1194" s="29">
        <v>220.47999999999999</v>
      </c>
      <c r="H1194" s="28">
        <v>0.015478</v>
      </c>
      <c r="I1194" s="30">
        <f>ROUND(G1194*H1194,P4)</f>
        <v>0</v>
      </c>
      <c r="L1194" s="30">
        <v>0</v>
      </c>
      <c r="M1194" s="24">
        <f>ROUND(G1194*L1194,P4)</f>
        <v>0</v>
      </c>
      <c r="N1194" s="25" t="s">
        <v>6049</v>
      </c>
      <c r="O1194" s="31">
        <f>M1194*AA1194</f>
        <v>0</v>
      </c>
      <c r="P1194" s="1">
        <v>3</v>
      </c>
      <c r="AA1194" s="1">
        <f>IF(P1194=1,$O$3,IF(P1194=2,$O$4,$O$5))</f>
        <v>0</v>
      </c>
    </row>
    <row r="1195">
      <c r="A1195" s="1" t="s">
        <v>510</v>
      </c>
      <c r="E1195" s="27" t="s">
        <v>9365</v>
      </c>
    </row>
    <row r="1196" ht="191.25">
      <c r="A1196" s="1" t="s">
        <v>511</v>
      </c>
      <c r="E1196" s="32" t="s">
        <v>10932</v>
      </c>
    </row>
    <row r="1197" ht="25.5">
      <c r="A1197" s="1" t="s">
        <v>513</v>
      </c>
      <c r="E1197" s="27" t="s">
        <v>6051</v>
      </c>
    </row>
    <row r="1198" ht="25.5">
      <c r="A1198" s="1" t="s">
        <v>504</v>
      </c>
      <c r="B1198" s="1">
        <v>294</v>
      </c>
      <c r="C1198" s="26" t="s">
        <v>9367</v>
      </c>
      <c r="D1198" t="s">
        <v>506</v>
      </c>
      <c r="E1198" s="27" t="s">
        <v>9368</v>
      </c>
      <c r="F1198" s="28" t="s">
        <v>1626</v>
      </c>
      <c r="G1198" s="29">
        <v>220.47999999999999</v>
      </c>
      <c r="H1198" s="28">
        <v>0.0001</v>
      </c>
      <c r="I1198" s="30">
        <f>ROUND(G1198*H1198,P4)</f>
        <v>0</v>
      </c>
      <c r="L1198" s="30">
        <v>0</v>
      </c>
      <c r="M1198" s="24">
        <f>ROUND(G1198*L1198,P4)</f>
        <v>0</v>
      </c>
      <c r="N1198" s="25" t="s">
        <v>6049</v>
      </c>
      <c r="O1198" s="31">
        <f>M1198*AA1198</f>
        <v>0</v>
      </c>
      <c r="P1198" s="1">
        <v>3</v>
      </c>
      <c r="AA1198" s="1">
        <f>IF(P1198=1,$O$3,IF(P1198=2,$O$4,$O$5))</f>
        <v>0</v>
      </c>
    </row>
    <row r="1199">
      <c r="A1199" s="1" t="s">
        <v>510</v>
      </c>
      <c r="E1199" s="27" t="s">
        <v>506</v>
      </c>
    </row>
    <row r="1200" ht="25.5">
      <c r="A1200" s="1" t="s">
        <v>511</v>
      </c>
      <c r="E1200" s="32" t="s">
        <v>10933</v>
      </c>
    </row>
    <row r="1201" ht="25.5">
      <c r="A1201" s="1" t="s">
        <v>513</v>
      </c>
      <c r="E1201" s="27" t="s">
        <v>6051</v>
      </c>
    </row>
    <row r="1202" ht="25.5">
      <c r="A1202" s="1" t="s">
        <v>504</v>
      </c>
      <c r="B1202" s="1">
        <v>295</v>
      </c>
      <c r="C1202" s="26" t="s">
        <v>9370</v>
      </c>
      <c r="D1202" t="s">
        <v>506</v>
      </c>
      <c r="E1202" s="27" t="s">
        <v>9371</v>
      </c>
      <c r="F1202" s="28" t="s">
        <v>1626</v>
      </c>
      <c r="G1202" s="29">
        <v>475.26999999999998</v>
      </c>
      <c r="H1202" s="28">
        <v>0</v>
      </c>
      <c r="I1202" s="30">
        <f>ROUND(G1202*H1202,P4)</f>
        <v>0</v>
      </c>
      <c r="L1202" s="30">
        <v>0</v>
      </c>
      <c r="M1202" s="24">
        <f>ROUND(G1202*L1202,P4)</f>
        <v>0</v>
      </c>
      <c r="N1202" s="25" t="s">
        <v>6049</v>
      </c>
      <c r="O1202" s="31">
        <f>M1202*AA1202</f>
        <v>0</v>
      </c>
      <c r="P1202" s="1">
        <v>3</v>
      </c>
      <c r="AA1202" s="1">
        <f>IF(P1202=1,$O$3,IF(P1202=2,$O$4,$O$5))</f>
        <v>0</v>
      </c>
    </row>
    <row r="1203">
      <c r="A1203" s="1" t="s">
        <v>510</v>
      </c>
      <c r="E1203" s="27" t="s">
        <v>506</v>
      </c>
    </row>
    <row r="1204" ht="25.5">
      <c r="A1204" s="1" t="s">
        <v>511</v>
      </c>
      <c r="E1204" s="32" t="s">
        <v>10934</v>
      </c>
    </row>
    <row r="1205" ht="25.5">
      <c r="A1205" s="1" t="s">
        <v>513</v>
      </c>
      <c r="E1205" s="27" t="s">
        <v>6051</v>
      </c>
    </row>
    <row r="1206">
      <c r="A1206" s="1" t="s">
        <v>504</v>
      </c>
      <c r="B1206" s="1">
        <v>296</v>
      </c>
      <c r="C1206" s="26" t="s">
        <v>9373</v>
      </c>
      <c r="D1206" t="s">
        <v>506</v>
      </c>
      <c r="E1206" s="27" t="s">
        <v>9374</v>
      </c>
      <c r="F1206" s="28" t="s">
        <v>1626</v>
      </c>
      <c r="G1206" s="29">
        <v>484.77499999999998</v>
      </c>
      <c r="H1206" s="28">
        <v>0.0041999999999999997</v>
      </c>
      <c r="I1206" s="30">
        <f>ROUND(G1206*H1206,P4)</f>
        <v>0</v>
      </c>
      <c r="L1206" s="30">
        <v>0</v>
      </c>
      <c r="M1206" s="24">
        <f>ROUND(G1206*L1206,P4)</f>
        <v>0</v>
      </c>
      <c r="N1206" s="25" t="s">
        <v>6049</v>
      </c>
      <c r="O1206" s="31">
        <f>M1206*AA1206</f>
        <v>0</v>
      </c>
      <c r="P1206" s="1">
        <v>3</v>
      </c>
      <c r="AA1206" s="1">
        <f>IF(P1206=1,$O$3,IF(P1206=2,$O$4,$O$5))</f>
        <v>0</v>
      </c>
    </row>
    <row r="1207">
      <c r="A1207" s="1" t="s">
        <v>510</v>
      </c>
      <c r="E1207" s="27" t="s">
        <v>506</v>
      </c>
    </row>
    <row r="1208" ht="25.5">
      <c r="A1208" s="1" t="s">
        <v>511</v>
      </c>
      <c r="E1208" s="32" t="s">
        <v>10935</v>
      </c>
    </row>
    <row r="1209" ht="25.5">
      <c r="A1209" s="1" t="s">
        <v>513</v>
      </c>
      <c r="E1209" s="27" t="s">
        <v>6051</v>
      </c>
    </row>
    <row r="1210" ht="25.5">
      <c r="A1210" s="1" t="s">
        <v>504</v>
      </c>
      <c r="B1210" s="1">
        <v>297</v>
      </c>
      <c r="C1210" s="26" t="s">
        <v>9376</v>
      </c>
      <c r="D1210" t="s">
        <v>506</v>
      </c>
      <c r="E1210" s="27" t="s">
        <v>9377</v>
      </c>
      <c r="F1210" s="28" t="s">
        <v>519</v>
      </c>
      <c r="G1210" s="29">
        <v>5</v>
      </c>
      <c r="H1210" s="28">
        <v>3.8000000000000002E-05</v>
      </c>
      <c r="I1210" s="30">
        <f>ROUND(G1210*H1210,P4)</f>
        <v>0</v>
      </c>
      <c r="L1210" s="30">
        <v>0</v>
      </c>
      <c r="M1210" s="24">
        <f>ROUND(G1210*L1210,P4)</f>
        <v>0</v>
      </c>
      <c r="N1210" s="25" t="s">
        <v>6049</v>
      </c>
      <c r="O1210" s="31">
        <f>M1210*AA1210</f>
        <v>0</v>
      </c>
      <c r="P1210" s="1">
        <v>3</v>
      </c>
      <c r="AA1210" s="1">
        <f>IF(P1210=1,$O$3,IF(P1210=2,$O$4,$O$5))</f>
        <v>0</v>
      </c>
    </row>
    <row r="1211">
      <c r="A1211" s="1" t="s">
        <v>510</v>
      </c>
      <c r="E1211" s="27" t="s">
        <v>506</v>
      </c>
    </row>
    <row r="1212" ht="25.5">
      <c r="A1212" s="1" t="s">
        <v>511</v>
      </c>
      <c r="E1212" s="32" t="s">
        <v>10936</v>
      </c>
    </row>
    <row r="1213" ht="25.5">
      <c r="A1213" s="1" t="s">
        <v>513</v>
      </c>
      <c r="E1213" s="27" t="s">
        <v>6051</v>
      </c>
    </row>
    <row r="1214">
      <c r="A1214" s="1" t="s">
        <v>504</v>
      </c>
      <c r="B1214" s="1">
        <v>298</v>
      </c>
      <c r="C1214" s="26" t="s">
        <v>9379</v>
      </c>
      <c r="D1214" t="s">
        <v>506</v>
      </c>
      <c r="E1214" s="27" t="s">
        <v>9380</v>
      </c>
      <c r="F1214" s="28" t="s">
        <v>519</v>
      </c>
      <c r="G1214" s="29">
        <v>5</v>
      </c>
      <c r="H1214" s="28">
        <v>0.0032000000000000002</v>
      </c>
      <c r="I1214" s="30">
        <f>ROUND(G1214*H1214,P4)</f>
        <v>0</v>
      </c>
      <c r="L1214" s="30">
        <v>0</v>
      </c>
      <c r="M1214" s="24">
        <f>ROUND(G1214*L1214,P4)</f>
        <v>0</v>
      </c>
      <c r="N1214" s="25" t="s">
        <v>6049</v>
      </c>
      <c r="O1214" s="31">
        <f>M1214*AA1214</f>
        <v>0</v>
      </c>
      <c r="P1214" s="1">
        <v>3</v>
      </c>
      <c r="AA1214" s="1">
        <f>IF(P1214=1,$O$3,IF(P1214=2,$O$4,$O$5))</f>
        <v>0</v>
      </c>
    </row>
    <row r="1215">
      <c r="A1215" s="1" t="s">
        <v>510</v>
      </c>
      <c r="E1215" s="27" t="s">
        <v>506</v>
      </c>
    </row>
    <row r="1216" ht="25.5">
      <c r="A1216" s="1" t="s">
        <v>511</v>
      </c>
      <c r="E1216" s="32" t="s">
        <v>10936</v>
      </c>
    </row>
    <row r="1217" ht="25.5">
      <c r="A1217" s="1" t="s">
        <v>513</v>
      </c>
      <c r="E1217" s="27" t="s">
        <v>6051</v>
      </c>
    </row>
    <row r="1218" ht="25.5">
      <c r="A1218" s="1" t="s">
        <v>504</v>
      </c>
      <c r="B1218" s="1">
        <v>299</v>
      </c>
      <c r="C1218" s="26" t="s">
        <v>9381</v>
      </c>
      <c r="D1218" t="s">
        <v>506</v>
      </c>
      <c r="E1218" s="27" t="s">
        <v>9382</v>
      </c>
      <c r="F1218" s="28" t="s">
        <v>564</v>
      </c>
      <c r="G1218" s="29">
        <v>272.69999999999999</v>
      </c>
      <c r="H1218" s="28">
        <v>0</v>
      </c>
      <c r="I1218" s="30">
        <f>ROUND(G1218*H1218,P4)</f>
        <v>0</v>
      </c>
      <c r="L1218" s="30">
        <v>0</v>
      </c>
      <c r="M1218" s="24">
        <f>ROUND(G1218*L1218,P4)</f>
        <v>0</v>
      </c>
      <c r="N1218" s="25" t="s">
        <v>6049</v>
      </c>
      <c r="O1218" s="31">
        <f>M1218*AA1218</f>
        <v>0</v>
      </c>
      <c r="P1218" s="1">
        <v>3</v>
      </c>
      <c r="AA1218" s="1">
        <f>IF(P1218=1,$O$3,IF(P1218=2,$O$4,$O$5))</f>
        <v>0</v>
      </c>
    </row>
    <row r="1219">
      <c r="A1219" s="1" t="s">
        <v>510</v>
      </c>
      <c r="E1219" s="27" t="s">
        <v>506</v>
      </c>
    </row>
    <row r="1220" ht="25.5">
      <c r="A1220" s="1" t="s">
        <v>511</v>
      </c>
      <c r="E1220" s="32" t="s">
        <v>10937</v>
      </c>
    </row>
    <row r="1221" ht="25.5">
      <c r="A1221" s="1" t="s">
        <v>513</v>
      </c>
      <c r="E1221" s="27" t="s">
        <v>6051</v>
      </c>
    </row>
    <row r="1222">
      <c r="A1222" s="1" t="s">
        <v>504</v>
      </c>
      <c r="B1222" s="1">
        <v>300</v>
      </c>
      <c r="C1222" s="26" t="s">
        <v>9384</v>
      </c>
      <c r="D1222" t="s">
        <v>506</v>
      </c>
      <c r="E1222" s="27" t="s">
        <v>9385</v>
      </c>
      <c r="F1222" s="28" t="s">
        <v>564</v>
      </c>
      <c r="G1222" s="29">
        <v>278.154</v>
      </c>
      <c r="H1222" s="28">
        <v>0.012</v>
      </c>
      <c r="I1222" s="30">
        <f>ROUND(G1222*H1222,P4)</f>
        <v>0</v>
      </c>
      <c r="L1222" s="30">
        <v>0</v>
      </c>
      <c r="M1222" s="24">
        <f>ROUND(G1222*L1222,P4)</f>
        <v>0</v>
      </c>
      <c r="N1222" s="25" t="s">
        <v>6049</v>
      </c>
      <c r="O1222" s="31">
        <f>M1222*AA1222</f>
        <v>0</v>
      </c>
      <c r="P1222" s="1">
        <v>3</v>
      </c>
      <c r="AA1222" s="1">
        <f>IF(P1222=1,$O$3,IF(P1222=2,$O$4,$O$5))</f>
        <v>0</v>
      </c>
    </row>
    <row r="1223">
      <c r="A1223" s="1" t="s">
        <v>510</v>
      </c>
      <c r="E1223" s="27" t="s">
        <v>506</v>
      </c>
    </row>
    <row r="1224" ht="25.5">
      <c r="A1224" s="1" t="s">
        <v>511</v>
      </c>
      <c r="E1224" s="32" t="s">
        <v>10938</v>
      </c>
    </row>
    <row r="1225" ht="25.5">
      <c r="A1225" s="1" t="s">
        <v>513</v>
      </c>
      <c r="E1225" s="27" t="s">
        <v>6051</v>
      </c>
    </row>
    <row r="1226" ht="25.5">
      <c r="A1226" s="1" t="s">
        <v>504</v>
      </c>
      <c r="B1226" s="1">
        <v>301</v>
      </c>
      <c r="C1226" s="26" t="s">
        <v>9387</v>
      </c>
      <c r="D1226" t="s">
        <v>506</v>
      </c>
      <c r="E1226" s="27" t="s">
        <v>9388</v>
      </c>
      <c r="F1226" s="28" t="s">
        <v>564</v>
      </c>
      <c r="G1226" s="29">
        <v>223.19999999999999</v>
      </c>
      <c r="H1226" s="28">
        <v>0</v>
      </c>
      <c r="I1226" s="30">
        <f>ROUND(G1226*H1226,P4)</f>
        <v>0</v>
      </c>
      <c r="L1226" s="30">
        <v>0</v>
      </c>
      <c r="M1226" s="24">
        <f>ROUND(G1226*L1226,P4)</f>
        <v>0</v>
      </c>
      <c r="N1226" s="25" t="s">
        <v>6049</v>
      </c>
      <c r="O1226" s="31">
        <f>M1226*AA1226</f>
        <v>0</v>
      </c>
      <c r="P1226" s="1">
        <v>3</v>
      </c>
      <c r="AA1226" s="1">
        <f>IF(P1226=1,$O$3,IF(P1226=2,$O$4,$O$5))</f>
        <v>0</v>
      </c>
    </row>
    <row r="1227">
      <c r="A1227" s="1" t="s">
        <v>510</v>
      </c>
      <c r="E1227" s="27" t="s">
        <v>506</v>
      </c>
    </row>
    <row r="1228" ht="38.25">
      <c r="A1228" s="1" t="s">
        <v>511</v>
      </c>
      <c r="E1228" s="32" t="s">
        <v>10939</v>
      </c>
    </row>
    <row r="1229" ht="25.5">
      <c r="A1229" s="1" t="s">
        <v>513</v>
      </c>
      <c r="E1229" s="27" t="s">
        <v>6051</v>
      </c>
    </row>
    <row r="1230">
      <c r="A1230" s="1" t="s">
        <v>504</v>
      </c>
      <c r="B1230" s="1">
        <v>302</v>
      </c>
      <c r="C1230" s="26" t="s">
        <v>9390</v>
      </c>
      <c r="D1230" t="s">
        <v>506</v>
      </c>
      <c r="E1230" s="27" t="s">
        <v>9391</v>
      </c>
      <c r="F1230" s="28" t="s">
        <v>560</v>
      </c>
      <c r="G1230" s="29">
        <v>1.0309999999999999</v>
      </c>
      <c r="H1230" s="28">
        <v>0.55000000000000004</v>
      </c>
      <c r="I1230" s="30">
        <f>ROUND(G1230*H1230,P4)</f>
        <v>0</v>
      </c>
      <c r="L1230" s="30">
        <v>0</v>
      </c>
      <c r="M1230" s="24">
        <f>ROUND(G1230*L1230,P4)</f>
        <v>0</v>
      </c>
      <c r="N1230" s="25" t="s">
        <v>6049</v>
      </c>
      <c r="O1230" s="31">
        <f>M1230*AA1230</f>
        <v>0</v>
      </c>
      <c r="P1230" s="1">
        <v>3</v>
      </c>
      <c r="AA1230" s="1">
        <f>IF(P1230=1,$O$3,IF(P1230=2,$O$4,$O$5))</f>
        <v>0</v>
      </c>
    </row>
    <row r="1231">
      <c r="A1231" s="1" t="s">
        <v>510</v>
      </c>
      <c r="E1231" s="27" t="s">
        <v>506</v>
      </c>
    </row>
    <row r="1232" ht="38.25">
      <c r="A1232" s="1" t="s">
        <v>511</v>
      </c>
      <c r="E1232" s="32" t="s">
        <v>10940</v>
      </c>
    </row>
    <row r="1233" ht="25.5">
      <c r="A1233" s="1" t="s">
        <v>513</v>
      </c>
      <c r="E1233" s="27" t="s">
        <v>6051</v>
      </c>
    </row>
    <row r="1234">
      <c r="A1234" s="1" t="s">
        <v>501</v>
      </c>
      <c r="C1234" s="22" t="s">
        <v>9393</v>
      </c>
      <c r="E1234" s="23" t="s">
        <v>9394</v>
      </c>
      <c r="L1234" s="24">
        <f>SUMIFS(L1235:L1262,A1235:A1262,"P")</f>
        <v>0</v>
      </c>
      <c r="M1234" s="24">
        <f>SUMIFS(M1235:M1262,A1235:A1262,"P")</f>
        <v>0</v>
      </c>
      <c r="N1234" s="25"/>
    </row>
    <row r="1235" ht="25.5">
      <c r="A1235" s="1" t="s">
        <v>504</v>
      </c>
      <c r="B1235" s="1">
        <v>303</v>
      </c>
      <c r="C1235" s="26" t="s">
        <v>9395</v>
      </c>
      <c r="D1235" t="s">
        <v>506</v>
      </c>
      <c r="E1235" s="27" t="s">
        <v>9396</v>
      </c>
      <c r="F1235" s="28" t="s">
        <v>564</v>
      </c>
      <c r="G1235" s="29">
        <v>58</v>
      </c>
      <c r="H1235" s="28">
        <v>0.0015900000000000001</v>
      </c>
      <c r="I1235" s="30">
        <f>ROUND(G1235*H1235,P4)</f>
        <v>0</v>
      </c>
      <c r="L1235" s="30">
        <v>0</v>
      </c>
      <c r="M1235" s="24">
        <f>ROUND(G1235*L1235,P4)</f>
        <v>0</v>
      </c>
      <c r="N1235" s="25" t="s">
        <v>6049</v>
      </c>
      <c r="O1235" s="31">
        <f>M1235*AA1235</f>
        <v>0</v>
      </c>
      <c r="P1235" s="1">
        <v>3</v>
      </c>
      <c r="AA1235" s="1">
        <f>IF(P1235=1,$O$3,IF(P1235=2,$O$4,$O$5))</f>
        <v>0</v>
      </c>
    </row>
    <row r="1236">
      <c r="A1236" s="1" t="s">
        <v>510</v>
      </c>
      <c r="E1236" s="27" t="s">
        <v>506</v>
      </c>
    </row>
    <row r="1237" ht="25.5">
      <c r="A1237" s="1" t="s">
        <v>511</v>
      </c>
      <c r="E1237" s="32" t="s">
        <v>10941</v>
      </c>
    </row>
    <row r="1238" ht="25.5">
      <c r="A1238" s="1" t="s">
        <v>513</v>
      </c>
      <c r="E1238" s="27" t="s">
        <v>6051</v>
      </c>
    </row>
    <row r="1239" ht="25.5">
      <c r="A1239" s="1" t="s">
        <v>504</v>
      </c>
      <c r="B1239" s="1">
        <v>304</v>
      </c>
      <c r="C1239" s="26" t="s">
        <v>9398</v>
      </c>
      <c r="D1239" t="s">
        <v>506</v>
      </c>
      <c r="E1239" s="27" t="s">
        <v>9399</v>
      </c>
      <c r="F1239" s="28" t="s">
        <v>564</v>
      </c>
      <c r="G1239" s="29">
        <v>6.5</v>
      </c>
      <c r="H1239" s="28">
        <v>0.001629</v>
      </c>
      <c r="I1239" s="30">
        <f>ROUND(G1239*H1239,P4)</f>
        <v>0</v>
      </c>
      <c r="L1239" s="30">
        <v>0</v>
      </c>
      <c r="M1239" s="24">
        <f>ROUND(G1239*L1239,P4)</f>
        <v>0</v>
      </c>
      <c r="N1239" s="25" t="s">
        <v>6049</v>
      </c>
      <c r="O1239" s="31">
        <f>M1239*AA1239</f>
        <v>0</v>
      </c>
      <c r="P1239" s="1">
        <v>3</v>
      </c>
      <c r="AA1239" s="1">
        <f>IF(P1239=1,$O$3,IF(P1239=2,$O$4,$O$5))</f>
        <v>0</v>
      </c>
    </row>
    <row r="1240">
      <c r="A1240" s="1" t="s">
        <v>510</v>
      </c>
      <c r="E1240" s="27" t="s">
        <v>506</v>
      </c>
    </row>
    <row r="1241" ht="51">
      <c r="A1241" s="1" t="s">
        <v>511</v>
      </c>
      <c r="E1241" s="32" t="s">
        <v>10942</v>
      </c>
    </row>
    <row r="1242" ht="25.5">
      <c r="A1242" s="1" t="s">
        <v>513</v>
      </c>
      <c r="E1242" s="27" t="s">
        <v>6051</v>
      </c>
    </row>
    <row r="1243" ht="25.5">
      <c r="A1243" s="1" t="s">
        <v>504</v>
      </c>
      <c r="B1243" s="1">
        <v>305</v>
      </c>
      <c r="C1243" s="26" t="s">
        <v>10943</v>
      </c>
      <c r="D1243" t="s">
        <v>506</v>
      </c>
      <c r="E1243" s="27" t="s">
        <v>10944</v>
      </c>
      <c r="F1243" s="28" t="s">
        <v>564</v>
      </c>
      <c r="G1243" s="29">
        <v>7</v>
      </c>
      <c r="H1243" s="28">
        <v>0.00216</v>
      </c>
      <c r="I1243" s="30">
        <f>ROUND(G1243*H1243,P4)</f>
        <v>0</v>
      </c>
      <c r="L1243" s="30">
        <v>0</v>
      </c>
      <c r="M1243" s="24">
        <f>ROUND(G1243*L1243,P4)</f>
        <v>0</v>
      </c>
      <c r="N1243" s="25" t="s">
        <v>6049</v>
      </c>
      <c r="O1243" s="31">
        <f>M1243*AA1243</f>
        <v>0</v>
      </c>
      <c r="P1243" s="1">
        <v>3</v>
      </c>
      <c r="AA1243" s="1">
        <f>IF(P1243=1,$O$3,IF(P1243=2,$O$4,$O$5))</f>
        <v>0</v>
      </c>
    </row>
    <row r="1244">
      <c r="A1244" s="1" t="s">
        <v>510</v>
      </c>
      <c r="E1244" s="27" t="s">
        <v>506</v>
      </c>
    </row>
    <row r="1245" ht="38.25">
      <c r="A1245" s="1" t="s">
        <v>511</v>
      </c>
      <c r="E1245" s="32" t="s">
        <v>10945</v>
      </c>
    </row>
    <row r="1246" ht="25.5">
      <c r="A1246" s="1" t="s">
        <v>513</v>
      </c>
      <c r="E1246" s="27" t="s">
        <v>6051</v>
      </c>
    </row>
    <row r="1247" ht="25.5">
      <c r="A1247" s="1" t="s">
        <v>504</v>
      </c>
      <c r="B1247" s="1">
        <v>306</v>
      </c>
      <c r="C1247" s="26" t="s">
        <v>9401</v>
      </c>
      <c r="D1247" t="s">
        <v>506</v>
      </c>
      <c r="E1247" s="27" t="s">
        <v>9402</v>
      </c>
      <c r="F1247" s="28" t="s">
        <v>564</v>
      </c>
      <c r="G1247" s="29">
        <v>7.5</v>
      </c>
      <c r="H1247" s="28">
        <v>0.0026909999999999998</v>
      </c>
      <c r="I1247" s="30">
        <f>ROUND(G1247*H1247,P4)</f>
        <v>0</v>
      </c>
      <c r="L1247" s="30">
        <v>0</v>
      </c>
      <c r="M1247" s="24">
        <f>ROUND(G1247*L1247,P4)</f>
        <v>0</v>
      </c>
      <c r="N1247" s="25" t="s">
        <v>6049</v>
      </c>
      <c r="O1247" s="31">
        <f>M1247*AA1247</f>
        <v>0</v>
      </c>
      <c r="P1247" s="1">
        <v>3</v>
      </c>
      <c r="AA1247" s="1">
        <f>IF(P1247=1,$O$3,IF(P1247=2,$O$4,$O$5))</f>
        <v>0</v>
      </c>
    </row>
    <row r="1248">
      <c r="A1248" s="1" t="s">
        <v>510</v>
      </c>
      <c r="E1248" s="27" t="s">
        <v>506</v>
      </c>
    </row>
    <row r="1249" ht="25.5">
      <c r="A1249" s="1" t="s">
        <v>511</v>
      </c>
      <c r="E1249" s="32" t="s">
        <v>10946</v>
      </c>
    </row>
    <row r="1250" ht="25.5">
      <c r="A1250" s="1" t="s">
        <v>513</v>
      </c>
      <c r="E1250" s="27" t="s">
        <v>6051</v>
      </c>
    </row>
    <row r="1251">
      <c r="A1251" s="1" t="s">
        <v>504</v>
      </c>
      <c r="B1251" s="1">
        <v>307</v>
      </c>
      <c r="C1251" s="26" t="s">
        <v>9404</v>
      </c>
      <c r="D1251" t="s">
        <v>506</v>
      </c>
      <c r="E1251" s="27" t="s">
        <v>9405</v>
      </c>
      <c r="F1251" s="28" t="s">
        <v>564</v>
      </c>
      <c r="G1251" s="29">
        <v>58</v>
      </c>
      <c r="H1251" s="28">
        <v>0.0032209999999999999</v>
      </c>
      <c r="I1251" s="30">
        <f>ROUND(G1251*H1251,P4)</f>
        <v>0</v>
      </c>
      <c r="L1251" s="30">
        <v>0</v>
      </c>
      <c r="M1251" s="24">
        <f>ROUND(G1251*L1251,P4)</f>
        <v>0</v>
      </c>
      <c r="N1251" s="25" t="s">
        <v>6049</v>
      </c>
      <c r="O1251" s="31">
        <f>M1251*AA1251</f>
        <v>0</v>
      </c>
      <c r="P1251" s="1">
        <v>3</v>
      </c>
      <c r="AA1251" s="1">
        <f>IF(P1251=1,$O$3,IF(P1251=2,$O$4,$O$5))</f>
        <v>0</v>
      </c>
    </row>
    <row r="1252">
      <c r="A1252" s="1" t="s">
        <v>510</v>
      </c>
      <c r="E1252" s="27" t="s">
        <v>506</v>
      </c>
    </row>
    <row r="1253" ht="25.5">
      <c r="A1253" s="1" t="s">
        <v>511</v>
      </c>
      <c r="E1253" s="32" t="s">
        <v>10947</v>
      </c>
    </row>
    <row r="1254" ht="25.5">
      <c r="A1254" s="1" t="s">
        <v>513</v>
      </c>
      <c r="E1254" s="27" t="s">
        <v>6051</v>
      </c>
    </row>
    <row r="1255" ht="25.5">
      <c r="A1255" s="1" t="s">
        <v>504</v>
      </c>
      <c r="B1255" s="1">
        <v>308</v>
      </c>
      <c r="C1255" s="26" t="s">
        <v>9407</v>
      </c>
      <c r="D1255" t="s">
        <v>506</v>
      </c>
      <c r="E1255" s="27" t="s">
        <v>9408</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8.25">
      <c r="A1257" s="1" t="s">
        <v>511</v>
      </c>
      <c r="E1257" s="32" t="s">
        <v>10948</v>
      </c>
    </row>
    <row r="1258">
      <c r="A1258" s="1" t="s">
        <v>513</v>
      </c>
      <c r="E1258" s="27" t="s">
        <v>506</v>
      </c>
    </row>
    <row r="1259" ht="25.5">
      <c r="A1259" s="1" t="s">
        <v>504</v>
      </c>
      <c r="B1259" s="1">
        <v>309</v>
      </c>
      <c r="C1259" s="26" t="s">
        <v>9410</v>
      </c>
      <c r="D1259" t="s">
        <v>506</v>
      </c>
      <c r="E1259" s="27" t="s">
        <v>9411</v>
      </c>
      <c r="F1259" s="28" t="s">
        <v>564</v>
      </c>
      <c r="G1259" s="29">
        <v>16.199999999999999</v>
      </c>
      <c r="H1259" s="28">
        <v>0.002166</v>
      </c>
      <c r="I1259" s="30">
        <f>ROUND(G1259*H1259,P4)</f>
        <v>0</v>
      </c>
      <c r="L1259" s="30">
        <v>0</v>
      </c>
      <c r="M1259" s="24">
        <f>ROUND(G1259*L1259,P4)</f>
        <v>0</v>
      </c>
      <c r="N1259" s="25" t="s">
        <v>6049</v>
      </c>
      <c r="O1259" s="31">
        <f>M1259*AA1259</f>
        <v>0</v>
      </c>
      <c r="P1259" s="1">
        <v>3</v>
      </c>
      <c r="AA1259" s="1">
        <f>IF(P1259=1,$O$3,IF(P1259=2,$O$4,$O$5))</f>
        <v>0</v>
      </c>
    </row>
    <row r="1260">
      <c r="A1260" s="1" t="s">
        <v>510</v>
      </c>
      <c r="E1260" s="27" t="s">
        <v>506</v>
      </c>
    </row>
    <row r="1261" ht="38.25">
      <c r="A1261" s="1" t="s">
        <v>511</v>
      </c>
      <c r="E1261" s="32" t="s">
        <v>10949</v>
      </c>
    </row>
    <row r="1262" ht="25.5">
      <c r="A1262" s="1" t="s">
        <v>513</v>
      </c>
      <c r="E1262" s="27" t="s">
        <v>6051</v>
      </c>
    </row>
    <row r="1263">
      <c r="A1263" s="1" t="s">
        <v>501</v>
      </c>
      <c r="C1263" s="22" t="s">
        <v>9413</v>
      </c>
      <c r="E1263" s="23" t="s">
        <v>9414</v>
      </c>
      <c r="L1263" s="24">
        <f>SUMIFS(L1264:L1351,A1264:A1351,"P")</f>
        <v>0</v>
      </c>
      <c r="M1263" s="24">
        <f>SUMIFS(M1264:M1351,A1264:A1351,"P")</f>
        <v>0</v>
      </c>
      <c r="N1263" s="25"/>
    </row>
    <row r="1264">
      <c r="A1264" s="1" t="s">
        <v>504</v>
      </c>
      <c r="B1264" s="1">
        <v>310</v>
      </c>
      <c r="C1264" s="26" t="s">
        <v>9415</v>
      </c>
      <c r="D1264" t="s">
        <v>506</v>
      </c>
      <c r="E1264" s="27" t="s">
        <v>9416</v>
      </c>
      <c r="F1264" s="28" t="s">
        <v>564</v>
      </c>
      <c r="G1264" s="29">
        <v>58</v>
      </c>
      <c r="H1264" s="28">
        <v>1.4E-05</v>
      </c>
      <c r="I1264" s="30">
        <f>ROUND(G1264*H1264,P4)</f>
        <v>0</v>
      </c>
      <c r="L1264" s="30">
        <v>0</v>
      </c>
      <c r="M1264" s="24">
        <f>ROUND(G1264*L1264,P4)</f>
        <v>0</v>
      </c>
      <c r="N1264" s="25" t="s">
        <v>6049</v>
      </c>
      <c r="O1264" s="31">
        <f>M1264*AA1264</f>
        <v>0</v>
      </c>
      <c r="P1264" s="1">
        <v>3</v>
      </c>
      <c r="AA1264" s="1">
        <f>IF(P1264=1,$O$3,IF(P1264=2,$O$4,$O$5))</f>
        <v>0</v>
      </c>
    </row>
    <row r="1265">
      <c r="A1265" s="1" t="s">
        <v>510</v>
      </c>
      <c r="E1265" s="27" t="s">
        <v>506</v>
      </c>
    </row>
    <row r="1266" ht="25.5">
      <c r="A1266" s="1" t="s">
        <v>511</v>
      </c>
      <c r="E1266" s="32" t="s">
        <v>10950</v>
      </c>
    </row>
    <row r="1267" ht="25.5">
      <c r="A1267" s="1" t="s">
        <v>513</v>
      </c>
      <c r="E1267" s="27" t="s">
        <v>6051</v>
      </c>
    </row>
    <row r="1268">
      <c r="A1268" s="1" t="s">
        <v>504</v>
      </c>
      <c r="B1268" s="1">
        <v>311</v>
      </c>
      <c r="C1268" s="26" t="s">
        <v>9418</v>
      </c>
      <c r="D1268" t="s">
        <v>506</v>
      </c>
      <c r="E1268" s="27" t="s">
        <v>9419</v>
      </c>
      <c r="F1268" s="28" t="s">
        <v>564</v>
      </c>
      <c r="G1268" s="29">
        <v>59.740000000000002</v>
      </c>
      <c r="H1268" s="28">
        <v>0.00020000000000000001</v>
      </c>
      <c r="I1268" s="30">
        <f>ROUND(G1268*H1268,P4)</f>
        <v>0</v>
      </c>
      <c r="L1268" s="30">
        <v>0</v>
      </c>
      <c r="M1268" s="24">
        <f>ROUND(G1268*L1268,P4)</f>
        <v>0</v>
      </c>
      <c r="N1268" s="25" t="s">
        <v>6049</v>
      </c>
      <c r="O1268" s="31">
        <f>M1268*AA1268</f>
        <v>0</v>
      </c>
      <c r="P1268" s="1">
        <v>3</v>
      </c>
      <c r="AA1268" s="1">
        <f>IF(P1268=1,$O$3,IF(P1268=2,$O$4,$O$5))</f>
        <v>0</v>
      </c>
    </row>
    <row r="1269">
      <c r="A1269" s="1" t="s">
        <v>510</v>
      </c>
      <c r="E1269" s="27" t="s">
        <v>506</v>
      </c>
    </row>
    <row r="1270" ht="25.5">
      <c r="A1270" s="1" t="s">
        <v>511</v>
      </c>
      <c r="E1270" s="32" t="s">
        <v>10951</v>
      </c>
    </row>
    <row r="1271" ht="25.5">
      <c r="A1271" s="1" t="s">
        <v>513</v>
      </c>
      <c r="E1271" s="27" t="s">
        <v>6051</v>
      </c>
    </row>
    <row r="1272" ht="25.5">
      <c r="A1272" s="1" t="s">
        <v>504</v>
      </c>
      <c r="B1272" s="1">
        <v>312</v>
      </c>
      <c r="C1272" s="26" t="s">
        <v>9421</v>
      </c>
      <c r="D1272" t="s">
        <v>506</v>
      </c>
      <c r="E1272" s="27" t="s">
        <v>9422</v>
      </c>
      <c r="F1272" s="28" t="s">
        <v>519</v>
      </c>
      <c r="G1272" s="29">
        <v>1</v>
      </c>
      <c r="H1272" s="28">
        <v>0</v>
      </c>
      <c r="I1272" s="30">
        <f>ROUND(G1272*H1272,P4)</f>
        <v>0</v>
      </c>
      <c r="L1272" s="30">
        <v>0</v>
      </c>
      <c r="M1272" s="24">
        <f>ROUND(G1272*L1272,P4)</f>
        <v>0</v>
      </c>
      <c r="N1272" s="25" t="s">
        <v>6049</v>
      </c>
      <c r="O1272" s="31">
        <f>M1272*AA1272</f>
        <v>0</v>
      </c>
      <c r="P1272" s="1">
        <v>3</v>
      </c>
      <c r="AA1272" s="1">
        <f>IF(P1272=1,$O$3,IF(P1272=2,$O$4,$O$5))</f>
        <v>0</v>
      </c>
    </row>
    <row r="1273">
      <c r="A1273" s="1" t="s">
        <v>510</v>
      </c>
      <c r="E1273" s="27" t="s">
        <v>506</v>
      </c>
    </row>
    <row r="1274" ht="25.5">
      <c r="A1274" s="1" t="s">
        <v>511</v>
      </c>
      <c r="E1274" s="32" t="s">
        <v>521</v>
      </c>
    </row>
    <row r="1275" ht="25.5">
      <c r="A1275" s="1" t="s">
        <v>513</v>
      </c>
      <c r="E1275" s="27" t="s">
        <v>6051</v>
      </c>
    </row>
    <row r="1276" ht="25.5">
      <c r="A1276" s="1" t="s">
        <v>504</v>
      </c>
      <c r="B1276" s="1">
        <v>313</v>
      </c>
      <c r="C1276" s="26" t="s">
        <v>9423</v>
      </c>
      <c r="D1276" t="s">
        <v>506</v>
      </c>
      <c r="E1276" s="27" t="s">
        <v>9424</v>
      </c>
      <c r="F1276" s="28" t="s">
        <v>1626</v>
      </c>
      <c r="G1276" s="29">
        <v>295.80000000000001</v>
      </c>
      <c r="H1276" s="28">
        <v>0.044738</v>
      </c>
      <c r="I1276" s="30">
        <f>ROUND(G1276*H1276,P4)</f>
        <v>0</v>
      </c>
      <c r="L1276" s="30">
        <v>0</v>
      </c>
      <c r="M1276" s="24">
        <f>ROUND(G1276*L1276,P4)</f>
        <v>0</v>
      </c>
      <c r="N1276" s="25" t="s">
        <v>6049</v>
      </c>
      <c r="O1276" s="31">
        <f>M1276*AA1276</f>
        <v>0</v>
      </c>
      <c r="P1276" s="1">
        <v>3</v>
      </c>
      <c r="AA1276" s="1">
        <f>IF(P1276=1,$O$3,IF(P1276=2,$O$4,$O$5))</f>
        <v>0</v>
      </c>
    </row>
    <row r="1277">
      <c r="A1277" s="1" t="s">
        <v>510</v>
      </c>
      <c r="E1277" s="27" t="s">
        <v>506</v>
      </c>
    </row>
    <row r="1278" ht="25.5">
      <c r="A1278" s="1" t="s">
        <v>511</v>
      </c>
      <c r="E1278" s="32" t="s">
        <v>10926</v>
      </c>
    </row>
    <row r="1279" ht="25.5">
      <c r="A1279" s="1" t="s">
        <v>513</v>
      </c>
      <c r="E1279" s="27" t="s">
        <v>6051</v>
      </c>
    </row>
    <row r="1280" ht="25.5">
      <c r="A1280" s="1" t="s">
        <v>504</v>
      </c>
      <c r="B1280" s="1">
        <v>314</v>
      </c>
      <c r="C1280" s="26" t="s">
        <v>9425</v>
      </c>
      <c r="D1280" t="s">
        <v>506</v>
      </c>
      <c r="E1280" s="27" t="s">
        <v>9426</v>
      </c>
      <c r="F1280" s="28" t="s">
        <v>564</v>
      </c>
      <c r="G1280" s="29">
        <v>29</v>
      </c>
      <c r="H1280" s="28">
        <v>0.012248</v>
      </c>
      <c r="I1280" s="30">
        <f>ROUND(G1280*H1280,P4)</f>
        <v>0</v>
      </c>
      <c r="L1280" s="30">
        <v>0</v>
      </c>
      <c r="M1280" s="24">
        <f>ROUND(G1280*L1280,P4)</f>
        <v>0</v>
      </c>
      <c r="N1280" s="25" t="s">
        <v>6049</v>
      </c>
      <c r="O1280" s="31">
        <f>M1280*AA1280</f>
        <v>0</v>
      </c>
      <c r="P1280" s="1">
        <v>3</v>
      </c>
      <c r="AA1280" s="1">
        <f>IF(P1280=1,$O$3,IF(P1280=2,$O$4,$O$5))</f>
        <v>0</v>
      </c>
    </row>
    <row r="1281">
      <c r="A1281" s="1" t="s">
        <v>510</v>
      </c>
      <c r="E1281" s="27" t="s">
        <v>506</v>
      </c>
    </row>
    <row r="1282" ht="25.5">
      <c r="A1282" s="1" t="s">
        <v>511</v>
      </c>
      <c r="E1282" s="32" t="s">
        <v>1052</v>
      </c>
    </row>
    <row r="1283" ht="25.5">
      <c r="A1283" s="1" t="s">
        <v>513</v>
      </c>
      <c r="E1283" s="27" t="s">
        <v>6051</v>
      </c>
    </row>
    <row r="1284" ht="25.5">
      <c r="A1284" s="1" t="s">
        <v>504</v>
      </c>
      <c r="B1284" s="1">
        <v>315</v>
      </c>
      <c r="C1284" s="26" t="s">
        <v>9428</v>
      </c>
      <c r="D1284" t="s">
        <v>506</v>
      </c>
      <c r="E1284" s="27" t="s">
        <v>9429</v>
      </c>
      <c r="F1284" s="28" t="s">
        <v>564</v>
      </c>
      <c r="G1284" s="29">
        <v>20.399999999999999</v>
      </c>
      <c r="H1284" s="28">
        <v>0.023059</v>
      </c>
      <c r="I1284" s="30">
        <f>ROUND(G1284*H1284,P4)</f>
        <v>0</v>
      </c>
      <c r="L1284" s="30">
        <v>0</v>
      </c>
      <c r="M1284" s="24">
        <f>ROUND(G1284*L1284,P4)</f>
        <v>0</v>
      </c>
      <c r="N1284" s="25" t="s">
        <v>6049</v>
      </c>
      <c r="O1284" s="31">
        <f>M1284*AA1284</f>
        <v>0</v>
      </c>
      <c r="P1284" s="1">
        <v>3</v>
      </c>
      <c r="AA1284" s="1">
        <f>IF(P1284=1,$O$3,IF(P1284=2,$O$4,$O$5))</f>
        <v>0</v>
      </c>
    </row>
    <row r="1285">
      <c r="A1285" s="1" t="s">
        <v>510</v>
      </c>
      <c r="E1285" s="27" t="s">
        <v>506</v>
      </c>
    </row>
    <row r="1286" ht="25.5">
      <c r="A1286" s="1" t="s">
        <v>511</v>
      </c>
      <c r="E1286" s="32" t="s">
        <v>9430</v>
      </c>
    </row>
    <row r="1287" ht="25.5">
      <c r="A1287" s="1" t="s">
        <v>513</v>
      </c>
      <c r="E1287" s="27" t="s">
        <v>6051</v>
      </c>
    </row>
    <row r="1288" ht="38.25">
      <c r="A1288" s="1" t="s">
        <v>504</v>
      </c>
      <c r="B1288" s="1">
        <v>316</v>
      </c>
      <c r="C1288" s="26" t="s">
        <v>9431</v>
      </c>
      <c r="D1288" t="s">
        <v>506</v>
      </c>
      <c r="E1288" s="27" t="s">
        <v>9432</v>
      </c>
      <c r="F1288" s="28" t="s">
        <v>519</v>
      </c>
      <c r="G1288" s="29">
        <v>30</v>
      </c>
      <c r="H1288" s="28">
        <v>0</v>
      </c>
      <c r="I1288" s="30">
        <f>ROUND(G1288*H1288,P4)</f>
        <v>0</v>
      </c>
      <c r="L1288" s="30">
        <v>0</v>
      </c>
      <c r="M1288" s="24">
        <f>ROUND(G1288*L1288,P4)</f>
        <v>0</v>
      </c>
      <c r="N1288" s="25" t="s">
        <v>6049</v>
      </c>
      <c r="O1288" s="31">
        <f>M1288*AA1288</f>
        <v>0</v>
      </c>
      <c r="P1288" s="1">
        <v>3</v>
      </c>
      <c r="AA1288" s="1">
        <f>IF(P1288=1,$O$3,IF(P1288=2,$O$4,$O$5))</f>
        <v>0</v>
      </c>
    </row>
    <row r="1289">
      <c r="A1289" s="1" t="s">
        <v>510</v>
      </c>
      <c r="E1289" s="27" t="s">
        <v>506</v>
      </c>
    </row>
    <row r="1290" ht="25.5">
      <c r="A1290" s="1" t="s">
        <v>511</v>
      </c>
      <c r="E1290" s="32" t="s">
        <v>936</v>
      </c>
    </row>
    <row r="1291" ht="25.5">
      <c r="A1291" s="1" t="s">
        <v>513</v>
      </c>
      <c r="E1291" s="27" t="s">
        <v>6051</v>
      </c>
    </row>
    <row r="1292">
      <c r="A1292" s="1" t="s">
        <v>504</v>
      </c>
      <c r="B1292" s="1">
        <v>317</v>
      </c>
      <c r="C1292" s="26" t="s">
        <v>9433</v>
      </c>
      <c r="D1292" t="s">
        <v>506</v>
      </c>
      <c r="E1292" s="27" t="s">
        <v>9434</v>
      </c>
      <c r="F1292" s="28" t="s">
        <v>519</v>
      </c>
      <c r="G1292" s="29">
        <v>30.899999999999999</v>
      </c>
      <c r="H1292" s="28">
        <v>0.0058999999999999999</v>
      </c>
      <c r="I1292" s="30">
        <f>ROUND(G1292*H1292,P4)</f>
        <v>0</v>
      </c>
      <c r="L1292" s="30">
        <v>0</v>
      </c>
      <c r="M1292" s="24">
        <f>ROUND(G1292*L1292,P4)</f>
        <v>0</v>
      </c>
      <c r="N1292" s="25" t="s">
        <v>6049</v>
      </c>
      <c r="O1292" s="31">
        <f>M1292*AA1292</f>
        <v>0</v>
      </c>
      <c r="P1292" s="1">
        <v>3</v>
      </c>
      <c r="AA1292" s="1">
        <f>IF(P1292=1,$O$3,IF(P1292=2,$O$4,$O$5))</f>
        <v>0</v>
      </c>
    </row>
    <row r="1293">
      <c r="A1293" s="1" t="s">
        <v>510</v>
      </c>
      <c r="E1293" s="27" t="s">
        <v>506</v>
      </c>
    </row>
    <row r="1294" ht="25.5">
      <c r="A1294" s="1" t="s">
        <v>511</v>
      </c>
      <c r="E1294" s="32" t="s">
        <v>9435</v>
      </c>
    </row>
    <row r="1295" ht="25.5">
      <c r="A1295" s="1" t="s">
        <v>513</v>
      </c>
      <c r="E1295" s="27" t="s">
        <v>6051</v>
      </c>
    </row>
    <row r="1296">
      <c r="A1296" s="1" t="s">
        <v>504</v>
      </c>
      <c r="B1296" s="1">
        <v>318</v>
      </c>
      <c r="C1296" s="26" t="s">
        <v>9436</v>
      </c>
      <c r="D1296" t="s">
        <v>506</v>
      </c>
      <c r="E1296" s="27" t="s">
        <v>9437</v>
      </c>
      <c r="F1296" s="28" t="s">
        <v>519</v>
      </c>
      <c r="G1296" s="29">
        <v>3</v>
      </c>
      <c r="H1296" s="28">
        <v>0</v>
      </c>
      <c r="I1296" s="30">
        <f>ROUND(G1296*H1296,P4)</f>
        <v>0</v>
      </c>
      <c r="L1296" s="30">
        <v>0</v>
      </c>
      <c r="M1296" s="24">
        <f>ROUND(G1296*L1296,P4)</f>
        <v>0</v>
      </c>
      <c r="N1296" s="25" t="s">
        <v>6049</v>
      </c>
      <c r="O1296" s="31">
        <f>M1296*AA1296</f>
        <v>0</v>
      </c>
      <c r="P1296" s="1">
        <v>3</v>
      </c>
      <c r="AA1296" s="1">
        <f>IF(P1296=1,$O$3,IF(P1296=2,$O$4,$O$5))</f>
        <v>0</v>
      </c>
    </row>
    <row r="1297">
      <c r="A1297" s="1" t="s">
        <v>510</v>
      </c>
      <c r="E1297" s="27" t="s">
        <v>506</v>
      </c>
    </row>
    <row r="1298" ht="25.5">
      <c r="A1298" s="1" t="s">
        <v>511</v>
      </c>
      <c r="E1298" s="32" t="s">
        <v>671</v>
      </c>
    </row>
    <row r="1299" ht="25.5">
      <c r="A1299" s="1" t="s">
        <v>513</v>
      </c>
      <c r="E1299" s="27" t="s">
        <v>6051</v>
      </c>
    </row>
    <row r="1300">
      <c r="A1300" s="1" t="s">
        <v>504</v>
      </c>
      <c r="B1300" s="1">
        <v>319</v>
      </c>
      <c r="C1300" s="26" t="s">
        <v>9438</v>
      </c>
      <c r="D1300" t="s">
        <v>506</v>
      </c>
      <c r="E1300" s="27" t="s">
        <v>9439</v>
      </c>
      <c r="F1300" s="28" t="s">
        <v>519</v>
      </c>
      <c r="G1300" s="29">
        <v>3</v>
      </c>
      <c r="H1300" s="28">
        <v>0.00036999999999999999</v>
      </c>
      <c r="I1300" s="30">
        <f>ROUND(G1300*H1300,P4)</f>
        <v>0</v>
      </c>
      <c r="L1300" s="30">
        <v>0</v>
      </c>
      <c r="M1300" s="24">
        <f>ROUND(G1300*L1300,P4)</f>
        <v>0</v>
      </c>
      <c r="N1300" s="25" t="s">
        <v>6049</v>
      </c>
      <c r="O1300" s="31">
        <f>M1300*AA1300</f>
        <v>0</v>
      </c>
      <c r="P1300" s="1">
        <v>3</v>
      </c>
      <c r="AA1300" s="1">
        <f>IF(P1300=1,$O$3,IF(P1300=2,$O$4,$O$5))</f>
        <v>0</v>
      </c>
    </row>
    <row r="1301">
      <c r="A1301" s="1" t="s">
        <v>510</v>
      </c>
      <c r="E1301" s="27" t="s">
        <v>506</v>
      </c>
    </row>
    <row r="1302" ht="25.5">
      <c r="A1302" s="1" t="s">
        <v>511</v>
      </c>
      <c r="E1302" s="32" t="s">
        <v>671</v>
      </c>
    </row>
    <row r="1303" ht="25.5">
      <c r="A1303" s="1" t="s">
        <v>513</v>
      </c>
      <c r="E1303" s="27" t="s">
        <v>6051</v>
      </c>
    </row>
    <row r="1304">
      <c r="A1304" s="1" t="s">
        <v>504</v>
      </c>
      <c r="B1304" s="1">
        <v>320</v>
      </c>
      <c r="C1304" s="26" t="s">
        <v>9440</v>
      </c>
      <c r="D1304" t="s">
        <v>506</v>
      </c>
      <c r="E1304" s="27" t="s">
        <v>9441</v>
      </c>
      <c r="F1304" s="28" t="s">
        <v>519</v>
      </c>
      <c r="G1304" s="29">
        <v>51</v>
      </c>
      <c r="H1304" s="28">
        <v>0</v>
      </c>
      <c r="I1304" s="30">
        <f>ROUND(G1304*H1304,P4)</f>
        <v>0</v>
      </c>
      <c r="L1304" s="30">
        <v>0</v>
      </c>
      <c r="M1304" s="24">
        <f>ROUND(G1304*L1304,P4)</f>
        <v>0</v>
      </c>
      <c r="N1304" s="25" t="s">
        <v>6049</v>
      </c>
      <c r="O1304" s="31">
        <f>M1304*AA1304</f>
        <v>0</v>
      </c>
      <c r="P1304" s="1">
        <v>3</v>
      </c>
      <c r="AA1304" s="1">
        <f>IF(P1304=1,$O$3,IF(P1304=2,$O$4,$O$5))</f>
        <v>0</v>
      </c>
    </row>
    <row r="1305">
      <c r="A1305" s="1" t="s">
        <v>510</v>
      </c>
      <c r="E1305" s="27" t="s">
        <v>506</v>
      </c>
    </row>
    <row r="1306" ht="25.5">
      <c r="A1306" s="1" t="s">
        <v>511</v>
      </c>
      <c r="E1306" s="32" t="s">
        <v>1928</v>
      </c>
    </row>
    <row r="1307" ht="25.5">
      <c r="A1307" s="1" t="s">
        <v>513</v>
      </c>
      <c r="E1307" s="27" t="s">
        <v>6051</v>
      </c>
    </row>
    <row r="1308">
      <c r="A1308" s="1" t="s">
        <v>504</v>
      </c>
      <c r="B1308" s="1">
        <v>321</v>
      </c>
      <c r="C1308" s="26" t="s">
        <v>9442</v>
      </c>
      <c r="D1308" t="s">
        <v>506</v>
      </c>
      <c r="E1308" s="27" t="s">
        <v>9443</v>
      </c>
      <c r="F1308" s="28" t="s">
        <v>519</v>
      </c>
      <c r="G1308" s="29">
        <v>52.530000000000001</v>
      </c>
      <c r="H1308" s="28">
        <v>0.0045999999999999999</v>
      </c>
      <c r="I1308" s="30">
        <f>ROUND(G1308*H1308,P4)</f>
        <v>0</v>
      </c>
      <c r="L1308" s="30">
        <v>0</v>
      </c>
      <c r="M1308" s="24">
        <f>ROUND(G1308*L1308,P4)</f>
        <v>0</v>
      </c>
      <c r="N1308" s="25" t="s">
        <v>6049</v>
      </c>
      <c r="O1308" s="31">
        <f>M1308*AA1308</f>
        <v>0</v>
      </c>
      <c r="P1308" s="1">
        <v>3</v>
      </c>
      <c r="AA1308" s="1">
        <f>IF(P1308=1,$O$3,IF(P1308=2,$O$4,$O$5))</f>
        <v>0</v>
      </c>
    </row>
    <row r="1309">
      <c r="A1309" s="1" t="s">
        <v>510</v>
      </c>
      <c r="E1309" s="27" t="s">
        <v>506</v>
      </c>
    </row>
    <row r="1310" ht="25.5">
      <c r="A1310" s="1" t="s">
        <v>511</v>
      </c>
      <c r="E1310" s="32" t="s">
        <v>10952</v>
      </c>
    </row>
    <row r="1311" ht="25.5">
      <c r="A1311" s="1" t="s">
        <v>513</v>
      </c>
      <c r="E1311" s="27" t="s">
        <v>6051</v>
      </c>
    </row>
    <row r="1312" ht="25.5">
      <c r="A1312" s="1" t="s">
        <v>504</v>
      </c>
      <c r="B1312" s="1">
        <v>322</v>
      </c>
      <c r="C1312" s="26" t="s">
        <v>9445</v>
      </c>
      <c r="D1312" t="s">
        <v>506</v>
      </c>
      <c r="E1312" s="27" t="s">
        <v>9446</v>
      </c>
      <c r="F1312" s="28" t="s">
        <v>519</v>
      </c>
      <c r="G1312" s="29">
        <v>1</v>
      </c>
      <c r="H1312" s="28">
        <v>0</v>
      </c>
      <c r="I1312" s="30">
        <f>ROUND(G1312*H1312,P4)</f>
        <v>0</v>
      </c>
      <c r="L1312" s="30">
        <v>0</v>
      </c>
      <c r="M1312" s="24">
        <f>ROUND(G1312*L1312,P4)</f>
        <v>0</v>
      </c>
      <c r="N1312" s="25" t="s">
        <v>6049</v>
      </c>
      <c r="O1312" s="31">
        <f>M1312*AA1312</f>
        <v>0</v>
      </c>
      <c r="P1312" s="1">
        <v>3</v>
      </c>
      <c r="AA1312" s="1">
        <f>IF(P1312=1,$O$3,IF(P1312=2,$O$4,$O$5))</f>
        <v>0</v>
      </c>
    </row>
    <row r="1313">
      <c r="A1313" s="1" t="s">
        <v>510</v>
      </c>
      <c r="E1313" s="27" t="s">
        <v>506</v>
      </c>
    </row>
    <row r="1314" ht="25.5">
      <c r="A1314" s="1" t="s">
        <v>511</v>
      </c>
      <c r="E1314" s="32" t="s">
        <v>10953</v>
      </c>
    </row>
    <row r="1315" ht="25.5">
      <c r="A1315" s="1" t="s">
        <v>513</v>
      </c>
      <c r="E1315" s="27" t="s">
        <v>6051</v>
      </c>
    </row>
    <row r="1316">
      <c r="A1316" s="1" t="s">
        <v>504</v>
      </c>
      <c r="B1316" s="1">
        <v>323</v>
      </c>
      <c r="C1316" s="26" t="s">
        <v>9448</v>
      </c>
      <c r="D1316" t="s">
        <v>506</v>
      </c>
      <c r="E1316" s="27" t="s">
        <v>9449</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5.5">
      <c r="A1318" s="1" t="s">
        <v>511</v>
      </c>
      <c r="E1318" s="32" t="s">
        <v>521</v>
      </c>
    </row>
    <row r="1319">
      <c r="A1319" s="1" t="s">
        <v>513</v>
      </c>
      <c r="E1319" s="27" t="s">
        <v>506</v>
      </c>
    </row>
    <row r="1320">
      <c r="A1320" s="1" t="s">
        <v>504</v>
      </c>
      <c r="B1320" s="1">
        <v>324</v>
      </c>
      <c r="C1320" s="26" t="s">
        <v>9450</v>
      </c>
      <c r="D1320" t="s">
        <v>506</v>
      </c>
      <c r="E1320" s="27" t="s">
        <v>9451</v>
      </c>
      <c r="F1320" s="28" t="s">
        <v>519</v>
      </c>
      <c r="G1320" s="29">
        <v>160</v>
      </c>
      <c r="H1320" s="28">
        <v>0</v>
      </c>
      <c r="I1320" s="30">
        <f>ROUND(G1320*H1320,P4)</f>
        <v>0</v>
      </c>
      <c r="L1320" s="30">
        <v>0</v>
      </c>
      <c r="M1320" s="24">
        <f>ROUND(G1320*L1320,P4)</f>
        <v>0</v>
      </c>
      <c r="N1320" s="25" t="s">
        <v>6049</v>
      </c>
      <c r="O1320" s="31">
        <f>M1320*AA1320</f>
        <v>0</v>
      </c>
      <c r="P1320" s="1">
        <v>3</v>
      </c>
      <c r="AA1320" s="1">
        <f>IF(P1320=1,$O$3,IF(P1320=2,$O$4,$O$5))</f>
        <v>0</v>
      </c>
    </row>
    <row r="1321">
      <c r="A1321" s="1" t="s">
        <v>510</v>
      </c>
      <c r="E1321" s="27" t="s">
        <v>506</v>
      </c>
    </row>
    <row r="1322" ht="25.5">
      <c r="A1322" s="1" t="s">
        <v>511</v>
      </c>
      <c r="E1322" s="32" t="s">
        <v>10954</v>
      </c>
    </row>
    <row r="1323" ht="25.5">
      <c r="A1323" s="1" t="s">
        <v>513</v>
      </c>
      <c r="E1323" s="27" t="s">
        <v>6051</v>
      </c>
    </row>
    <row r="1324">
      <c r="A1324" s="1" t="s">
        <v>504</v>
      </c>
      <c r="B1324" s="1">
        <v>325</v>
      </c>
      <c r="C1324" s="26" t="s">
        <v>9453</v>
      </c>
      <c r="D1324" t="s">
        <v>506</v>
      </c>
      <c r="E1324" s="27" t="s">
        <v>9454</v>
      </c>
      <c r="F1324" s="28" t="s">
        <v>519</v>
      </c>
      <c r="G1324" s="29">
        <v>160</v>
      </c>
      <c r="H1324" s="28">
        <v>0.00020000000000000001</v>
      </c>
      <c r="I1324" s="30">
        <f>ROUND(G1324*H1324,P4)</f>
        <v>0</v>
      </c>
      <c r="L1324" s="30">
        <v>0</v>
      </c>
      <c r="M1324" s="24">
        <f>ROUND(G1324*L1324,P4)</f>
        <v>0</v>
      </c>
      <c r="N1324" s="25" t="s">
        <v>6049</v>
      </c>
      <c r="O1324" s="31">
        <f>M1324*AA1324</f>
        <v>0</v>
      </c>
      <c r="P1324" s="1">
        <v>3</v>
      </c>
      <c r="AA1324" s="1">
        <f>IF(P1324=1,$O$3,IF(P1324=2,$O$4,$O$5))</f>
        <v>0</v>
      </c>
    </row>
    <row r="1325">
      <c r="A1325" s="1" t="s">
        <v>510</v>
      </c>
      <c r="E1325" s="27" t="s">
        <v>506</v>
      </c>
    </row>
    <row r="1326" ht="25.5">
      <c r="A1326" s="1" t="s">
        <v>511</v>
      </c>
      <c r="E1326" s="32" t="s">
        <v>2687</v>
      </c>
    </row>
    <row r="1327" ht="25.5">
      <c r="A1327" s="1" t="s">
        <v>513</v>
      </c>
      <c r="E1327" s="27" t="s">
        <v>6051</v>
      </c>
    </row>
    <row r="1328">
      <c r="A1328" s="1" t="s">
        <v>504</v>
      </c>
      <c r="B1328" s="1">
        <v>326</v>
      </c>
      <c r="C1328" s="26" t="s">
        <v>9456</v>
      </c>
      <c r="D1328" t="s">
        <v>506</v>
      </c>
      <c r="E1328" s="27" t="s">
        <v>9457</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5.5">
      <c r="A1330" s="1" t="s">
        <v>511</v>
      </c>
      <c r="E1330" s="32" t="s">
        <v>10954</v>
      </c>
    </row>
    <row r="1331">
      <c r="A1331" s="1" t="s">
        <v>513</v>
      </c>
      <c r="E1331" s="27" t="s">
        <v>506</v>
      </c>
    </row>
    <row r="1332">
      <c r="A1332" s="1" t="s">
        <v>504</v>
      </c>
      <c r="B1332" s="1">
        <v>327</v>
      </c>
      <c r="C1332" s="26" t="s">
        <v>9458</v>
      </c>
      <c r="D1332" t="s">
        <v>506</v>
      </c>
      <c r="E1332" s="27" t="s">
        <v>9459</v>
      </c>
      <c r="F1332" s="28" t="s">
        <v>519</v>
      </c>
      <c r="G1332" s="29">
        <v>164.80000000000001</v>
      </c>
      <c r="H1332" s="28">
        <v>0.0047000000000000002</v>
      </c>
      <c r="I1332" s="30">
        <f>ROUND(G1332*H1332,P4)</f>
        <v>0</v>
      </c>
      <c r="L1332" s="30">
        <v>0</v>
      </c>
      <c r="M1332" s="24">
        <f>ROUND(G1332*L1332,P4)</f>
        <v>0</v>
      </c>
      <c r="N1332" s="25" t="s">
        <v>6049</v>
      </c>
      <c r="O1332" s="31">
        <f>M1332*AA1332</f>
        <v>0</v>
      </c>
      <c r="P1332" s="1">
        <v>3</v>
      </c>
      <c r="AA1332" s="1">
        <f>IF(P1332=1,$O$3,IF(P1332=2,$O$4,$O$5))</f>
        <v>0</v>
      </c>
    </row>
    <row r="1333">
      <c r="A1333" s="1" t="s">
        <v>510</v>
      </c>
      <c r="E1333" s="27" t="s">
        <v>506</v>
      </c>
    </row>
    <row r="1334" ht="25.5">
      <c r="A1334" s="1" t="s">
        <v>511</v>
      </c>
      <c r="E1334" s="32" t="s">
        <v>10955</v>
      </c>
    </row>
    <row r="1335" ht="25.5">
      <c r="A1335" s="1" t="s">
        <v>513</v>
      </c>
      <c r="E1335" s="27" t="s">
        <v>6051</v>
      </c>
    </row>
    <row r="1336">
      <c r="A1336" s="1" t="s">
        <v>504</v>
      </c>
      <c r="B1336" s="1">
        <v>328</v>
      </c>
      <c r="C1336" s="26" t="s">
        <v>9461</v>
      </c>
      <c r="D1336" t="s">
        <v>506</v>
      </c>
      <c r="E1336" s="27" t="s">
        <v>9462</v>
      </c>
      <c r="F1336" s="28" t="s">
        <v>519</v>
      </c>
      <c r="G1336" s="29">
        <v>11</v>
      </c>
      <c r="H1336" s="28">
        <v>0</v>
      </c>
      <c r="I1336" s="30">
        <f>ROUND(G1336*H1336,P4)</f>
        <v>0</v>
      </c>
      <c r="L1336" s="30">
        <v>0</v>
      </c>
      <c r="M1336" s="24">
        <f>ROUND(G1336*L1336,P4)</f>
        <v>0</v>
      </c>
      <c r="N1336" s="25" t="s">
        <v>6049</v>
      </c>
      <c r="O1336" s="31">
        <f>M1336*AA1336</f>
        <v>0</v>
      </c>
      <c r="P1336" s="1">
        <v>3</v>
      </c>
      <c r="AA1336" s="1">
        <f>IF(P1336=1,$O$3,IF(P1336=2,$O$4,$O$5))</f>
        <v>0</v>
      </c>
    </row>
    <row r="1337">
      <c r="A1337" s="1" t="s">
        <v>510</v>
      </c>
      <c r="E1337" s="27" t="s">
        <v>506</v>
      </c>
    </row>
    <row r="1338" ht="25.5">
      <c r="A1338" s="1" t="s">
        <v>511</v>
      </c>
      <c r="E1338" s="32" t="s">
        <v>10956</v>
      </c>
    </row>
    <row r="1339" ht="25.5">
      <c r="A1339" s="1" t="s">
        <v>513</v>
      </c>
      <c r="E1339" s="27" t="s">
        <v>6051</v>
      </c>
    </row>
    <row r="1340">
      <c r="A1340" s="1" t="s">
        <v>504</v>
      </c>
      <c r="B1340" s="1">
        <v>329</v>
      </c>
      <c r="C1340" s="26" t="s">
        <v>9464</v>
      </c>
      <c r="D1340" t="s">
        <v>506</v>
      </c>
      <c r="E1340" s="27" t="s">
        <v>9465</v>
      </c>
      <c r="F1340" s="28" t="s">
        <v>4576</v>
      </c>
      <c r="G1340" s="29">
        <v>11</v>
      </c>
      <c r="H1340" s="28">
        <v>0.00059999999999999995</v>
      </c>
      <c r="I1340" s="30">
        <f>ROUND(G1340*H1340,P4)</f>
        <v>0</v>
      </c>
      <c r="L1340" s="30">
        <v>0</v>
      </c>
      <c r="M1340" s="24">
        <f>ROUND(G1340*L1340,P4)</f>
        <v>0</v>
      </c>
      <c r="N1340" s="25" t="s">
        <v>6049</v>
      </c>
      <c r="O1340" s="31">
        <f>M1340*AA1340</f>
        <v>0</v>
      </c>
      <c r="P1340" s="1">
        <v>3</v>
      </c>
      <c r="AA1340" s="1">
        <f>IF(P1340=1,$O$3,IF(P1340=2,$O$4,$O$5))</f>
        <v>0</v>
      </c>
    </row>
    <row r="1341">
      <c r="A1341" s="1" t="s">
        <v>510</v>
      </c>
      <c r="E1341" s="27" t="s">
        <v>506</v>
      </c>
    </row>
    <row r="1342" ht="25.5">
      <c r="A1342" s="1" t="s">
        <v>511</v>
      </c>
      <c r="E1342" s="32" t="s">
        <v>1369</v>
      </c>
    </row>
    <row r="1343" ht="25.5">
      <c r="A1343" s="1" t="s">
        <v>513</v>
      </c>
      <c r="E1343" s="27" t="s">
        <v>6051</v>
      </c>
    </row>
    <row r="1344" ht="25.5">
      <c r="A1344" s="1" t="s">
        <v>504</v>
      </c>
      <c r="B1344" s="1">
        <v>330</v>
      </c>
      <c r="C1344" s="26" t="s">
        <v>9466</v>
      </c>
      <c r="D1344" t="s">
        <v>506</v>
      </c>
      <c r="E1344" s="27" t="s">
        <v>9467</v>
      </c>
      <c r="F1344" s="28" t="s">
        <v>1626</v>
      </c>
      <c r="G1344" s="29">
        <v>295.80000000000001</v>
      </c>
      <c r="H1344" s="28">
        <v>0</v>
      </c>
      <c r="I1344" s="30">
        <f>ROUND(G1344*H1344,P4)</f>
        <v>0</v>
      </c>
      <c r="L1344" s="30">
        <v>0</v>
      </c>
      <c r="M1344" s="24">
        <f>ROUND(G1344*L1344,P4)</f>
        <v>0</v>
      </c>
      <c r="N1344" s="25" t="s">
        <v>6049</v>
      </c>
      <c r="O1344" s="31">
        <f>M1344*AA1344</f>
        <v>0</v>
      </c>
      <c r="P1344" s="1">
        <v>3</v>
      </c>
      <c r="AA1344" s="1">
        <f>IF(P1344=1,$O$3,IF(P1344=2,$O$4,$O$5))</f>
        <v>0</v>
      </c>
    </row>
    <row r="1345">
      <c r="A1345" s="1" t="s">
        <v>510</v>
      </c>
      <c r="E1345" s="27" t="s">
        <v>506</v>
      </c>
    </row>
    <row r="1346" ht="25.5">
      <c r="A1346" s="1" t="s">
        <v>511</v>
      </c>
      <c r="E1346" s="32" t="s">
        <v>10926</v>
      </c>
    </row>
    <row r="1347" ht="25.5">
      <c r="A1347" s="1" t="s">
        <v>513</v>
      </c>
      <c r="E1347" s="27" t="s">
        <v>6051</v>
      </c>
    </row>
    <row r="1348" ht="25.5">
      <c r="A1348" s="1" t="s">
        <v>504</v>
      </c>
      <c r="B1348" s="1">
        <v>331</v>
      </c>
      <c r="C1348" s="26" t="s">
        <v>9468</v>
      </c>
      <c r="D1348" t="s">
        <v>506</v>
      </c>
      <c r="E1348" s="27" t="s">
        <v>9469</v>
      </c>
      <c r="F1348" s="28" t="s">
        <v>1626</v>
      </c>
      <c r="G1348" s="29">
        <v>325.38</v>
      </c>
      <c r="H1348" s="28">
        <v>0.00013999999999999999</v>
      </c>
      <c r="I1348" s="30">
        <f>ROUND(G1348*H1348,P4)</f>
        <v>0</v>
      </c>
      <c r="L1348" s="30">
        <v>0</v>
      </c>
      <c r="M1348" s="24">
        <f>ROUND(G1348*L1348,P4)</f>
        <v>0</v>
      </c>
      <c r="N1348" s="25" t="s">
        <v>6049</v>
      </c>
      <c r="O1348" s="31">
        <f>M1348*AA1348</f>
        <v>0</v>
      </c>
      <c r="P1348" s="1">
        <v>3</v>
      </c>
      <c r="AA1348" s="1">
        <f>IF(P1348=1,$O$3,IF(P1348=2,$O$4,$O$5))</f>
        <v>0</v>
      </c>
    </row>
    <row r="1349">
      <c r="A1349" s="1" t="s">
        <v>510</v>
      </c>
      <c r="E1349" s="27" t="s">
        <v>506</v>
      </c>
    </row>
    <row r="1350" ht="25.5">
      <c r="A1350" s="1" t="s">
        <v>511</v>
      </c>
      <c r="E1350" s="32" t="s">
        <v>10957</v>
      </c>
    </row>
    <row r="1351" ht="25.5">
      <c r="A1351" s="1" t="s">
        <v>513</v>
      </c>
      <c r="E1351" s="27" t="s">
        <v>6051</v>
      </c>
    </row>
    <row r="1352">
      <c r="A1352" s="1" t="s">
        <v>501</v>
      </c>
      <c r="C1352" s="22" t="s">
        <v>9471</v>
      </c>
      <c r="E1352" s="23" t="s">
        <v>9472</v>
      </c>
      <c r="L1352" s="24">
        <f>SUMIFS(L1353:L1488,A1353:A1488,"P")</f>
        <v>0</v>
      </c>
      <c r="M1352" s="24">
        <f>SUMIFS(M1353:M1488,A1353:A1488,"P")</f>
        <v>0</v>
      </c>
      <c r="N1352" s="25"/>
    </row>
    <row r="1353">
      <c r="A1353" s="1" t="s">
        <v>504</v>
      </c>
      <c r="B1353" s="1">
        <v>332</v>
      </c>
      <c r="C1353" s="26" t="s">
        <v>9473</v>
      </c>
      <c r="D1353" t="s">
        <v>506</v>
      </c>
      <c r="E1353" s="27" t="s">
        <v>9474</v>
      </c>
      <c r="F1353" s="28" t="s">
        <v>519</v>
      </c>
      <c r="G1353" s="29">
        <v>1</v>
      </c>
      <c r="H1353" s="28">
        <v>0.00044000000000000002</v>
      </c>
      <c r="I1353" s="30">
        <f>ROUND(G1353*H1353,P4)</f>
        <v>0</v>
      </c>
      <c r="L1353" s="30">
        <v>0</v>
      </c>
      <c r="M1353" s="24">
        <f>ROUND(G1353*L1353,P4)</f>
        <v>0</v>
      </c>
      <c r="N1353" s="25" t="s">
        <v>6049</v>
      </c>
      <c r="O1353" s="31">
        <f>M1353*AA1353</f>
        <v>0</v>
      </c>
      <c r="P1353" s="1">
        <v>3</v>
      </c>
      <c r="AA1353" s="1">
        <f>IF(P1353=1,$O$3,IF(P1353=2,$O$4,$O$5))</f>
        <v>0</v>
      </c>
    </row>
    <row r="1354">
      <c r="A1354" s="1" t="s">
        <v>510</v>
      </c>
      <c r="E1354" s="27" t="s">
        <v>506</v>
      </c>
    </row>
    <row r="1355" ht="25.5">
      <c r="A1355" s="1" t="s">
        <v>511</v>
      </c>
      <c r="E1355" s="32" t="s">
        <v>10958</v>
      </c>
    </row>
    <row r="1356" ht="25.5">
      <c r="A1356" s="1" t="s">
        <v>513</v>
      </c>
      <c r="E1356" s="27" t="s">
        <v>6051</v>
      </c>
    </row>
    <row r="1357" ht="25.5">
      <c r="A1357" s="1" t="s">
        <v>504</v>
      </c>
      <c r="B1357" s="1">
        <v>333</v>
      </c>
      <c r="C1357" s="26" t="s">
        <v>9476</v>
      </c>
      <c r="D1357" t="s">
        <v>506</v>
      </c>
      <c r="E1357" s="27" t="s">
        <v>9477</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5.5">
      <c r="A1359" s="1" t="s">
        <v>511</v>
      </c>
      <c r="E1359" s="32" t="s">
        <v>10958</v>
      </c>
    </row>
    <row r="1360">
      <c r="A1360" s="1" t="s">
        <v>513</v>
      </c>
      <c r="E1360" s="27" t="s">
        <v>506</v>
      </c>
    </row>
    <row r="1361" ht="25.5">
      <c r="A1361" s="1" t="s">
        <v>504</v>
      </c>
      <c r="B1361" s="1">
        <v>334</v>
      </c>
      <c r="C1361" s="26" t="s">
        <v>9478</v>
      </c>
      <c r="D1361" t="s">
        <v>506</v>
      </c>
      <c r="E1361" s="27" t="s">
        <v>9479</v>
      </c>
      <c r="F1361" s="28" t="s">
        <v>1626</v>
      </c>
      <c r="G1361" s="29">
        <v>8.625</v>
      </c>
      <c r="H1361" s="28">
        <v>0</v>
      </c>
      <c r="I1361" s="30">
        <f>ROUND(G1361*H1361,P4)</f>
        <v>0</v>
      </c>
      <c r="L1361" s="30">
        <v>0</v>
      </c>
      <c r="M1361" s="24">
        <f>ROUND(G1361*L1361,P4)</f>
        <v>0</v>
      </c>
      <c r="N1361" s="25" t="s">
        <v>6049</v>
      </c>
      <c r="O1361" s="31">
        <f>M1361*AA1361</f>
        <v>0</v>
      </c>
      <c r="P1361" s="1">
        <v>3</v>
      </c>
      <c r="AA1361" s="1">
        <f>IF(P1361=1,$O$3,IF(P1361=2,$O$4,$O$5))</f>
        <v>0</v>
      </c>
    </row>
    <row r="1362">
      <c r="A1362" s="1" t="s">
        <v>510</v>
      </c>
      <c r="E1362" s="27" t="s">
        <v>506</v>
      </c>
    </row>
    <row r="1363" ht="25.5">
      <c r="A1363" s="1" t="s">
        <v>511</v>
      </c>
      <c r="E1363" s="32" t="s">
        <v>10959</v>
      </c>
    </row>
    <row r="1364" ht="25.5">
      <c r="A1364" s="1" t="s">
        <v>513</v>
      </c>
      <c r="E1364" s="27" t="s">
        <v>6051</v>
      </c>
    </row>
    <row r="1365">
      <c r="A1365" s="1" t="s">
        <v>504</v>
      </c>
      <c r="B1365" s="1">
        <v>335</v>
      </c>
      <c r="C1365" s="26" t="s">
        <v>9481</v>
      </c>
      <c r="D1365" t="s">
        <v>506</v>
      </c>
      <c r="E1365" s="27" t="s">
        <v>9482</v>
      </c>
      <c r="F1365" s="28" t="s">
        <v>1626</v>
      </c>
      <c r="G1365" s="29">
        <v>9.4879999999999995</v>
      </c>
      <c r="H1365" s="28">
        <v>0.0093100000000000006</v>
      </c>
      <c r="I1365" s="30">
        <f>ROUND(G1365*H1365,P4)</f>
        <v>0</v>
      </c>
      <c r="L1365" s="30">
        <v>0</v>
      </c>
      <c r="M1365" s="24">
        <f>ROUND(G1365*L1365,P4)</f>
        <v>0</v>
      </c>
      <c r="N1365" s="25" t="s">
        <v>6049</v>
      </c>
      <c r="O1365" s="31">
        <f>M1365*AA1365</f>
        <v>0</v>
      </c>
      <c r="P1365" s="1">
        <v>3</v>
      </c>
      <c r="AA1365" s="1">
        <f>IF(P1365=1,$O$3,IF(P1365=2,$O$4,$O$5))</f>
        <v>0</v>
      </c>
    </row>
    <row r="1366">
      <c r="A1366" s="1" t="s">
        <v>510</v>
      </c>
      <c r="E1366" s="27" t="s">
        <v>506</v>
      </c>
    </row>
    <row r="1367" ht="25.5">
      <c r="A1367" s="1" t="s">
        <v>511</v>
      </c>
      <c r="E1367" s="32" t="s">
        <v>10960</v>
      </c>
    </row>
    <row r="1368" ht="25.5">
      <c r="A1368" s="1" t="s">
        <v>513</v>
      </c>
      <c r="E1368" s="27" t="s">
        <v>6051</v>
      </c>
    </row>
    <row r="1369" ht="25.5">
      <c r="A1369" s="1" t="s">
        <v>504</v>
      </c>
      <c r="B1369" s="1">
        <v>336</v>
      </c>
      <c r="C1369" s="26" t="s">
        <v>10961</v>
      </c>
      <c r="D1369" t="s">
        <v>506</v>
      </c>
      <c r="E1369" s="27" t="s">
        <v>10962</v>
      </c>
      <c r="F1369" s="28" t="s">
        <v>1626</v>
      </c>
      <c r="G1369" s="29">
        <v>5.2800000000000002</v>
      </c>
      <c r="H1369" s="28">
        <v>0.00025999999999999998</v>
      </c>
      <c r="I1369" s="30">
        <f>ROUND(G1369*H1369,P4)</f>
        <v>0</v>
      </c>
      <c r="L1369" s="30">
        <v>0</v>
      </c>
      <c r="M1369" s="24">
        <f>ROUND(G1369*L1369,P4)</f>
        <v>0</v>
      </c>
      <c r="N1369" s="25" t="s">
        <v>6049</v>
      </c>
      <c r="O1369" s="31">
        <f>M1369*AA1369</f>
        <v>0</v>
      </c>
      <c r="P1369" s="1">
        <v>3</v>
      </c>
      <c r="AA1369" s="1">
        <f>IF(P1369=1,$O$3,IF(P1369=2,$O$4,$O$5))</f>
        <v>0</v>
      </c>
    </row>
    <row r="1370">
      <c r="A1370" s="1" t="s">
        <v>510</v>
      </c>
      <c r="E1370" s="27" t="s">
        <v>506</v>
      </c>
    </row>
    <row r="1371" ht="38.25">
      <c r="A1371" s="1" t="s">
        <v>511</v>
      </c>
      <c r="E1371" s="32" t="s">
        <v>10963</v>
      </c>
    </row>
    <row r="1372" ht="25.5">
      <c r="A1372" s="1" t="s">
        <v>513</v>
      </c>
      <c r="E1372" s="27" t="s">
        <v>6051</v>
      </c>
    </row>
    <row r="1373">
      <c r="A1373" s="1" t="s">
        <v>504</v>
      </c>
      <c r="B1373" s="1">
        <v>337</v>
      </c>
      <c r="C1373" s="26" t="s">
        <v>10964</v>
      </c>
      <c r="D1373" t="s">
        <v>506</v>
      </c>
      <c r="E1373" s="27" t="s">
        <v>10965</v>
      </c>
      <c r="F1373" s="28" t="s">
        <v>1626</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8.25">
      <c r="A1375" s="1" t="s">
        <v>511</v>
      </c>
      <c r="E1375" s="32" t="s">
        <v>10963</v>
      </c>
    </row>
    <row r="1376">
      <c r="A1376" s="1" t="s">
        <v>513</v>
      </c>
      <c r="E1376" s="27" t="s">
        <v>506</v>
      </c>
    </row>
    <row r="1377" ht="25.5">
      <c r="A1377" s="1" t="s">
        <v>504</v>
      </c>
      <c r="B1377" s="1">
        <v>338</v>
      </c>
      <c r="C1377" s="26" t="s">
        <v>9484</v>
      </c>
      <c r="D1377" t="s">
        <v>506</v>
      </c>
      <c r="E1377" s="27" t="s">
        <v>9485</v>
      </c>
      <c r="F1377" s="28" t="s">
        <v>1626</v>
      </c>
      <c r="G1377" s="29">
        <v>8.3200000000000003</v>
      </c>
      <c r="H1377" s="28">
        <v>0.000263</v>
      </c>
      <c r="I1377" s="30">
        <f>ROUND(G1377*H1377,P4)</f>
        <v>0</v>
      </c>
      <c r="L1377" s="30">
        <v>0</v>
      </c>
      <c r="M1377" s="24">
        <f>ROUND(G1377*L1377,P4)</f>
        <v>0</v>
      </c>
      <c r="N1377" s="25" t="s">
        <v>6049</v>
      </c>
      <c r="O1377" s="31">
        <f>M1377*AA1377</f>
        <v>0</v>
      </c>
      <c r="P1377" s="1">
        <v>3</v>
      </c>
      <c r="AA1377" s="1">
        <f>IF(P1377=1,$O$3,IF(P1377=2,$O$4,$O$5))</f>
        <v>0</v>
      </c>
    </row>
    <row r="1378">
      <c r="A1378" s="1" t="s">
        <v>510</v>
      </c>
      <c r="E1378" s="27" t="s">
        <v>506</v>
      </c>
    </row>
    <row r="1379" ht="63.75">
      <c r="A1379" s="1" t="s">
        <v>511</v>
      </c>
      <c r="E1379" s="32" t="s">
        <v>10966</v>
      </c>
    </row>
    <row r="1380" ht="25.5">
      <c r="A1380" s="1" t="s">
        <v>513</v>
      </c>
      <c r="E1380" s="27" t="s">
        <v>6051</v>
      </c>
    </row>
    <row r="1381">
      <c r="A1381" s="1" t="s">
        <v>504</v>
      </c>
      <c r="B1381" s="1">
        <v>339</v>
      </c>
      <c r="C1381" s="26" t="s">
        <v>10967</v>
      </c>
      <c r="D1381" t="s">
        <v>506</v>
      </c>
      <c r="E1381" s="27" t="s">
        <v>10968</v>
      </c>
      <c r="F1381" s="28" t="s">
        <v>1626</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3.75">
      <c r="A1383" s="1" t="s">
        <v>511</v>
      </c>
      <c r="E1383" s="32" t="s">
        <v>10966</v>
      </c>
    </row>
    <row r="1384">
      <c r="A1384" s="1" t="s">
        <v>513</v>
      </c>
      <c r="E1384" s="27" t="s">
        <v>506</v>
      </c>
    </row>
    <row r="1385" ht="25.5">
      <c r="A1385" s="1" t="s">
        <v>504</v>
      </c>
      <c r="B1385" s="1">
        <v>340</v>
      </c>
      <c r="C1385" s="26" t="s">
        <v>9495</v>
      </c>
      <c r="D1385" t="s">
        <v>506</v>
      </c>
      <c r="E1385" s="27" t="s">
        <v>9496</v>
      </c>
      <c r="F1385" s="28" t="s">
        <v>519</v>
      </c>
      <c r="G1385" s="29">
        <v>7</v>
      </c>
      <c r="H1385" s="28">
        <v>0</v>
      </c>
      <c r="I1385" s="30">
        <f>ROUND(G1385*H1385,P4)</f>
        <v>0</v>
      </c>
      <c r="L1385" s="30">
        <v>0</v>
      </c>
      <c r="M1385" s="24">
        <f>ROUND(G1385*L1385,P4)</f>
        <v>0</v>
      </c>
      <c r="N1385" s="25" t="s">
        <v>6049</v>
      </c>
      <c r="O1385" s="31">
        <f>M1385*AA1385</f>
        <v>0</v>
      </c>
      <c r="P1385" s="1">
        <v>3</v>
      </c>
      <c r="AA1385" s="1">
        <f>IF(P1385=1,$O$3,IF(P1385=2,$O$4,$O$5))</f>
        <v>0</v>
      </c>
    </row>
    <row r="1386">
      <c r="A1386" s="1" t="s">
        <v>510</v>
      </c>
      <c r="E1386" s="27" t="s">
        <v>506</v>
      </c>
    </row>
    <row r="1387" ht="25.5">
      <c r="A1387" s="1" t="s">
        <v>511</v>
      </c>
      <c r="E1387" s="32" t="s">
        <v>971</v>
      </c>
    </row>
    <row r="1388" ht="25.5">
      <c r="A1388" s="1" t="s">
        <v>513</v>
      </c>
      <c r="E1388" s="27" t="s">
        <v>6051</v>
      </c>
    </row>
    <row r="1389">
      <c r="A1389" s="1" t="s">
        <v>504</v>
      </c>
      <c r="B1389" s="1">
        <v>341</v>
      </c>
      <c r="C1389" s="26" t="s">
        <v>9497</v>
      </c>
      <c r="D1389" t="s">
        <v>506</v>
      </c>
      <c r="E1389" s="27" t="s">
        <v>9498</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5.5">
      <c r="A1391" s="1" t="s">
        <v>511</v>
      </c>
      <c r="E1391" s="32" t="s">
        <v>10969</v>
      </c>
    </row>
    <row r="1392">
      <c r="A1392" s="1" t="s">
        <v>513</v>
      </c>
      <c r="E1392" s="27" t="s">
        <v>506</v>
      </c>
    </row>
    <row r="1393">
      <c r="A1393" s="1" t="s">
        <v>504</v>
      </c>
      <c r="B1393" s="1">
        <v>342</v>
      </c>
      <c r="C1393" s="26" t="s">
        <v>10970</v>
      </c>
      <c r="D1393" t="s">
        <v>506</v>
      </c>
      <c r="E1393" s="27" t="s">
        <v>10971</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5.5">
      <c r="A1395" s="1" t="s">
        <v>511</v>
      </c>
      <c r="E1395" s="32" t="s">
        <v>10972</v>
      </c>
    </row>
    <row r="1396">
      <c r="A1396" s="1" t="s">
        <v>513</v>
      </c>
      <c r="E1396" s="27" t="s">
        <v>506</v>
      </c>
    </row>
    <row r="1397">
      <c r="A1397" s="1" t="s">
        <v>504</v>
      </c>
      <c r="B1397" s="1">
        <v>343</v>
      </c>
      <c r="C1397" s="26" t="s">
        <v>9502</v>
      </c>
      <c r="D1397" t="s">
        <v>506</v>
      </c>
      <c r="E1397" s="27" t="s">
        <v>9503</v>
      </c>
      <c r="F1397" s="28" t="s">
        <v>519</v>
      </c>
      <c r="G1397" s="29">
        <v>8</v>
      </c>
      <c r="H1397" s="28">
        <v>0</v>
      </c>
      <c r="I1397" s="30">
        <f>ROUND(G1397*H1397,P4)</f>
        <v>0</v>
      </c>
      <c r="L1397" s="30">
        <v>0</v>
      </c>
      <c r="M1397" s="24">
        <f>ROUND(G1397*L1397,P4)</f>
        <v>0</v>
      </c>
      <c r="N1397" s="25" t="s">
        <v>6049</v>
      </c>
      <c r="O1397" s="31">
        <f>M1397*AA1397</f>
        <v>0</v>
      </c>
      <c r="P1397" s="1">
        <v>3</v>
      </c>
      <c r="AA1397" s="1">
        <f>IF(P1397=1,$O$3,IF(P1397=2,$O$4,$O$5))</f>
        <v>0</v>
      </c>
    </row>
    <row r="1398">
      <c r="A1398" s="1" t="s">
        <v>510</v>
      </c>
      <c r="E1398" s="27" t="s">
        <v>506</v>
      </c>
    </row>
    <row r="1399" ht="25.5">
      <c r="A1399" s="1" t="s">
        <v>511</v>
      </c>
      <c r="E1399" s="32" t="s">
        <v>846</v>
      </c>
    </row>
    <row r="1400" ht="25.5">
      <c r="A1400" s="1" t="s">
        <v>513</v>
      </c>
      <c r="E1400" s="27" t="s">
        <v>6051</v>
      </c>
    </row>
    <row r="1401">
      <c r="A1401" s="1" t="s">
        <v>504</v>
      </c>
      <c r="B1401" s="1">
        <v>344</v>
      </c>
      <c r="C1401" s="26" t="s">
        <v>9504</v>
      </c>
      <c r="D1401" t="s">
        <v>506</v>
      </c>
      <c r="E1401" s="27" t="s">
        <v>9505</v>
      </c>
      <c r="F1401" s="28" t="s">
        <v>519</v>
      </c>
      <c r="G1401" s="29">
        <v>8</v>
      </c>
      <c r="H1401" s="28">
        <v>0.0023999999999999998</v>
      </c>
      <c r="I1401" s="30">
        <f>ROUND(G1401*H1401,P4)</f>
        <v>0</v>
      </c>
      <c r="L1401" s="30">
        <v>0</v>
      </c>
      <c r="M1401" s="24">
        <f>ROUND(G1401*L1401,P4)</f>
        <v>0</v>
      </c>
      <c r="N1401" s="25" t="s">
        <v>6049</v>
      </c>
      <c r="O1401" s="31">
        <f>M1401*AA1401</f>
        <v>0</v>
      </c>
      <c r="P1401" s="1">
        <v>3</v>
      </c>
      <c r="AA1401" s="1">
        <f>IF(P1401=1,$O$3,IF(P1401=2,$O$4,$O$5))</f>
        <v>0</v>
      </c>
    </row>
    <row r="1402">
      <c r="A1402" s="1" t="s">
        <v>510</v>
      </c>
      <c r="E1402" s="27" t="s">
        <v>506</v>
      </c>
    </row>
    <row r="1403" ht="89.25">
      <c r="A1403" s="1" t="s">
        <v>511</v>
      </c>
      <c r="E1403" s="32" t="s">
        <v>10973</v>
      </c>
    </row>
    <row r="1404" ht="25.5">
      <c r="A1404" s="1" t="s">
        <v>513</v>
      </c>
      <c r="E1404" s="27" t="s">
        <v>6051</v>
      </c>
    </row>
    <row r="1405">
      <c r="A1405" s="1" t="s">
        <v>504</v>
      </c>
      <c r="B1405" s="1">
        <v>345</v>
      </c>
      <c r="C1405" s="26" t="s">
        <v>9507</v>
      </c>
      <c r="D1405" t="s">
        <v>506</v>
      </c>
      <c r="E1405" s="27" t="s">
        <v>9508</v>
      </c>
      <c r="F1405" s="28" t="s">
        <v>519</v>
      </c>
      <c r="G1405" s="29">
        <v>11</v>
      </c>
      <c r="H1405" s="28">
        <v>0</v>
      </c>
      <c r="I1405" s="30">
        <f>ROUND(G1405*H1405,P4)</f>
        <v>0</v>
      </c>
      <c r="L1405" s="30">
        <v>0</v>
      </c>
      <c r="M1405" s="24">
        <f>ROUND(G1405*L1405,P4)</f>
        <v>0</v>
      </c>
      <c r="N1405" s="25" t="s">
        <v>6049</v>
      </c>
      <c r="O1405" s="31">
        <f>M1405*AA1405</f>
        <v>0</v>
      </c>
      <c r="P1405" s="1">
        <v>3</v>
      </c>
      <c r="AA1405" s="1">
        <f>IF(P1405=1,$O$3,IF(P1405=2,$O$4,$O$5))</f>
        <v>0</v>
      </c>
    </row>
    <row r="1406">
      <c r="A1406" s="1" t="s">
        <v>510</v>
      </c>
      <c r="E1406" s="27" t="s">
        <v>506</v>
      </c>
    </row>
    <row r="1407" ht="25.5">
      <c r="A1407" s="1" t="s">
        <v>511</v>
      </c>
      <c r="E1407" s="32" t="s">
        <v>1369</v>
      </c>
    </row>
    <row r="1408" ht="25.5">
      <c r="A1408" s="1" t="s">
        <v>513</v>
      </c>
      <c r="E1408" s="27" t="s">
        <v>6051</v>
      </c>
    </row>
    <row r="1409">
      <c r="A1409" s="1" t="s">
        <v>504</v>
      </c>
      <c r="B1409" s="1">
        <v>346</v>
      </c>
      <c r="C1409" s="26" t="s">
        <v>9509</v>
      </c>
      <c r="D1409" t="s">
        <v>506</v>
      </c>
      <c r="E1409" s="27" t="s">
        <v>9510</v>
      </c>
      <c r="F1409" s="28" t="s">
        <v>519</v>
      </c>
      <c r="G1409" s="29">
        <v>7</v>
      </c>
      <c r="H1409" s="28">
        <v>0.00014999999999999999</v>
      </c>
      <c r="I1409" s="30">
        <f>ROUND(G1409*H1409,P4)</f>
        <v>0</v>
      </c>
      <c r="L1409" s="30">
        <v>0</v>
      </c>
      <c r="M1409" s="24">
        <f>ROUND(G1409*L1409,P4)</f>
        <v>0</v>
      </c>
      <c r="N1409" s="25" t="s">
        <v>6049</v>
      </c>
      <c r="O1409" s="31">
        <f>M1409*AA1409</f>
        <v>0</v>
      </c>
      <c r="P1409" s="1">
        <v>3</v>
      </c>
      <c r="AA1409" s="1">
        <f>IF(P1409=1,$O$3,IF(P1409=2,$O$4,$O$5))</f>
        <v>0</v>
      </c>
    </row>
    <row r="1410">
      <c r="A1410" s="1" t="s">
        <v>510</v>
      </c>
      <c r="E1410" s="27" t="s">
        <v>506</v>
      </c>
    </row>
    <row r="1411" ht="38.25">
      <c r="A1411" s="1" t="s">
        <v>511</v>
      </c>
      <c r="E1411" s="32" t="s">
        <v>10974</v>
      </c>
    </row>
    <row r="1412" ht="25.5">
      <c r="A1412" s="1" t="s">
        <v>513</v>
      </c>
      <c r="E1412" s="27" t="s">
        <v>6051</v>
      </c>
    </row>
    <row r="1413">
      <c r="A1413" s="1" t="s">
        <v>504</v>
      </c>
      <c r="B1413" s="1">
        <v>347</v>
      </c>
      <c r="C1413" s="26" t="s">
        <v>9512</v>
      </c>
      <c r="D1413" t="s">
        <v>506</v>
      </c>
      <c r="E1413" s="27" t="s">
        <v>9513</v>
      </c>
      <c r="F1413" s="28" t="s">
        <v>519</v>
      </c>
      <c r="G1413" s="29">
        <v>4</v>
      </c>
      <c r="H1413" s="28">
        <v>0.00014999999999999999</v>
      </c>
      <c r="I1413" s="30">
        <f>ROUND(G1413*H1413,P4)</f>
        <v>0</v>
      </c>
      <c r="L1413" s="30">
        <v>0</v>
      </c>
      <c r="M1413" s="24">
        <f>ROUND(G1413*L1413,P4)</f>
        <v>0</v>
      </c>
      <c r="N1413" s="25" t="s">
        <v>6049</v>
      </c>
      <c r="O1413" s="31">
        <f>M1413*AA1413</f>
        <v>0</v>
      </c>
      <c r="P1413" s="1">
        <v>3</v>
      </c>
      <c r="AA1413" s="1">
        <f>IF(P1413=1,$O$3,IF(P1413=2,$O$4,$O$5))</f>
        <v>0</v>
      </c>
    </row>
    <row r="1414">
      <c r="A1414" s="1" t="s">
        <v>510</v>
      </c>
      <c r="E1414" s="27" t="s">
        <v>506</v>
      </c>
    </row>
    <row r="1415" ht="51">
      <c r="A1415" s="1" t="s">
        <v>511</v>
      </c>
      <c r="E1415" s="32" t="s">
        <v>10975</v>
      </c>
    </row>
    <row r="1416" ht="25.5">
      <c r="A1416" s="1" t="s">
        <v>513</v>
      </c>
      <c r="E1416" s="27" t="s">
        <v>6051</v>
      </c>
    </row>
    <row r="1417">
      <c r="A1417" s="1" t="s">
        <v>504</v>
      </c>
      <c r="B1417" s="1">
        <v>348</v>
      </c>
      <c r="C1417" s="26" t="s">
        <v>9515</v>
      </c>
      <c r="D1417" t="s">
        <v>506</v>
      </c>
      <c r="E1417" s="27" t="s">
        <v>9516</v>
      </c>
      <c r="F1417" s="28" t="s">
        <v>519</v>
      </c>
      <c r="G1417" s="29">
        <v>4</v>
      </c>
      <c r="H1417" s="28">
        <v>0</v>
      </c>
      <c r="I1417" s="30">
        <f>ROUND(G1417*H1417,P4)</f>
        <v>0</v>
      </c>
      <c r="L1417" s="30">
        <v>0</v>
      </c>
      <c r="M1417" s="24">
        <f>ROUND(G1417*L1417,P4)</f>
        <v>0</v>
      </c>
      <c r="N1417" s="25" t="s">
        <v>6049</v>
      </c>
      <c r="O1417" s="31">
        <f>M1417*AA1417</f>
        <v>0</v>
      </c>
      <c r="P1417" s="1">
        <v>3</v>
      </c>
      <c r="AA1417" s="1">
        <f>IF(P1417=1,$O$3,IF(P1417=2,$O$4,$O$5))</f>
        <v>0</v>
      </c>
    </row>
    <row r="1418">
      <c r="A1418" s="1" t="s">
        <v>510</v>
      </c>
      <c r="E1418" s="27" t="s">
        <v>506</v>
      </c>
    </row>
    <row r="1419" ht="25.5">
      <c r="A1419" s="1" t="s">
        <v>511</v>
      </c>
      <c r="E1419" s="32" t="s">
        <v>541</v>
      </c>
    </row>
    <row r="1420" ht="25.5">
      <c r="A1420" s="1" t="s">
        <v>513</v>
      </c>
      <c r="E1420" s="27" t="s">
        <v>6051</v>
      </c>
    </row>
    <row r="1421">
      <c r="A1421" s="1" t="s">
        <v>504</v>
      </c>
      <c r="B1421" s="1">
        <v>349</v>
      </c>
      <c r="C1421" s="26" t="s">
        <v>9517</v>
      </c>
      <c r="D1421" t="s">
        <v>506</v>
      </c>
      <c r="E1421" s="27" t="s">
        <v>10976</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1">
      <c r="A1423" s="1" t="s">
        <v>511</v>
      </c>
      <c r="E1423" s="32" t="s">
        <v>10975</v>
      </c>
    </row>
    <row r="1424">
      <c r="A1424" s="1" t="s">
        <v>513</v>
      </c>
      <c r="E1424" s="27" t="s">
        <v>506</v>
      </c>
    </row>
    <row r="1425">
      <c r="A1425" s="1" t="s">
        <v>504</v>
      </c>
      <c r="B1425" s="1">
        <v>350</v>
      </c>
      <c r="C1425" s="26" t="s">
        <v>9519</v>
      </c>
      <c r="D1425" t="s">
        <v>506</v>
      </c>
      <c r="E1425" s="27" t="s">
        <v>9520</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1">
      <c r="A1427" s="1" t="s">
        <v>511</v>
      </c>
      <c r="E1427" s="32" t="s">
        <v>10975</v>
      </c>
    </row>
    <row r="1428">
      <c r="A1428" s="1" t="s">
        <v>513</v>
      </c>
      <c r="E1428" s="27" t="s">
        <v>506</v>
      </c>
    </row>
    <row r="1429">
      <c r="A1429" s="1" t="s">
        <v>504</v>
      </c>
      <c r="B1429" s="1">
        <v>351</v>
      </c>
      <c r="C1429" s="26" t="s">
        <v>9525</v>
      </c>
      <c r="D1429" t="s">
        <v>506</v>
      </c>
      <c r="E1429" s="27" t="s">
        <v>9526</v>
      </c>
      <c r="F1429" s="28" t="s">
        <v>519</v>
      </c>
      <c r="G1429" s="29">
        <v>7</v>
      </c>
      <c r="H1429" s="28">
        <v>0</v>
      </c>
      <c r="I1429" s="30">
        <f>ROUND(G1429*H1429,P4)</f>
        <v>0</v>
      </c>
      <c r="L1429" s="30">
        <v>0</v>
      </c>
      <c r="M1429" s="24">
        <f>ROUND(G1429*L1429,P4)</f>
        <v>0</v>
      </c>
      <c r="N1429" s="25" t="s">
        <v>6049</v>
      </c>
      <c r="O1429" s="31">
        <f>M1429*AA1429</f>
        <v>0</v>
      </c>
      <c r="P1429" s="1">
        <v>3</v>
      </c>
      <c r="AA1429" s="1">
        <f>IF(P1429=1,$O$3,IF(P1429=2,$O$4,$O$5))</f>
        <v>0</v>
      </c>
    </row>
    <row r="1430">
      <c r="A1430" s="1" t="s">
        <v>510</v>
      </c>
      <c r="E1430" s="27" t="s">
        <v>506</v>
      </c>
    </row>
    <row r="1431" ht="25.5">
      <c r="A1431" s="1" t="s">
        <v>511</v>
      </c>
      <c r="E1431" s="32" t="s">
        <v>971</v>
      </c>
    </row>
    <row r="1432" ht="25.5">
      <c r="A1432" s="1" t="s">
        <v>513</v>
      </c>
      <c r="E1432" s="27" t="s">
        <v>6051</v>
      </c>
    </row>
    <row r="1433">
      <c r="A1433" s="1" t="s">
        <v>504</v>
      </c>
      <c r="B1433" s="1">
        <v>352</v>
      </c>
      <c r="C1433" s="26" t="s">
        <v>9527</v>
      </c>
      <c r="D1433" t="s">
        <v>506</v>
      </c>
      <c r="E1433" s="27" t="s">
        <v>9528</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8.25">
      <c r="A1435" s="1" t="s">
        <v>511</v>
      </c>
      <c r="E1435" s="32" t="s">
        <v>10974</v>
      </c>
    </row>
    <row r="1436">
      <c r="A1436" s="1" t="s">
        <v>513</v>
      </c>
      <c r="E1436" s="27" t="s">
        <v>506</v>
      </c>
    </row>
    <row r="1437">
      <c r="A1437" s="1" t="s">
        <v>504</v>
      </c>
      <c r="B1437" s="1">
        <v>353</v>
      </c>
      <c r="C1437" s="26" t="s">
        <v>9529</v>
      </c>
      <c r="D1437" t="s">
        <v>506</v>
      </c>
      <c r="E1437" s="27" t="s">
        <v>9530</v>
      </c>
      <c r="F1437" s="28" t="s">
        <v>519</v>
      </c>
      <c r="G1437" s="29">
        <v>6</v>
      </c>
      <c r="H1437" s="28">
        <v>0</v>
      </c>
      <c r="I1437" s="30">
        <f>ROUND(G1437*H1437,P4)</f>
        <v>0</v>
      </c>
      <c r="L1437" s="30">
        <v>0</v>
      </c>
      <c r="M1437" s="24">
        <f>ROUND(G1437*L1437,P4)</f>
        <v>0</v>
      </c>
      <c r="N1437" s="25" t="s">
        <v>6049</v>
      </c>
      <c r="O1437" s="31">
        <f>M1437*AA1437</f>
        <v>0</v>
      </c>
      <c r="P1437" s="1">
        <v>3</v>
      </c>
      <c r="AA1437" s="1">
        <f>IF(P1437=1,$O$3,IF(P1437=2,$O$4,$O$5))</f>
        <v>0</v>
      </c>
    </row>
    <row r="1438">
      <c r="A1438" s="1" t="s">
        <v>510</v>
      </c>
      <c r="E1438" s="27" t="s">
        <v>506</v>
      </c>
    </row>
    <row r="1439" ht="25.5">
      <c r="A1439" s="1" t="s">
        <v>511</v>
      </c>
      <c r="E1439" s="32" t="s">
        <v>657</v>
      </c>
    </row>
    <row r="1440" ht="25.5">
      <c r="A1440" s="1" t="s">
        <v>513</v>
      </c>
      <c r="E1440" s="27" t="s">
        <v>6051</v>
      </c>
    </row>
    <row r="1441">
      <c r="A1441" s="1" t="s">
        <v>504</v>
      </c>
      <c r="B1441" s="1">
        <v>354</v>
      </c>
      <c r="C1441" s="26" t="s">
        <v>9531</v>
      </c>
      <c r="D1441" t="s">
        <v>506</v>
      </c>
      <c r="E1441" s="27" t="s">
        <v>9532</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6.5">
      <c r="A1443" s="1" t="s">
        <v>511</v>
      </c>
      <c r="E1443" s="32" t="s">
        <v>10977</v>
      </c>
    </row>
    <row r="1444">
      <c r="A1444" s="1" t="s">
        <v>513</v>
      </c>
      <c r="E1444" s="27" t="s">
        <v>506</v>
      </c>
    </row>
    <row r="1445">
      <c r="A1445" s="1" t="s">
        <v>504</v>
      </c>
      <c r="B1445" s="1">
        <v>355</v>
      </c>
      <c r="C1445" s="26" t="s">
        <v>9533</v>
      </c>
      <c r="D1445" t="s">
        <v>506</v>
      </c>
      <c r="E1445" s="27" t="s">
        <v>9534</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6.5">
      <c r="A1447" s="1" t="s">
        <v>511</v>
      </c>
      <c r="E1447" s="32" t="s">
        <v>10977</v>
      </c>
    </row>
    <row r="1448">
      <c r="A1448" s="1" t="s">
        <v>513</v>
      </c>
      <c r="E1448" s="27" t="s">
        <v>506</v>
      </c>
    </row>
    <row r="1449">
      <c r="A1449" s="1" t="s">
        <v>504</v>
      </c>
      <c r="B1449" s="1">
        <v>356</v>
      </c>
      <c r="C1449" s="26" t="s">
        <v>9535</v>
      </c>
      <c r="D1449" t="s">
        <v>506</v>
      </c>
      <c r="E1449" s="27" t="s">
        <v>9536</v>
      </c>
      <c r="F1449" s="28" t="s">
        <v>519</v>
      </c>
      <c r="G1449" s="29">
        <v>6</v>
      </c>
      <c r="H1449" s="28">
        <v>0</v>
      </c>
      <c r="I1449" s="30">
        <f>ROUND(G1449*H1449,P4)</f>
        <v>0</v>
      </c>
      <c r="L1449" s="30">
        <v>0</v>
      </c>
      <c r="M1449" s="24">
        <f>ROUND(G1449*L1449,P4)</f>
        <v>0</v>
      </c>
      <c r="N1449" s="25" t="s">
        <v>6049</v>
      </c>
      <c r="O1449" s="31">
        <f>M1449*AA1449</f>
        <v>0</v>
      </c>
      <c r="P1449" s="1">
        <v>3</v>
      </c>
      <c r="AA1449" s="1">
        <f>IF(P1449=1,$O$3,IF(P1449=2,$O$4,$O$5))</f>
        <v>0</v>
      </c>
    </row>
    <row r="1450">
      <c r="A1450" s="1" t="s">
        <v>510</v>
      </c>
      <c r="E1450" s="27" t="s">
        <v>506</v>
      </c>
    </row>
    <row r="1451" ht="76.5">
      <c r="A1451" s="1" t="s">
        <v>511</v>
      </c>
      <c r="E1451" s="32" t="s">
        <v>10977</v>
      </c>
    </row>
    <row r="1452" ht="25.5">
      <c r="A1452" s="1" t="s">
        <v>513</v>
      </c>
      <c r="E1452" s="27" t="s">
        <v>6051</v>
      </c>
    </row>
    <row r="1453">
      <c r="A1453" s="1" t="s">
        <v>504</v>
      </c>
      <c r="B1453" s="1">
        <v>357</v>
      </c>
      <c r="C1453" s="26" t="s">
        <v>9537</v>
      </c>
      <c r="D1453" t="s">
        <v>506</v>
      </c>
      <c r="E1453" s="27" t="s">
        <v>9538</v>
      </c>
      <c r="F1453" s="28" t="s">
        <v>519</v>
      </c>
      <c r="G1453" s="29">
        <v>6</v>
      </c>
      <c r="H1453" s="28">
        <v>0.0022000000000000001</v>
      </c>
      <c r="I1453" s="30">
        <f>ROUND(G1453*H1453,P4)</f>
        <v>0</v>
      </c>
      <c r="L1453" s="30">
        <v>0</v>
      </c>
      <c r="M1453" s="24">
        <f>ROUND(G1453*L1453,P4)</f>
        <v>0</v>
      </c>
      <c r="N1453" s="25" t="s">
        <v>6049</v>
      </c>
      <c r="O1453" s="31">
        <f>M1453*AA1453</f>
        <v>0</v>
      </c>
      <c r="P1453" s="1">
        <v>3</v>
      </c>
      <c r="AA1453" s="1">
        <f>IF(P1453=1,$O$3,IF(P1453=2,$O$4,$O$5))</f>
        <v>0</v>
      </c>
    </row>
    <row r="1454">
      <c r="A1454" s="1" t="s">
        <v>510</v>
      </c>
      <c r="E1454" s="27" t="s">
        <v>506</v>
      </c>
    </row>
    <row r="1455" ht="76.5">
      <c r="A1455" s="1" t="s">
        <v>511</v>
      </c>
      <c r="E1455" s="32" t="s">
        <v>10977</v>
      </c>
    </row>
    <row r="1456" ht="25.5">
      <c r="A1456" s="1" t="s">
        <v>513</v>
      </c>
      <c r="E1456" s="27" t="s">
        <v>6051</v>
      </c>
    </row>
    <row r="1457">
      <c r="A1457" s="1" t="s">
        <v>504</v>
      </c>
      <c r="B1457" s="1">
        <v>358</v>
      </c>
      <c r="C1457" s="26" t="s">
        <v>9539</v>
      </c>
      <c r="D1457" t="s">
        <v>506</v>
      </c>
      <c r="E1457" s="27" t="s">
        <v>9540</v>
      </c>
      <c r="F1457" s="28" t="s">
        <v>519</v>
      </c>
      <c r="G1457" s="29">
        <v>6</v>
      </c>
      <c r="H1457" s="28">
        <v>0</v>
      </c>
      <c r="I1457" s="30">
        <f>ROUND(G1457*H1457,P4)</f>
        <v>0</v>
      </c>
      <c r="L1457" s="30">
        <v>0</v>
      </c>
      <c r="M1457" s="24">
        <f>ROUND(G1457*L1457,P4)</f>
        <v>0</v>
      </c>
      <c r="N1457" s="25" t="s">
        <v>6049</v>
      </c>
      <c r="O1457" s="31">
        <f>M1457*AA1457</f>
        <v>0</v>
      </c>
      <c r="P1457" s="1">
        <v>3</v>
      </c>
      <c r="AA1457" s="1">
        <f>IF(P1457=1,$O$3,IF(P1457=2,$O$4,$O$5))</f>
        <v>0</v>
      </c>
    </row>
    <row r="1458">
      <c r="A1458" s="1" t="s">
        <v>510</v>
      </c>
      <c r="E1458" s="27" t="s">
        <v>506</v>
      </c>
    </row>
    <row r="1459" ht="76.5">
      <c r="A1459" s="1" t="s">
        <v>511</v>
      </c>
      <c r="E1459" s="32" t="s">
        <v>10977</v>
      </c>
    </row>
    <row r="1460" ht="25.5">
      <c r="A1460" s="1" t="s">
        <v>513</v>
      </c>
      <c r="E1460" s="27" t="s">
        <v>6051</v>
      </c>
    </row>
    <row r="1461">
      <c r="A1461" s="1" t="s">
        <v>504</v>
      </c>
      <c r="B1461" s="1">
        <v>359</v>
      </c>
      <c r="C1461" s="26" t="s">
        <v>9541</v>
      </c>
      <c r="D1461" t="s">
        <v>506</v>
      </c>
      <c r="E1461" s="27" t="s">
        <v>9542</v>
      </c>
      <c r="F1461" s="28" t="s">
        <v>519</v>
      </c>
      <c r="G1461" s="29">
        <v>6</v>
      </c>
      <c r="H1461" s="28">
        <v>0.0022000000000000001</v>
      </c>
      <c r="I1461" s="30">
        <f>ROUND(G1461*H1461,P4)</f>
        <v>0</v>
      </c>
      <c r="L1461" s="30">
        <v>0</v>
      </c>
      <c r="M1461" s="24">
        <f>ROUND(G1461*L1461,P4)</f>
        <v>0</v>
      </c>
      <c r="N1461" s="25" t="s">
        <v>6049</v>
      </c>
      <c r="O1461" s="31">
        <f>M1461*AA1461</f>
        <v>0</v>
      </c>
      <c r="P1461" s="1">
        <v>3</v>
      </c>
      <c r="AA1461" s="1">
        <f>IF(P1461=1,$O$3,IF(P1461=2,$O$4,$O$5))</f>
        <v>0</v>
      </c>
    </row>
    <row r="1462">
      <c r="A1462" s="1" t="s">
        <v>510</v>
      </c>
      <c r="E1462" s="27" t="s">
        <v>506</v>
      </c>
    </row>
    <row r="1463" ht="76.5">
      <c r="A1463" s="1" t="s">
        <v>511</v>
      </c>
      <c r="E1463" s="32" t="s">
        <v>10977</v>
      </c>
    </row>
    <row r="1464" ht="25.5">
      <c r="A1464" s="1" t="s">
        <v>513</v>
      </c>
      <c r="E1464" s="27" t="s">
        <v>6051</v>
      </c>
    </row>
    <row r="1465">
      <c r="A1465" s="1" t="s">
        <v>504</v>
      </c>
      <c r="B1465" s="1">
        <v>360</v>
      </c>
      <c r="C1465" s="26" t="s">
        <v>9543</v>
      </c>
      <c r="D1465" t="s">
        <v>506</v>
      </c>
      <c r="E1465" s="27" t="s">
        <v>9544</v>
      </c>
      <c r="F1465" s="28" t="s">
        <v>519</v>
      </c>
      <c r="G1465" s="29">
        <v>6</v>
      </c>
      <c r="H1465" s="28">
        <v>0</v>
      </c>
      <c r="I1465" s="30">
        <f>ROUND(G1465*H1465,P4)</f>
        <v>0</v>
      </c>
      <c r="L1465" s="30">
        <v>0</v>
      </c>
      <c r="M1465" s="24">
        <f>ROUND(G1465*L1465,P4)</f>
        <v>0</v>
      </c>
      <c r="N1465" s="25" t="s">
        <v>6049</v>
      </c>
      <c r="O1465" s="31">
        <f>M1465*AA1465</f>
        <v>0</v>
      </c>
      <c r="P1465" s="1">
        <v>3</v>
      </c>
      <c r="AA1465" s="1">
        <f>IF(P1465=1,$O$3,IF(P1465=2,$O$4,$O$5))</f>
        <v>0</v>
      </c>
    </row>
    <row r="1466">
      <c r="A1466" s="1" t="s">
        <v>510</v>
      </c>
      <c r="E1466" s="27" t="s">
        <v>506</v>
      </c>
    </row>
    <row r="1467" ht="25.5">
      <c r="A1467" s="1" t="s">
        <v>511</v>
      </c>
      <c r="E1467" s="32" t="s">
        <v>657</v>
      </c>
    </row>
    <row r="1468" ht="25.5">
      <c r="A1468" s="1" t="s">
        <v>513</v>
      </c>
      <c r="E1468" s="27" t="s">
        <v>6051</v>
      </c>
    </row>
    <row r="1469">
      <c r="A1469" s="1" t="s">
        <v>504</v>
      </c>
      <c r="B1469" s="1">
        <v>361</v>
      </c>
      <c r="C1469" s="26" t="s">
        <v>9545</v>
      </c>
      <c r="D1469" t="s">
        <v>506</v>
      </c>
      <c r="E1469" s="27" t="s">
        <v>9546</v>
      </c>
      <c r="F1469" s="28" t="s">
        <v>519</v>
      </c>
      <c r="G1469" s="29">
        <v>5</v>
      </c>
      <c r="H1469" s="28">
        <v>0.00020000000000000001</v>
      </c>
      <c r="I1469" s="30">
        <f>ROUND(G1469*H1469,P4)</f>
        <v>0</v>
      </c>
      <c r="L1469" s="30">
        <v>0</v>
      </c>
      <c r="M1469" s="24">
        <f>ROUND(G1469*L1469,P4)</f>
        <v>0</v>
      </c>
      <c r="N1469" s="25" t="s">
        <v>6049</v>
      </c>
      <c r="O1469" s="31">
        <f>M1469*AA1469</f>
        <v>0</v>
      </c>
      <c r="P1469" s="1">
        <v>3</v>
      </c>
      <c r="AA1469" s="1">
        <f>IF(P1469=1,$O$3,IF(P1469=2,$O$4,$O$5))</f>
        <v>0</v>
      </c>
    </row>
    <row r="1470">
      <c r="A1470" s="1" t="s">
        <v>510</v>
      </c>
      <c r="E1470" s="27" t="s">
        <v>506</v>
      </c>
    </row>
    <row r="1471" ht="25.5">
      <c r="A1471" s="1" t="s">
        <v>511</v>
      </c>
      <c r="E1471" s="32" t="s">
        <v>10835</v>
      </c>
    </row>
    <row r="1472" ht="25.5">
      <c r="A1472" s="1" t="s">
        <v>513</v>
      </c>
      <c r="E1472" s="27" t="s">
        <v>6051</v>
      </c>
    </row>
    <row r="1473">
      <c r="A1473" s="1" t="s">
        <v>504</v>
      </c>
      <c r="B1473" s="1">
        <v>362</v>
      </c>
      <c r="C1473" s="26" t="s">
        <v>9548</v>
      </c>
      <c r="D1473" t="s">
        <v>506</v>
      </c>
      <c r="E1473" s="27" t="s">
        <v>9549</v>
      </c>
      <c r="F1473" s="28" t="s">
        <v>519</v>
      </c>
      <c r="G1473" s="29">
        <v>1</v>
      </c>
      <c r="H1473" s="28">
        <v>0.00029999999999999997</v>
      </c>
      <c r="I1473" s="30">
        <f>ROUND(G1473*H1473,P4)</f>
        <v>0</v>
      </c>
      <c r="L1473" s="30">
        <v>0</v>
      </c>
      <c r="M1473" s="24">
        <f>ROUND(G1473*L1473,P4)</f>
        <v>0</v>
      </c>
      <c r="N1473" s="25" t="s">
        <v>6049</v>
      </c>
      <c r="O1473" s="31">
        <f>M1473*AA1473</f>
        <v>0</v>
      </c>
      <c r="P1473" s="1">
        <v>3</v>
      </c>
      <c r="AA1473" s="1">
        <f>IF(P1473=1,$O$3,IF(P1473=2,$O$4,$O$5))</f>
        <v>0</v>
      </c>
    </row>
    <row r="1474">
      <c r="A1474" s="1" t="s">
        <v>510</v>
      </c>
      <c r="E1474" s="27" t="s">
        <v>506</v>
      </c>
    </row>
    <row r="1475" ht="25.5">
      <c r="A1475" s="1" t="s">
        <v>511</v>
      </c>
      <c r="E1475" s="32" t="s">
        <v>9608</v>
      </c>
    </row>
    <row r="1476" ht="25.5">
      <c r="A1476" s="1" t="s">
        <v>513</v>
      </c>
      <c r="E1476" s="27" t="s">
        <v>6051</v>
      </c>
    </row>
    <row r="1477" ht="25.5">
      <c r="A1477" s="1" t="s">
        <v>504</v>
      </c>
      <c r="B1477" s="1">
        <v>363</v>
      </c>
      <c r="C1477" s="26" t="s">
        <v>9551</v>
      </c>
      <c r="D1477" t="s">
        <v>506</v>
      </c>
      <c r="E1477" s="27" t="s">
        <v>9552</v>
      </c>
      <c r="F1477" s="28" t="s">
        <v>564</v>
      </c>
      <c r="G1477" s="29">
        <v>8.5</v>
      </c>
      <c r="H1477" s="28">
        <v>0</v>
      </c>
      <c r="I1477" s="30">
        <f>ROUND(G1477*H1477,P4)</f>
        <v>0</v>
      </c>
      <c r="L1477" s="30">
        <v>0</v>
      </c>
      <c r="M1477" s="24">
        <f>ROUND(G1477*L1477,P4)</f>
        <v>0</v>
      </c>
      <c r="N1477" s="25" t="s">
        <v>6049</v>
      </c>
      <c r="O1477" s="31">
        <f>M1477*AA1477</f>
        <v>0</v>
      </c>
      <c r="P1477" s="1">
        <v>3</v>
      </c>
      <c r="AA1477" s="1">
        <f>IF(P1477=1,$O$3,IF(P1477=2,$O$4,$O$5))</f>
        <v>0</v>
      </c>
    </row>
    <row r="1478">
      <c r="A1478" s="1" t="s">
        <v>510</v>
      </c>
      <c r="E1478" s="27" t="s">
        <v>506</v>
      </c>
    </row>
    <row r="1479" ht="63.75">
      <c r="A1479" s="1" t="s">
        <v>511</v>
      </c>
      <c r="E1479" s="32" t="s">
        <v>10978</v>
      </c>
    </row>
    <row r="1480" ht="25.5">
      <c r="A1480" s="1" t="s">
        <v>513</v>
      </c>
      <c r="E1480" s="27" t="s">
        <v>6051</v>
      </c>
    </row>
    <row r="1481">
      <c r="A1481" s="1" t="s">
        <v>504</v>
      </c>
      <c r="B1481" s="1">
        <v>364</v>
      </c>
      <c r="C1481" s="26" t="s">
        <v>9554</v>
      </c>
      <c r="D1481" t="s">
        <v>506</v>
      </c>
      <c r="E1481" s="27" t="s">
        <v>9555</v>
      </c>
      <c r="F1481" s="28" t="s">
        <v>564</v>
      </c>
      <c r="G1481" s="29">
        <v>8.5</v>
      </c>
      <c r="H1481" s="28">
        <v>0.0030000000000000001</v>
      </c>
      <c r="I1481" s="30">
        <f>ROUND(G1481*H1481,P4)</f>
        <v>0</v>
      </c>
      <c r="L1481" s="30">
        <v>0</v>
      </c>
      <c r="M1481" s="24">
        <f>ROUND(G1481*L1481,P4)</f>
        <v>0</v>
      </c>
      <c r="N1481" s="25" t="s">
        <v>6049</v>
      </c>
      <c r="O1481" s="31">
        <f>M1481*AA1481</f>
        <v>0</v>
      </c>
      <c r="P1481" s="1">
        <v>3</v>
      </c>
      <c r="AA1481" s="1">
        <f>IF(P1481=1,$O$3,IF(P1481=2,$O$4,$O$5))</f>
        <v>0</v>
      </c>
    </row>
    <row r="1482">
      <c r="A1482" s="1" t="s">
        <v>510</v>
      </c>
      <c r="E1482" s="27" t="s">
        <v>506</v>
      </c>
    </row>
    <row r="1483" ht="63.75">
      <c r="A1483" s="1" t="s">
        <v>511</v>
      </c>
      <c r="E1483" s="32" t="s">
        <v>10978</v>
      </c>
    </row>
    <row r="1484" ht="25.5">
      <c r="A1484" s="1" t="s">
        <v>513</v>
      </c>
      <c r="E1484" s="27" t="s">
        <v>6051</v>
      </c>
    </row>
    <row r="1485">
      <c r="A1485" s="1" t="s">
        <v>504</v>
      </c>
      <c r="B1485" s="1">
        <v>365</v>
      </c>
      <c r="C1485" s="26" t="s">
        <v>9556</v>
      </c>
      <c r="D1485" t="s">
        <v>506</v>
      </c>
      <c r="E1485" s="27" t="s">
        <v>9557</v>
      </c>
      <c r="F1485" s="28" t="s">
        <v>4576</v>
      </c>
      <c r="G1485" s="29">
        <v>5</v>
      </c>
      <c r="H1485" s="28">
        <v>0.00020000000000000001</v>
      </c>
      <c r="I1485" s="30">
        <f>ROUND(G1485*H1485,P4)</f>
        <v>0</v>
      </c>
      <c r="L1485" s="30">
        <v>0</v>
      </c>
      <c r="M1485" s="24">
        <f>ROUND(G1485*L1485,P4)</f>
        <v>0</v>
      </c>
      <c r="N1485" s="25" t="s">
        <v>6049</v>
      </c>
      <c r="O1485" s="31">
        <f>M1485*AA1485</f>
        <v>0</v>
      </c>
      <c r="P1485" s="1">
        <v>3</v>
      </c>
      <c r="AA1485" s="1">
        <f>IF(P1485=1,$O$3,IF(P1485=2,$O$4,$O$5))</f>
        <v>0</v>
      </c>
    </row>
    <row r="1486">
      <c r="A1486" s="1" t="s">
        <v>510</v>
      </c>
      <c r="E1486" s="27" t="s">
        <v>506</v>
      </c>
    </row>
    <row r="1487" ht="25.5">
      <c r="A1487" s="1" t="s">
        <v>511</v>
      </c>
      <c r="E1487" s="32" t="s">
        <v>1081</v>
      </c>
    </row>
    <row r="1488" ht="25.5">
      <c r="A1488" s="1" t="s">
        <v>513</v>
      </c>
      <c r="E1488" s="27" t="s">
        <v>6051</v>
      </c>
    </row>
    <row r="1489">
      <c r="A1489" s="1" t="s">
        <v>501</v>
      </c>
      <c r="C1489" s="22" t="s">
        <v>9558</v>
      </c>
      <c r="E1489" s="23" t="s">
        <v>9559</v>
      </c>
      <c r="L1489" s="24">
        <f>SUMIFS(L1490:L1593,A1490:A1593,"P")</f>
        <v>0</v>
      </c>
      <c r="M1489" s="24">
        <f>SUMIFS(M1490:M1593,A1490:A1593,"P")</f>
        <v>0</v>
      </c>
      <c r="N1489" s="25"/>
    </row>
    <row r="1490" ht="25.5">
      <c r="A1490" s="1" t="s">
        <v>504</v>
      </c>
      <c r="B1490" s="1">
        <v>366</v>
      </c>
      <c r="C1490" s="26" t="s">
        <v>9560</v>
      </c>
      <c r="D1490" t="s">
        <v>506</v>
      </c>
      <c r="E1490" s="27" t="s">
        <v>9561</v>
      </c>
      <c r="F1490" s="28" t="s">
        <v>564</v>
      </c>
      <c r="G1490" s="29">
        <v>4.96</v>
      </c>
      <c r="H1490" s="28">
        <v>0</v>
      </c>
      <c r="I1490" s="30">
        <f>ROUND(G1490*H1490,P4)</f>
        <v>0</v>
      </c>
      <c r="L1490" s="30">
        <v>0</v>
      </c>
      <c r="M1490" s="24">
        <f>ROUND(G1490*L1490,P4)</f>
        <v>0</v>
      </c>
      <c r="N1490" s="25" t="s">
        <v>6049</v>
      </c>
      <c r="O1490" s="31">
        <f>M1490*AA1490</f>
        <v>0</v>
      </c>
      <c r="P1490" s="1">
        <v>3</v>
      </c>
      <c r="AA1490" s="1">
        <f>IF(P1490=1,$O$3,IF(P1490=2,$O$4,$O$5))</f>
        <v>0</v>
      </c>
    </row>
    <row r="1491">
      <c r="A1491" s="1" t="s">
        <v>510</v>
      </c>
      <c r="E1491" s="27" t="s">
        <v>506</v>
      </c>
    </row>
    <row r="1492" ht="25.5">
      <c r="A1492" s="1" t="s">
        <v>511</v>
      </c>
      <c r="E1492" s="32" t="s">
        <v>10979</v>
      </c>
    </row>
    <row r="1493" ht="25.5">
      <c r="A1493" s="1" t="s">
        <v>513</v>
      </c>
      <c r="E1493" s="27" t="s">
        <v>6051</v>
      </c>
    </row>
    <row r="1494">
      <c r="A1494" s="1" t="s">
        <v>504</v>
      </c>
      <c r="B1494" s="1">
        <v>367</v>
      </c>
      <c r="C1494" s="26" t="s">
        <v>9563</v>
      </c>
      <c r="D1494" t="s">
        <v>506</v>
      </c>
      <c r="E1494" s="27" t="s">
        <v>9564</v>
      </c>
      <c r="F1494" s="28" t="s">
        <v>564</v>
      </c>
      <c r="G1494" s="29">
        <v>5.4560000000000004</v>
      </c>
      <c r="H1494" s="28">
        <v>0.00020000000000000001</v>
      </c>
      <c r="I1494" s="30">
        <f>ROUND(G1494*H1494,P4)</f>
        <v>0</v>
      </c>
      <c r="L1494" s="30">
        <v>0</v>
      </c>
      <c r="M1494" s="24">
        <f>ROUND(G1494*L1494,P4)</f>
        <v>0</v>
      </c>
      <c r="N1494" s="25" t="s">
        <v>6049</v>
      </c>
      <c r="O1494" s="31">
        <f>M1494*AA1494</f>
        <v>0</v>
      </c>
      <c r="P1494" s="1">
        <v>3</v>
      </c>
      <c r="AA1494" s="1">
        <f>IF(P1494=1,$O$3,IF(P1494=2,$O$4,$O$5))</f>
        <v>0</v>
      </c>
    </row>
    <row r="1495">
      <c r="A1495" s="1" t="s">
        <v>510</v>
      </c>
      <c r="E1495" s="27" t="s">
        <v>506</v>
      </c>
    </row>
    <row r="1496" ht="25.5">
      <c r="A1496" s="1" t="s">
        <v>511</v>
      </c>
      <c r="E1496" s="32" t="s">
        <v>10980</v>
      </c>
    </row>
    <row r="1497" ht="25.5">
      <c r="A1497" s="1" t="s">
        <v>513</v>
      </c>
      <c r="E1497" s="27" t="s">
        <v>6051</v>
      </c>
    </row>
    <row r="1498" ht="25.5">
      <c r="A1498" s="1" t="s">
        <v>504</v>
      </c>
      <c r="B1498" s="1">
        <v>368</v>
      </c>
      <c r="C1498" s="26" t="s">
        <v>9566</v>
      </c>
      <c r="D1498" t="s">
        <v>506</v>
      </c>
      <c r="E1498" s="27" t="s">
        <v>9567</v>
      </c>
      <c r="F1498" s="28" t="s">
        <v>519</v>
      </c>
      <c r="G1498" s="29">
        <v>1.48</v>
      </c>
      <c r="H1498" s="28">
        <v>0</v>
      </c>
      <c r="I1498" s="30">
        <f>ROUND(G1498*H1498,P4)</f>
        <v>0</v>
      </c>
      <c r="L1498" s="30">
        <v>0</v>
      </c>
      <c r="M1498" s="24">
        <f>ROUND(G1498*L1498,P4)</f>
        <v>0</v>
      </c>
      <c r="N1498" s="25" t="s">
        <v>6049</v>
      </c>
      <c r="O1498" s="31">
        <f>M1498*AA1498</f>
        <v>0</v>
      </c>
      <c r="P1498" s="1">
        <v>3</v>
      </c>
      <c r="AA1498" s="1">
        <f>IF(P1498=1,$O$3,IF(P1498=2,$O$4,$O$5))</f>
        <v>0</v>
      </c>
    </row>
    <row r="1499">
      <c r="A1499" s="1" t="s">
        <v>510</v>
      </c>
      <c r="E1499" s="27" t="s">
        <v>506</v>
      </c>
    </row>
    <row r="1500" ht="25.5">
      <c r="A1500" s="1" t="s">
        <v>511</v>
      </c>
      <c r="E1500" s="32" t="s">
        <v>10981</v>
      </c>
    </row>
    <row r="1501" ht="25.5">
      <c r="A1501" s="1" t="s">
        <v>513</v>
      </c>
      <c r="E1501" s="27" t="s">
        <v>6051</v>
      </c>
    </row>
    <row r="1502">
      <c r="A1502" s="1" t="s">
        <v>504</v>
      </c>
      <c r="B1502" s="1">
        <v>369</v>
      </c>
      <c r="C1502" s="26" t="s">
        <v>9569</v>
      </c>
      <c r="D1502" t="s">
        <v>506</v>
      </c>
      <c r="E1502" s="27" t="s">
        <v>9570</v>
      </c>
      <c r="F1502" s="28" t="s">
        <v>1626</v>
      </c>
      <c r="G1502" s="29">
        <v>1.6279999999999999</v>
      </c>
      <c r="H1502" s="28">
        <v>0.0041999999999999997</v>
      </c>
      <c r="I1502" s="30">
        <f>ROUND(G1502*H1502,P4)</f>
        <v>0</v>
      </c>
      <c r="L1502" s="30">
        <v>0</v>
      </c>
      <c r="M1502" s="24">
        <f>ROUND(G1502*L1502,P4)</f>
        <v>0</v>
      </c>
      <c r="N1502" s="25" t="s">
        <v>6049</v>
      </c>
      <c r="O1502" s="31">
        <f>M1502*AA1502</f>
        <v>0</v>
      </c>
      <c r="P1502" s="1">
        <v>3</v>
      </c>
      <c r="AA1502" s="1">
        <f>IF(P1502=1,$O$3,IF(P1502=2,$O$4,$O$5))</f>
        <v>0</v>
      </c>
    </row>
    <row r="1503">
      <c r="A1503" s="1" t="s">
        <v>510</v>
      </c>
      <c r="E1503" s="27" t="s">
        <v>506</v>
      </c>
    </row>
    <row r="1504" ht="25.5">
      <c r="A1504" s="1" t="s">
        <v>511</v>
      </c>
      <c r="E1504" s="32" t="s">
        <v>10982</v>
      </c>
    </row>
    <row r="1505" ht="25.5">
      <c r="A1505" s="1" t="s">
        <v>513</v>
      </c>
      <c r="E1505" s="27" t="s">
        <v>6051</v>
      </c>
    </row>
    <row r="1506" ht="38.25">
      <c r="A1506" s="1" t="s">
        <v>504</v>
      </c>
      <c r="B1506" s="1">
        <v>370</v>
      </c>
      <c r="C1506" s="26" t="s">
        <v>9572</v>
      </c>
      <c r="D1506" t="s">
        <v>506</v>
      </c>
      <c r="E1506" s="27" t="s">
        <v>9573</v>
      </c>
      <c r="F1506" s="28" t="s">
        <v>1626</v>
      </c>
      <c r="G1506" s="29">
        <v>39.289999999999999</v>
      </c>
      <c r="H1506" s="28">
        <v>0.0077320000000000002</v>
      </c>
      <c r="I1506" s="30">
        <f>ROUND(G1506*H1506,P4)</f>
        <v>0</v>
      </c>
      <c r="L1506" s="30">
        <v>0</v>
      </c>
      <c r="M1506" s="24">
        <f>ROUND(G1506*L1506,P4)</f>
        <v>0</v>
      </c>
      <c r="N1506" s="25" t="s">
        <v>6049</v>
      </c>
      <c r="O1506" s="31">
        <f>M1506*AA1506</f>
        <v>0</v>
      </c>
      <c r="P1506" s="1">
        <v>3</v>
      </c>
      <c r="AA1506" s="1">
        <f>IF(P1506=1,$O$3,IF(P1506=2,$O$4,$O$5))</f>
        <v>0</v>
      </c>
    </row>
    <row r="1507">
      <c r="A1507" s="1" t="s">
        <v>510</v>
      </c>
      <c r="E1507" s="27" t="s">
        <v>506</v>
      </c>
    </row>
    <row r="1508" ht="51">
      <c r="A1508" s="1" t="s">
        <v>511</v>
      </c>
      <c r="E1508" s="32" t="s">
        <v>10983</v>
      </c>
    </row>
    <row r="1509" ht="25.5">
      <c r="A1509" s="1" t="s">
        <v>513</v>
      </c>
      <c r="E1509" s="27" t="s">
        <v>6051</v>
      </c>
    </row>
    <row r="1510">
      <c r="A1510" s="1" t="s">
        <v>504</v>
      </c>
      <c r="B1510" s="1">
        <v>371</v>
      </c>
      <c r="C1510" s="26" t="s">
        <v>9575</v>
      </c>
      <c r="D1510" t="s">
        <v>506</v>
      </c>
      <c r="E1510" s="27" t="s">
        <v>9576</v>
      </c>
      <c r="F1510" s="28" t="s">
        <v>1626</v>
      </c>
      <c r="G1510" s="29">
        <v>39.289999999999999</v>
      </c>
      <c r="H1510" s="28">
        <v>0</v>
      </c>
      <c r="I1510" s="30">
        <f>ROUND(G1510*H1510,P4)</f>
        <v>0</v>
      </c>
      <c r="L1510" s="30">
        <v>0</v>
      </c>
      <c r="M1510" s="24">
        <f>ROUND(G1510*L1510,P4)</f>
        <v>0</v>
      </c>
      <c r="N1510" s="25" t="s">
        <v>6049</v>
      </c>
      <c r="O1510" s="31">
        <f>M1510*AA1510</f>
        <v>0</v>
      </c>
      <c r="P1510" s="1">
        <v>3</v>
      </c>
      <c r="AA1510" s="1">
        <f>IF(P1510=1,$O$3,IF(P1510=2,$O$4,$O$5))</f>
        <v>0</v>
      </c>
    </row>
    <row r="1511">
      <c r="A1511" s="1" t="s">
        <v>510</v>
      </c>
      <c r="E1511" s="27" t="s">
        <v>506</v>
      </c>
    </row>
    <row r="1512" ht="51">
      <c r="A1512" s="1" t="s">
        <v>511</v>
      </c>
      <c r="E1512" s="32" t="s">
        <v>10983</v>
      </c>
    </row>
    <row r="1513" ht="25.5">
      <c r="A1513" s="1" t="s">
        <v>513</v>
      </c>
      <c r="E1513" s="27" t="s">
        <v>6051</v>
      </c>
    </row>
    <row r="1514">
      <c r="A1514" s="1" t="s">
        <v>504</v>
      </c>
      <c r="B1514" s="1">
        <v>372</v>
      </c>
      <c r="C1514" s="26" t="s">
        <v>9577</v>
      </c>
      <c r="D1514" t="s">
        <v>506</v>
      </c>
      <c r="E1514" s="27" t="s">
        <v>10984</v>
      </c>
      <c r="F1514" s="28" t="s">
        <v>1626</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5.5">
      <c r="A1516" s="1" t="s">
        <v>511</v>
      </c>
      <c r="E1516" s="32" t="s">
        <v>10985</v>
      </c>
    </row>
    <row r="1517">
      <c r="A1517" s="1" t="s">
        <v>513</v>
      </c>
      <c r="E1517" s="27" t="s">
        <v>506</v>
      </c>
    </row>
    <row r="1518">
      <c r="A1518" s="1" t="s">
        <v>504</v>
      </c>
      <c r="B1518" s="1">
        <v>373</v>
      </c>
      <c r="C1518" s="26" t="s">
        <v>9580</v>
      </c>
      <c r="D1518" t="s">
        <v>506</v>
      </c>
      <c r="E1518" s="27" t="s">
        <v>9581</v>
      </c>
      <c r="F1518" s="28" t="s">
        <v>1626</v>
      </c>
      <c r="G1518" s="29">
        <v>9.2539999999999996</v>
      </c>
      <c r="H1518" s="28">
        <v>4.6999999999999997E-05</v>
      </c>
      <c r="I1518" s="30">
        <f>ROUND(G1518*H1518,P4)</f>
        <v>0</v>
      </c>
      <c r="L1518" s="30">
        <v>0</v>
      </c>
      <c r="M1518" s="24">
        <f>ROUND(G1518*L1518,P4)</f>
        <v>0</v>
      </c>
      <c r="N1518" s="25" t="s">
        <v>6049</v>
      </c>
      <c r="O1518" s="31">
        <f>M1518*AA1518</f>
        <v>0</v>
      </c>
      <c r="P1518" s="1">
        <v>3</v>
      </c>
      <c r="AA1518" s="1">
        <f>IF(P1518=1,$O$3,IF(P1518=2,$O$4,$O$5))</f>
        <v>0</v>
      </c>
    </row>
    <row r="1519">
      <c r="A1519" s="1" t="s">
        <v>510</v>
      </c>
      <c r="E1519" s="27" t="s">
        <v>506</v>
      </c>
    </row>
    <row r="1520" ht="25.5">
      <c r="A1520" s="1" t="s">
        <v>511</v>
      </c>
      <c r="E1520" s="32" t="s">
        <v>10986</v>
      </c>
    </row>
    <row r="1521" ht="25.5">
      <c r="A1521" s="1" t="s">
        <v>513</v>
      </c>
      <c r="E1521" s="27" t="s">
        <v>6051</v>
      </c>
    </row>
    <row r="1522">
      <c r="A1522" s="1" t="s">
        <v>504</v>
      </c>
      <c r="B1522" s="1">
        <v>374</v>
      </c>
      <c r="C1522" s="26" t="s">
        <v>9583</v>
      </c>
      <c r="D1522" t="s">
        <v>506</v>
      </c>
      <c r="E1522" s="27" t="s">
        <v>9584</v>
      </c>
      <c r="F1522" s="28" t="s">
        <v>1626</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5.5">
      <c r="A1524" s="1" t="s">
        <v>511</v>
      </c>
      <c r="E1524" s="32" t="s">
        <v>10987</v>
      </c>
    </row>
    <row r="1525">
      <c r="A1525" s="1" t="s">
        <v>513</v>
      </c>
      <c r="E1525" s="27" t="s">
        <v>506</v>
      </c>
    </row>
    <row r="1526">
      <c r="A1526" s="1" t="s">
        <v>504</v>
      </c>
      <c r="B1526" s="1">
        <v>375</v>
      </c>
      <c r="C1526" s="26" t="s">
        <v>9594</v>
      </c>
      <c r="D1526" t="s">
        <v>506</v>
      </c>
      <c r="E1526" s="27" t="s">
        <v>9595</v>
      </c>
      <c r="F1526" s="28" t="s">
        <v>519</v>
      </c>
      <c r="G1526" s="29">
        <v>4</v>
      </c>
      <c r="H1526" s="28">
        <v>0</v>
      </c>
      <c r="I1526" s="30">
        <f>ROUND(G1526*H1526,P4)</f>
        <v>0</v>
      </c>
      <c r="L1526" s="30">
        <v>0</v>
      </c>
      <c r="M1526" s="24">
        <f>ROUND(G1526*L1526,P4)</f>
        <v>0</v>
      </c>
      <c r="N1526" s="25" t="s">
        <v>6049</v>
      </c>
      <c r="O1526" s="31">
        <f>M1526*AA1526</f>
        <v>0</v>
      </c>
      <c r="P1526" s="1">
        <v>3</v>
      </c>
      <c r="AA1526" s="1">
        <f>IF(P1526=1,$O$3,IF(P1526=2,$O$4,$O$5))</f>
        <v>0</v>
      </c>
    </row>
    <row r="1527">
      <c r="A1527" s="1" t="s">
        <v>510</v>
      </c>
      <c r="E1527" s="27" t="s">
        <v>506</v>
      </c>
    </row>
    <row r="1528" ht="25.5">
      <c r="A1528" s="1" t="s">
        <v>511</v>
      </c>
      <c r="E1528" s="32" t="s">
        <v>541</v>
      </c>
    </row>
    <row r="1529" ht="25.5">
      <c r="A1529" s="1" t="s">
        <v>513</v>
      </c>
      <c r="E1529" s="27" t="s">
        <v>6051</v>
      </c>
    </row>
    <row r="1530" ht="25.5">
      <c r="A1530" s="1" t="s">
        <v>504</v>
      </c>
      <c r="B1530" s="1">
        <v>376</v>
      </c>
      <c r="C1530" s="26" t="s">
        <v>9596</v>
      </c>
      <c r="D1530" t="s">
        <v>506</v>
      </c>
      <c r="E1530" s="27" t="s">
        <v>9597</v>
      </c>
      <c r="F1530" s="28" t="s">
        <v>1626</v>
      </c>
      <c r="G1530" s="29">
        <v>15.15</v>
      </c>
      <c r="H1530" s="28">
        <v>0.024230000000000002</v>
      </c>
      <c r="I1530" s="30">
        <f>ROUND(G1530*H1530,P4)</f>
        <v>0</v>
      </c>
      <c r="L1530" s="30">
        <v>0</v>
      </c>
      <c r="M1530" s="24">
        <f>ROUND(G1530*L1530,P4)</f>
        <v>0</v>
      </c>
      <c r="N1530" s="25" t="s">
        <v>6049</v>
      </c>
      <c r="O1530" s="31">
        <f>M1530*AA1530</f>
        <v>0</v>
      </c>
      <c r="P1530" s="1">
        <v>3</v>
      </c>
      <c r="AA1530" s="1">
        <f>IF(P1530=1,$O$3,IF(P1530=2,$O$4,$O$5))</f>
        <v>0</v>
      </c>
    </row>
    <row r="1531">
      <c r="A1531" s="1" t="s">
        <v>510</v>
      </c>
      <c r="E1531" s="27" t="s">
        <v>506</v>
      </c>
    </row>
    <row r="1532" ht="63.75">
      <c r="A1532" s="1" t="s">
        <v>511</v>
      </c>
      <c r="E1532" s="32" t="s">
        <v>10988</v>
      </c>
    </row>
    <row r="1533" ht="25.5">
      <c r="A1533" s="1" t="s">
        <v>513</v>
      </c>
      <c r="E1533" s="27" t="s">
        <v>6051</v>
      </c>
    </row>
    <row r="1534">
      <c r="A1534" s="1" t="s">
        <v>504</v>
      </c>
      <c r="B1534" s="1">
        <v>377</v>
      </c>
      <c r="C1534" s="26" t="s">
        <v>9599</v>
      </c>
      <c r="D1534" t="s">
        <v>506</v>
      </c>
      <c r="E1534" s="27" t="s">
        <v>9600</v>
      </c>
      <c r="F1534" s="28" t="s">
        <v>519</v>
      </c>
      <c r="G1534" s="29">
        <v>2</v>
      </c>
      <c r="H1534" s="28">
        <v>0</v>
      </c>
      <c r="I1534" s="30">
        <f>ROUND(G1534*H1534,P4)</f>
        <v>0</v>
      </c>
      <c r="L1534" s="30">
        <v>0</v>
      </c>
      <c r="M1534" s="24">
        <f>ROUND(G1534*L1534,P4)</f>
        <v>0</v>
      </c>
      <c r="N1534" s="25" t="s">
        <v>6049</v>
      </c>
      <c r="O1534" s="31">
        <f>M1534*AA1534</f>
        <v>0</v>
      </c>
      <c r="P1534" s="1">
        <v>3</v>
      </c>
      <c r="AA1534" s="1">
        <f>IF(P1534=1,$O$3,IF(P1534=2,$O$4,$O$5))</f>
        <v>0</v>
      </c>
    </row>
    <row r="1535">
      <c r="A1535" s="1" t="s">
        <v>510</v>
      </c>
      <c r="E1535" s="27" t="s">
        <v>506</v>
      </c>
    </row>
    <row r="1536" ht="25.5">
      <c r="A1536" s="1" t="s">
        <v>511</v>
      </c>
      <c r="E1536" s="32" t="s">
        <v>526</v>
      </c>
    </row>
    <row r="1537" ht="25.5">
      <c r="A1537" s="1" t="s">
        <v>513</v>
      </c>
      <c r="E1537" s="27" t="s">
        <v>6051</v>
      </c>
    </row>
    <row r="1538">
      <c r="A1538" s="1" t="s">
        <v>504</v>
      </c>
      <c r="B1538" s="1">
        <v>378</v>
      </c>
      <c r="C1538" s="26" t="s">
        <v>10989</v>
      </c>
      <c r="D1538" t="s">
        <v>506</v>
      </c>
      <c r="E1538" s="27" t="s">
        <v>10990</v>
      </c>
      <c r="F1538" s="28" t="s">
        <v>1626</v>
      </c>
      <c r="G1538" s="29">
        <v>3.8999999999999999</v>
      </c>
      <c r="H1538" s="28">
        <v>0.038289999999999998</v>
      </c>
      <c r="I1538" s="30">
        <f>ROUND(G1538*H1538,P4)</f>
        <v>0</v>
      </c>
      <c r="L1538" s="30">
        <v>0</v>
      </c>
      <c r="M1538" s="24">
        <f>ROUND(G1538*L1538,P4)</f>
        <v>0</v>
      </c>
      <c r="N1538" s="25" t="s">
        <v>6049</v>
      </c>
      <c r="O1538" s="31">
        <f>M1538*AA1538</f>
        <v>0</v>
      </c>
      <c r="P1538" s="1">
        <v>3</v>
      </c>
      <c r="AA1538" s="1">
        <f>IF(P1538=1,$O$3,IF(P1538=2,$O$4,$O$5))</f>
        <v>0</v>
      </c>
    </row>
    <row r="1539">
      <c r="A1539" s="1" t="s">
        <v>510</v>
      </c>
      <c r="E1539" s="27" t="s">
        <v>506</v>
      </c>
    </row>
    <row r="1540" ht="25.5">
      <c r="A1540" s="1" t="s">
        <v>511</v>
      </c>
      <c r="E1540" s="32" t="s">
        <v>10991</v>
      </c>
    </row>
    <row r="1541" ht="25.5">
      <c r="A1541" s="1" t="s">
        <v>513</v>
      </c>
      <c r="E1541" s="27" t="s">
        <v>6051</v>
      </c>
    </row>
    <row r="1542" ht="25.5">
      <c r="A1542" s="1" t="s">
        <v>504</v>
      </c>
      <c r="B1542" s="1">
        <v>379</v>
      </c>
      <c r="C1542" s="26" t="s">
        <v>9601</v>
      </c>
      <c r="D1542" t="s">
        <v>506</v>
      </c>
      <c r="E1542" s="27" t="s">
        <v>10992</v>
      </c>
      <c r="F1542" s="28" t="s">
        <v>1626</v>
      </c>
      <c r="G1542" s="29">
        <v>3.8999999999999999</v>
      </c>
      <c r="H1542" s="28">
        <v>0.038289999999999998</v>
      </c>
      <c r="I1542" s="30">
        <f>ROUND(G1542*H1542,P4)</f>
        <v>0</v>
      </c>
      <c r="L1542" s="30">
        <v>0</v>
      </c>
      <c r="M1542" s="24">
        <f>ROUND(G1542*L1542,P4)</f>
        <v>0</v>
      </c>
      <c r="N1542" s="25" t="s">
        <v>6049</v>
      </c>
      <c r="O1542" s="31">
        <f>M1542*AA1542</f>
        <v>0</v>
      </c>
      <c r="P1542" s="1">
        <v>3</v>
      </c>
      <c r="AA1542" s="1">
        <f>IF(P1542=1,$O$3,IF(P1542=2,$O$4,$O$5))</f>
        <v>0</v>
      </c>
    </row>
    <row r="1543">
      <c r="A1543" s="1" t="s">
        <v>510</v>
      </c>
      <c r="E1543" s="27" t="s">
        <v>506</v>
      </c>
    </row>
    <row r="1544" ht="25.5">
      <c r="A1544" s="1" t="s">
        <v>511</v>
      </c>
      <c r="E1544" s="32" t="s">
        <v>10993</v>
      </c>
    </row>
    <row r="1545" ht="25.5">
      <c r="A1545" s="1" t="s">
        <v>513</v>
      </c>
      <c r="E1545" s="27" t="s">
        <v>6051</v>
      </c>
    </row>
    <row r="1546">
      <c r="A1546" s="1" t="s">
        <v>504</v>
      </c>
      <c r="B1546" s="1">
        <v>380</v>
      </c>
      <c r="C1546" s="26" t="s">
        <v>9604</v>
      </c>
      <c r="D1546" t="s">
        <v>506</v>
      </c>
      <c r="E1546" s="27" t="s">
        <v>9605</v>
      </c>
      <c r="F1546" s="28" t="s">
        <v>519</v>
      </c>
      <c r="G1546" s="29">
        <v>2</v>
      </c>
      <c r="H1546" s="28">
        <v>0</v>
      </c>
      <c r="I1546" s="30">
        <f>ROUND(G1546*H1546,P4)</f>
        <v>0</v>
      </c>
      <c r="L1546" s="30">
        <v>0</v>
      </c>
      <c r="M1546" s="24">
        <f>ROUND(G1546*L1546,P4)</f>
        <v>0</v>
      </c>
      <c r="N1546" s="25" t="s">
        <v>6049</v>
      </c>
      <c r="O1546" s="31">
        <f>M1546*AA1546</f>
        <v>0</v>
      </c>
      <c r="P1546" s="1">
        <v>3</v>
      </c>
      <c r="AA1546" s="1">
        <f>IF(P1546=1,$O$3,IF(P1546=2,$O$4,$O$5))</f>
        <v>0</v>
      </c>
    </row>
    <row r="1547">
      <c r="A1547" s="1" t="s">
        <v>510</v>
      </c>
      <c r="E1547" s="27" t="s">
        <v>506</v>
      </c>
    </row>
    <row r="1548" ht="25.5">
      <c r="A1548" s="1" t="s">
        <v>511</v>
      </c>
      <c r="E1548" s="32" t="s">
        <v>526</v>
      </c>
    </row>
    <row r="1549" ht="25.5">
      <c r="A1549" s="1" t="s">
        <v>513</v>
      </c>
      <c r="E1549" s="27" t="s">
        <v>6051</v>
      </c>
    </row>
    <row r="1550">
      <c r="A1550" s="1" t="s">
        <v>504</v>
      </c>
      <c r="B1550" s="1">
        <v>381</v>
      </c>
      <c r="C1550" s="26" t="s">
        <v>10994</v>
      </c>
      <c r="D1550" t="s">
        <v>506</v>
      </c>
      <c r="E1550" s="27" t="s">
        <v>10995</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5.5">
      <c r="A1552" s="1" t="s">
        <v>511</v>
      </c>
      <c r="E1552" s="32" t="s">
        <v>10996</v>
      </c>
    </row>
    <row r="1553">
      <c r="A1553" s="1" t="s">
        <v>513</v>
      </c>
      <c r="E1553" s="27" t="s">
        <v>506</v>
      </c>
    </row>
    <row r="1554">
      <c r="A1554" s="1" t="s">
        <v>504</v>
      </c>
      <c r="B1554" s="1">
        <v>382</v>
      </c>
      <c r="C1554" s="26" t="s">
        <v>9606</v>
      </c>
      <c r="D1554" t="s">
        <v>506</v>
      </c>
      <c r="E1554" s="27" t="s">
        <v>9607</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5.5">
      <c r="A1556" s="1" t="s">
        <v>511</v>
      </c>
      <c r="E1556" s="32" t="s">
        <v>9608</v>
      </c>
    </row>
    <row r="1557">
      <c r="A1557" s="1" t="s">
        <v>513</v>
      </c>
      <c r="E1557" s="27" t="s">
        <v>506</v>
      </c>
    </row>
    <row r="1558">
      <c r="A1558" s="1" t="s">
        <v>504</v>
      </c>
      <c r="B1558" s="1">
        <v>383</v>
      </c>
      <c r="C1558" s="26" t="s">
        <v>9616</v>
      </c>
      <c r="D1558" t="s">
        <v>506</v>
      </c>
      <c r="E1558" s="27" t="s">
        <v>9617</v>
      </c>
      <c r="F1558" s="28" t="s">
        <v>519</v>
      </c>
      <c r="G1558" s="29">
        <v>10</v>
      </c>
      <c r="H1558" s="28">
        <v>0</v>
      </c>
      <c r="I1558" s="30">
        <f>ROUND(G1558*H1558,P4)</f>
        <v>0</v>
      </c>
      <c r="L1558" s="30">
        <v>0</v>
      </c>
      <c r="M1558" s="24">
        <f>ROUND(G1558*L1558,P4)</f>
        <v>0</v>
      </c>
      <c r="N1558" s="25" t="s">
        <v>6049</v>
      </c>
      <c r="O1558" s="31">
        <f>M1558*AA1558</f>
        <v>0</v>
      </c>
      <c r="P1558" s="1">
        <v>3</v>
      </c>
      <c r="AA1558" s="1">
        <f>IF(P1558=1,$O$3,IF(P1558=2,$O$4,$O$5))</f>
        <v>0</v>
      </c>
    </row>
    <row r="1559">
      <c r="A1559" s="1" t="s">
        <v>510</v>
      </c>
      <c r="E1559" s="27" t="s">
        <v>506</v>
      </c>
    </row>
    <row r="1560" ht="25.5">
      <c r="A1560" s="1" t="s">
        <v>511</v>
      </c>
      <c r="E1560" s="32" t="s">
        <v>666</v>
      </c>
    </row>
    <row r="1561" ht="25.5">
      <c r="A1561" s="1" t="s">
        <v>513</v>
      </c>
      <c r="E1561" s="27" t="s">
        <v>6051</v>
      </c>
    </row>
    <row r="1562">
      <c r="A1562" s="1" t="s">
        <v>504</v>
      </c>
      <c r="B1562" s="1">
        <v>384</v>
      </c>
      <c r="C1562" s="26" t="s">
        <v>9618</v>
      </c>
      <c r="D1562" t="s">
        <v>506</v>
      </c>
      <c r="E1562" s="27" t="s">
        <v>10997</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8.25">
      <c r="A1564" s="1" t="s">
        <v>511</v>
      </c>
      <c r="E1564" s="32" t="s">
        <v>10998</v>
      </c>
    </row>
    <row r="1565">
      <c r="A1565" s="1" t="s">
        <v>513</v>
      </c>
      <c r="E1565" s="27" t="s">
        <v>506</v>
      </c>
    </row>
    <row r="1566">
      <c r="A1566" s="1" t="s">
        <v>504</v>
      </c>
      <c r="B1566" s="1">
        <v>385</v>
      </c>
      <c r="C1566" s="26" t="s">
        <v>10999</v>
      </c>
      <c r="D1566" t="s">
        <v>506</v>
      </c>
      <c r="E1566" s="27" t="s">
        <v>11000</v>
      </c>
      <c r="F1566" s="28" t="s">
        <v>564</v>
      </c>
      <c r="G1566" s="29">
        <v>2</v>
      </c>
      <c r="H1566" s="28">
        <v>0</v>
      </c>
      <c r="I1566" s="30">
        <f>ROUND(G1566*H1566,P4)</f>
        <v>0</v>
      </c>
      <c r="L1566" s="30">
        <v>0</v>
      </c>
      <c r="M1566" s="24">
        <f>ROUND(G1566*L1566,P4)</f>
        <v>0</v>
      </c>
      <c r="N1566" s="25" t="s">
        <v>6049</v>
      </c>
      <c r="O1566" s="31">
        <f>M1566*AA1566</f>
        <v>0</v>
      </c>
      <c r="P1566" s="1">
        <v>3</v>
      </c>
      <c r="AA1566" s="1">
        <f>IF(P1566=1,$O$3,IF(P1566=2,$O$4,$O$5))</f>
        <v>0</v>
      </c>
    </row>
    <row r="1567">
      <c r="A1567" s="1" t="s">
        <v>510</v>
      </c>
      <c r="E1567" s="27" t="s">
        <v>506</v>
      </c>
    </row>
    <row r="1568" ht="25.5">
      <c r="A1568" s="1" t="s">
        <v>511</v>
      </c>
      <c r="E1568" s="32" t="s">
        <v>11001</v>
      </c>
    </row>
    <row r="1569" ht="25.5">
      <c r="A1569" s="1" t="s">
        <v>513</v>
      </c>
      <c r="E1569" s="27" t="s">
        <v>6051</v>
      </c>
    </row>
    <row r="1570">
      <c r="A1570" s="1" t="s">
        <v>504</v>
      </c>
      <c r="B1570" s="1">
        <v>386</v>
      </c>
      <c r="C1570" s="26" t="s">
        <v>11002</v>
      </c>
      <c r="D1570" t="s">
        <v>506</v>
      </c>
      <c r="E1570" s="27" t="s">
        <v>11003</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5.5">
      <c r="A1572" s="1" t="s">
        <v>511</v>
      </c>
      <c r="E1572" s="32" t="s">
        <v>11004</v>
      </c>
    </row>
    <row r="1573">
      <c r="A1573" s="1" t="s">
        <v>513</v>
      </c>
      <c r="E1573" s="27" t="s">
        <v>506</v>
      </c>
    </row>
    <row r="1574">
      <c r="A1574" s="1" t="s">
        <v>504</v>
      </c>
      <c r="B1574" s="1">
        <v>387</v>
      </c>
      <c r="C1574" s="26" t="s">
        <v>9626</v>
      </c>
      <c r="D1574" t="s">
        <v>506</v>
      </c>
      <c r="E1574" s="27" t="s">
        <v>9627</v>
      </c>
      <c r="F1574" s="28" t="s">
        <v>4979</v>
      </c>
      <c r="G1574" s="29">
        <v>343.91500000000002</v>
      </c>
      <c r="H1574" s="28">
        <v>4.6999999999999997E-05</v>
      </c>
      <c r="I1574" s="30">
        <f>ROUND(G1574*H1574,P4)</f>
        <v>0</v>
      </c>
      <c r="L1574" s="30">
        <v>0</v>
      </c>
      <c r="M1574" s="24">
        <f>ROUND(G1574*L1574,P4)</f>
        <v>0</v>
      </c>
      <c r="N1574" s="25" t="s">
        <v>6049</v>
      </c>
      <c r="O1574" s="31">
        <f>M1574*AA1574</f>
        <v>0</v>
      </c>
      <c r="P1574" s="1">
        <v>3</v>
      </c>
      <c r="AA1574" s="1">
        <f>IF(P1574=1,$O$3,IF(P1574=2,$O$4,$O$5))</f>
        <v>0</v>
      </c>
    </row>
    <row r="1575">
      <c r="A1575" s="1" t="s">
        <v>510</v>
      </c>
      <c r="E1575" s="27" t="s">
        <v>506</v>
      </c>
    </row>
    <row r="1576" ht="165.75">
      <c r="A1576" s="1" t="s">
        <v>511</v>
      </c>
      <c r="E1576" s="32" t="s">
        <v>11005</v>
      </c>
    </row>
    <row r="1577" ht="25.5">
      <c r="A1577" s="1" t="s">
        <v>513</v>
      </c>
      <c r="E1577" s="27" t="s">
        <v>6051</v>
      </c>
    </row>
    <row r="1578">
      <c r="A1578" s="1" t="s">
        <v>504</v>
      </c>
      <c r="B1578" s="1">
        <v>388</v>
      </c>
      <c r="C1578" s="26" t="s">
        <v>9629</v>
      </c>
      <c r="D1578" t="s">
        <v>506</v>
      </c>
      <c r="E1578" s="27" t="s">
        <v>9630</v>
      </c>
      <c r="F1578" s="28" t="s">
        <v>2701</v>
      </c>
      <c r="G1578" s="29">
        <v>0.058999999999999997</v>
      </c>
      <c r="H1578" s="28">
        <v>1</v>
      </c>
      <c r="I1578" s="30">
        <f>ROUND(G1578*H1578,P4)</f>
        <v>0</v>
      </c>
      <c r="L1578" s="30">
        <v>0</v>
      </c>
      <c r="M1578" s="24">
        <f>ROUND(G1578*L1578,P4)</f>
        <v>0</v>
      </c>
      <c r="N1578" s="25" t="s">
        <v>6049</v>
      </c>
      <c r="O1578" s="31">
        <f>M1578*AA1578</f>
        <v>0</v>
      </c>
      <c r="P1578" s="1">
        <v>3</v>
      </c>
      <c r="AA1578" s="1">
        <f>IF(P1578=1,$O$3,IF(P1578=2,$O$4,$O$5))</f>
        <v>0</v>
      </c>
    </row>
    <row r="1579">
      <c r="A1579" s="1" t="s">
        <v>510</v>
      </c>
      <c r="E1579" s="27" t="s">
        <v>506</v>
      </c>
    </row>
    <row r="1580" ht="38.25">
      <c r="A1580" s="1" t="s">
        <v>511</v>
      </c>
      <c r="E1580" s="32" t="s">
        <v>9631</v>
      </c>
    </row>
    <row r="1581" ht="25.5">
      <c r="A1581" s="1" t="s">
        <v>513</v>
      </c>
      <c r="E1581" s="27" t="s">
        <v>6051</v>
      </c>
    </row>
    <row r="1582">
      <c r="A1582" s="1" t="s">
        <v>504</v>
      </c>
      <c r="B1582" s="1">
        <v>389</v>
      </c>
      <c r="C1582" s="26" t="s">
        <v>9632</v>
      </c>
      <c r="D1582" t="s">
        <v>506</v>
      </c>
      <c r="E1582" s="27" t="s">
        <v>9633</v>
      </c>
      <c r="F1582" s="28" t="s">
        <v>2701</v>
      </c>
      <c r="G1582" s="29">
        <v>0.214</v>
      </c>
      <c r="H1582" s="28">
        <v>1</v>
      </c>
      <c r="I1582" s="30">
        <f>ROUND(G1582*H1582,P4)</f>
        <v>0</v>
      </c>
      <c r="L1582" s="30">
        <v>0</v>
      </c>
      <c r="M1582" s="24">
        <f>ROUND(G1582*L1582,P4)</f>
        <v>0</v>
      </c>
      <c r="N1582" s="25" t="s">
        <v>6049</v>
      </c>
      <c r="O1582" s="31">
        <f>M1582*AA1582</f>
        <v>0</v>
      </c>
      <c r="P1582" s="1">
        <v>3</v>
      </c>
      <c r="AA1582" s="1">
        <f>IF(P1582=1,$O$3,IF(P1582=2,$O$4,$O$5))</f>
        <v>0</v>
      </c>
    </row>
    <row r="1583">
      <c r="A1583" s="1" t="s">
        <v>510</v>
      </c>
      <c r="E1583" s="27" t="s">
        <v>506</v>
      </c>
    </row>
    <row r="1584" ht="38.25">
      <c r="A1584" s="1" t="s">
        <v>511</v>
      </c>
      <c r="E1584" s="32" t="s">
        <v>9634</v>
      </c>
    </row>
    <row r="1585" ht="25.5">
      <c r="A1585" s="1" t="s">
        <v>513</v>
      </c>
      <c r="E1585" s="27" t="s">
        <v>6051</v>
      </c>
    </row>
    <row r="1586">
      <c r="A1586" s="1" t="s">
        <v>504</v>
      </c>
      <c r="B1586" s="1">
        <v>390</v>
      </c>
      <c r="C1586" s="26" t="s">
        <v>9635</v>
      </c>
      <c r="D1586" t="s">
        <v>506</v>
      </c>
      <c r="E1586" s="27" t="s">
        <v>9636</v>
      </c>
      <c r="F1586" s="28" t="s">
        <v>2701</v>
      </c>
      <c r="G1586" s="29">
        <v>0.111</v>
      </c>
      <c r="H1586" s="28">
        <v>1</v>
      </c>
      <c r="I1586" s="30">
        <f>ROUND(G1586*H1586,P4)</f>
        <v>0</v>
      </c>
      <c r="L1586" s="30">
        <v>0</v>
      </c>
      <c r="M1586" s="24">
        <f>ROUND(G1586*L1586,P4)</f>
        <v>0</v>
      </c>
      <c r="N1586" s="25" t="s">
        <v>6049</v>
      </c>
      <c r="O1586" s="31">
        <f>M1586*AA1586</f>
        <v>0</v>
      </c>
      <c r="P1586" s="1">
        <v>3</v>
      </c>
      <c r="AA1586" s="1">
        <f>IF(P1586=1,$O$3,IF(P1586=2,$O$4,$O$5))</f>
        <v>0</v>
      </c>
    </row>
    <row r="1587">
      <c r="A1587" s="1" t="s">
        <v>510</v>
      </c>
      <c r="E1587" s="27" t="s">
        <v>506</v>
      </c>
    </row>
    <row r="1588" ht="76.5">
      <c r="A1588" s="1" t="s">
        <v>511</v>
      </c>
      <c r="E1588" s="32" t="s">
        <v>9637</v>
      </c>
    </row>
    <row r="1589" ht="25.5">
      <c r="A1589" s="1" t="s">
        <v>513</v>
      </c>
      <c r="E1589" s="27" t="s">
        <v>6051</v>
      </c>
    </row>
    <row r="1590">
      <c r="A1590" s="1" t="s">
        <v>504</v>
      </c>
      <c r="B1590" s="1">
        <v>391</v>
      </c>
      <c r="C1590" s="26" t="s">
        <v>9638</v>
      </c>
      <c r="D1590" t="s">
        <v>506</v>
      </c>
      <c r="E1590" s="27" t="s">
        <v>9639</v>
      </c>
      <c r="F1590" s="28" t="s">
        <v>2701</v>
      </c>
      <c r="G1590" s="29">
        <v>0.012</v>
      </c>
      <c r="H1590" s="28">
        <v>1</v>
      </c>
      <c r="I1590" s="30">
        <f>ROUND(G1590*H1590,P4)</f>
        <v>0</v>
      </c>
      <c r="L1590" s="30">
        <v>0</v>
      </c>
      <c r="M1590" s="24">
        <f>ROUND(G1590*L1590,P4)</f>
        <v>0</v>
      </c>
      <c r="N1590" s="25" t="s">
        <v>6049</v>
      </c>
      <c r="O1590" s="31">
        <f>M1590*AA1590</f>
        <v>0</v>
      </c>
      <c r="P1590" s="1">
        <v>3</v>
      </c>
      <c r="AA1590" s="1">
        <f>IF(P1590=1,$O$3,IF(P1590=2,$O$4,$O$5))</f>
        <v>0</v>
      </c>
    </row>
    <row r="1591">
      <c r="A1591" s="1" t="s">
        <v>510</v>
      </c>
      <c r="E1591" s="27" t="s">
        <v>506</v>
      </c>
    </row>
    <row r="1592" ht="38.25">
      <c r="A1592" s="1" t="s">
        <v>511</v>
      </c>
      <c r="E1592" s="32" t="s">
        <v>9640</v>
      </c>
    </row>
    <row r="1593" ht="25.5">
      <c r="A1593" s="1" t="s">
        <v>513</v>
      </c>
      <c r="E1593" s="27" t="s">
        <v>6051</v>
      </c>
    </row>
    <row r="1594">
      <c r="A1594" s="1" t="s">
        <v>501</v>
      </c>
      <c r="C1594" s="22" t="s">
        <v>9641</v>
      </c>
      <c r="E1594" s="23" t="s">
        <v>9642</v>
      </c>
      <c r="L1594" s="24">
        <f>SUMIFS(L1595:L1638,A1595:A1638,"P")</f>
        <v>0</v>
      </c>
      <c r="M1594" s="24">
        <f>SUMIFS(M1595:M1638,A1595:A1638,"P")</f>
        <v>0</v>
      </c>
      <c r="N1594" s="25"/>
    </row>
    <row r="1595">
      <c r="A1595" s="1" t="s">
        <v>504</v>
      </c>
      <c r="B1595" s="1">
        <v>392</v>
      </c>
      <c r="C1595" s="26" t="s">
        <v>9643</v>
      </c>
      <c r="D1595" t="s">
        <v>506</v>
      </c>
      <c r="E1595" s="27" t="s">
        <v>9644</v>
      </c>
      <c r="F1595" s="28" t="s">
        <v>1626</v>
      </c>
      <c r="G1595" s="29">
        <v>41.469999999999999</v>
      </c>
      <c r="H1595" s="28">
        <v>0</v>
      </c>
      <c r="I1595" s="30">
        <f>ROUND(G1595*H1595,P4)</f>
        <v>0</v>
      </c>
      <c r="L1595" s="30">
        <v>0</v>
      </c>
      <c r="M1595" s="24">
        <f>ROUND(G1595*L1595,P4)</f>
        <v>0</v>
      </c>
      <c r="N1595" s="25" t="s">
        <v>6049</v>
      </c>
      <c r="O1595" s="31">
        <f>M1595*AA1595</f>
        <v>0</v>
      </c>
      <c r="P1595" s="1">
        <v>3</v>
      </c>
      <c r="AA1595" s="1">
        <f>IF(P1595=1,$O$3,IF(P1595=2,$O$4,$O$5))</f>
        <v>0</v>
      </c>
    </row>
    <row r="1596">
      <c r="A1596" s="1" t="s">
        <v>510</v>
      </c>
      <c r="E1596" s="27" t="s">
        <v>506</v>
      </c>
    </row>
    <row r="1597" ht="76.5">
      <c r="A1597" s="1" t="s">
        <v>511</v>
      </c>
      <c r="E1597" s="32" t="s">
        <v>10825</v>
      </c>
    </row>
    <row r="1598" ht="25.5">
      <c r="A1598" s="1" t="s">
        <v>513</v>
      </c>
      <c r="E1598" s="27" t="s">
        <v>6051</v>
      </c>
    </row>
    <row r="1599">
      <c r="A1599" s="1" t="s">
        <v>504</v>
      </c>
      <c r="B1599" s="1">
        <v>393</v>
      </c>
      <c r="C1599" s="26" t="s">
        <v>9645</v>
      </c>
      <c r="D1599" t="s">
        <v>506</v>
      </c>
      <c r="E1599" s="27" t="s">
        <v>9646</v>
      </c>
      <c r="F1599" s="28" t="s">
        <v>1626</v>
      </c>
      <c r="G1599" s="29">
        <v>41.469999999999999</v>
      </c>
      <c r="H1599" s="28">
        <v>0.00029999999999999997</v>
      </c>
      <c r="I1599" s="30">
        <f>ROUND(G1599*H1599,P4)</f>
        <v>0</v>
      </c>
      <c r="L1599" s="30">
        <v>0</v>
      </c>
      <c r="M1599" s="24">
        <f>ROUND(G1599*L1599,P4)</f>
        <v>0</v>
      </c>
      <c r="N1599" s="25" t="s">
        <v>6049</v>
      </c>
      <c r="O1599" s="31">
        <f>M1599*AA1599</f>
        <v>0</v>
      </c>
      <c r="P1599" s="1">
        <v>3</v>
      </c>
      <c r="AA1599" s="1">
        <f>IF(P1599=1,$O$3,IF(P1599=2,$O$4,$O$5))</f>
        <v>0</v>
      </c>
    </row>
    <row r="1600">
      <c r="A1600" s="1" t="s">
        <v>510</v>
      </c>
      <c r="E1600" s="27" t="s">
        <v>506</v>
      </c>
    </row>
    <row r="1601" ht="25.5">
      <c r="A1601" s="1" t="s">
        <v>511</v>
      </c>
      <c r="E1601" s="32" t="s">
        <v>11006</v>
      </c>
    </row>
    <row r="1602" ht="25.5">
      <c r="A1602" s="1" t="s">
        <v>513</v>
      </c>
      <c r="E1602" s="27" t="s">
        <v>6051</v>
      </c>
    </row>
    <row r="1603" ht="25.5">
      <c r="A1603" s="1" t="s">
        <v>504</v>
      </c>
      <c r="B1603" s="1">
        <v>394</v>
      </c>
      <c r="C1603" s="26" t="s">
        <v>9648</v>
      </c>
      <c r="D1603" t="s">
        <v>506</v>
      </c>
      <c r="E1603" s="27" t="s">
        <v>9649</v>
      </c>
      <c r="F1603" s="28" t="s">
        <v>564</v>
      </c>
      <c r="G1603" s="29">
        <v>2.3999999999999999</v>
      </c>
      <c r="H1603" s="28">
        <v>0.00020000000000000001</v>
      </c>
      <c r="I1603" s="30">
        <f>ROUND(G1603*H1603,P4)</f>
        <v>0</v>
      </c>
      <c r="L1603" s="30">
        <v>0</v>
      </c>
      <c r="M1603" s="24">
        <f>ROUND(G1603*L1603,P4)</f>
        <v>0</v>
      </c>
      <c r="N1603" s="25" t="s">
        <v>6049</v>
      </c>
      <c r="O1603" s="31">
        <f>M1603*AA1603</f>
        <v>0</v>
      </c>
      <c r="P1603" s="1">
        <v>3</v>
      </c>
      <c r="AA1603" s="1">
        <f>IF(P1603=1,$O$3,IF(P1603=2,$O$4,$O$5))</f>
        <v>0</v>
      </c>
    </row>
    <row r="1604">
      <c r="A1604" s="1" t="s">
        <v>510</v>
      </c>
      <c r="E1604" s="27" t="s">
        <v>506</v>
      </c>
    </row>
    <row r="1605" ht="51">
      <c r="A1605" s="1" t="s">
        <v>511</v>
      </c>
      <c r="E1605" s="32" t="s">
        <v>11007</v>
      </c>
    </row>
    <row r="1606" ht="25.5">
      <c r="A1606" s="1" t="s">
        <v>513</v>
      </c>
      <c r="E1606" s="27" t="s">
        <v>6051</v>
      </c>
    </row>
    <row r="1607">
      <c r="A1607" s="1" t="s">
        <v>504</v>
      </c>
      <c r="B1607" s="1">
        <v>395</v>
      </c>
      <c r="C1607" s="26" t="s">
        <v>9651</v>
      </c>
      <c r="D1607" t="s">
        <v>506</v>
      </c>
      <c r="E1607" s="27" t="s">
        <v>9652</v>
      </c>
      <c r="F1607" s="28" t="s">
        <v>564</v>
      </c>
      <c r="G1607" s="29">
        <v>2.6400000000000001</v>
      </c>
      <c r="H1607" s="28">
        <v>0.00040000000000000002</v>
      </c>
      <c r="I1607" s="30">
        <f>ROUND(G1607*H1607,P4)</f>
        <v>0</v>
      </c>
      <c r="L1607" s="30">
        <v>0</v>
      </c>
      <c r="M1607" s="24">
        <f>ROUND(G1607*L1607,P4)</f>
        <v>0</v>
      </c>
      <c r="N1607" s="25" t="s">
        <v>6049</v>
      </c>
      <c r="O1607" s="31">
        <f>M1607*AA1607</f>
        <v>0</v>
      </c>
      <c r="P1607" s="1">
        <v>3</v>
      </c>
      <c r="AA1607" s="1">
        <f>IF(P1607=1,$O$3,IF(P1607=2,$O$4,$O$5))</f>
        <v>0</v>
      </c>
    </row>
    <row r="1608">
      <c r="A1608" s="1" t="s">
        <v>510</v>
      </c>
      <c r="E1608" s="27" t="s">
        <v>506</v>
      </c>
    </row>
    <row r="1609" ht="25.5">
      <c r="A1609" s="1" t="s">
        <v>511</v>
      </c>
      <c r="E1609" s="32" t="s">
        <v>11008</v>
      </c>
    </row>
    <row r="1610" ht="25.5">
      <c r="A1610" s="1" t="s">
        <v>513</v>
      </c>
      <c r="E1610" s="27" t="s">
        <v>6051</v>
      </c>
    </row>
    <row r="1611" ht="25.5">
      <c r="A1611" s="1" t="s">
        <v>504</v>
      </c>
      <c r="B1611" s="1">
        <v>396</v>
      </c>
      <c r="C1611" s="26" t="s">
        <v>9654</v>
      </c>
      <c r="D1611" t="s">
        <v>506</v>
      </c>
      <c r="E1611" s="27" t="s">
        <v>9655</v>
      </c>
      <c r="F1611" s="28" t="s">
        <v>1626</v>
      </c>
      <c r="G1611" s="29">
        <v>23.609999999999999</v>
      </c>
      <c r="H1611" s="28">
        <v>0.007548</v>
      </c>
      <c r="I1611" s="30">
        <f>ROUND(G1611*H1611,P4)</f>
        <v>0</v>
      </c>
      <c r="L1611" s="30">
        <v>0</v>
      </c>
      <c r="M1611" s="24">
        <f>ROUND(G1611*L1611,P4)</f>
        <v>0</v>
      </c>
      <c r="N1611" s="25" t="s">
        <v>6049</v>
      </c>
      <c r="O1611" s="31">
        <f>M1611*AA1611</f>
        <v>0</v>
      </c>
      <c r="P1611" s="1">
        <v>3</v>
      </c>
      <c r="AA1611" s="1">
        <f>IF(P1611=1,$O$3,IF(P1611=2,$O$4,$O$5))</f>
        <v>0</v>
      </c>
    </row>
    <row r="1612">
      <c r="A1612" s="1" t="s">
        <v>510</v>
      </c>
      <c r="E1612" s="27" t="s">
        <v>506</v>
      </c>
    </row>
    <row r="1613" ht="63.75">
      <c r="A1613" s="1" t="s">
        <v>511</v>
      </c>
      <c r="E1613" s="32" t="s">
        <v>9661</v>
      </c>
    </row>
    <row r="1614" ht="25.5">
      <c r="A1614" s="1" t="s">
        <v>513</v>
      </c>
      <c r="E1614" s="27" t="s">
        <v>6051</v>
      </c>
    </row>
    <row r="1615" ht="25.5">
      <c r="A1615" s="1" t="s">
        <v>504</v>
      </c>
      <c r="B1615" s="1">
        <v>397</v>
      </c>
      <c r="C1615" s="26" t="s">
        <v>9656</v>
      </c>
      <c r="D1615" t="s">
        <v>506</v>
      </c>
      <c r="E1615" s="27" t="s">
        <v>9657</v>
      </c>
      <c r="F1615" s="28" t="s">
        <v>1626</v>
      </c>
      <c r="G1615" s="29">
        <v>25.971</v>
      </c>
      <c r="H1615" s="28">
        <v>0.021999999999999999</v>
      </c>
      <c r="I1615" s="30">
        <f>ROUND(G1615*H1615,P4)</f>
        <v>0</v>
      </c>
      <c r="L1615" s="30">
        <v>0</v>
      </c>
      <c r="M1615" s="24">
        <f>ROUND(G1615*L1615,P4)</f>
        <v>0</v>
      </c>
      <c r="N1615" s="25" t="s">
        <v>6049</v>
      </c>
      <c r="O1615" s="31">
        <f>M1615*AA1615</f>
        <v>0</v>
      </c>
      <c r="P1615" s="1">
        <v>3</v>
      </c>
      <c r="AA1615" s="1">
        <f>IF(P1615=1,$O$3,IF(P1615=2,$O$4,$O$5))</f>
        <v>0</v>
      </c>
    </row>
    <row r="1616">
      <c r="A1616" s="1" t="s">
        <v>510</v>
      </c>
      <c r="E1616" s="27" t="s">
        <v>506</v>
      </c>
    </row>
    <row r="1617" ht="25.5">
      <c r="A1617" s="1" t="s">
        <v>511</v>
      </c>
      <c r="E1617" s="32" t="s">
        <v>9664</v>
      </c>
    </row>
    <row r="1618" ht="25.5">
      <c r="A1618" s="1" t="s">
        <v>513</v>
      </c>
      <c r="E1618" s="27" t="s">
        <v>6051</v>
      </c>
    </row>
    <row r="1619" ht="38.25">
      <c r="A1619" s="1" t="s">
        <v>504</v>
      </c>
      <c r="B1619" s="1">
        <v>398</v>
      </c>
      <c r="C1619" s="26" t="s">
        <v>9659</v>
      </c>
      <c r="D1619" t="s">
        <v>506</v>
      </c>
      <c r="E1619" s="27" t="s">
        <v>9660</v>
      </c>
      <c r="F1619" s="28" t="s">
        <v>1626</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5.5">
      <c r="A1621" s="1" t="s">
        <v>511</v>
      </c>
      <c r="E1621" s="32" t="s">
        <v>11009</v>
      </c>
    </row>
    <row r="1622">
      <c r="A1622" s="1" t="s">
        <v>513</v>
      </c>
      <c r="E1622" s="27" t="s">
        <v>506</v>
      </c>
    </row>
    <row r="1623" ht="25.5">
      <c r="A1623" s="1" t="s">
        <v>504</v>
      </c>
      <c r="B1623" s="1">
        <v>399</v>
      </c>
      <c r="C1623" s="26" t="s">
        <v>9662</v>
      </c>
      <c r="D1623" t="s">
        <v>506</v>
      </c>
      <c r="E1623" s="27" t="s">
        <v>9663</v>
      </c>
      <c r="F1623" s="28" t="s">
        <v>1626</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5.5">
      <c r="A1625" s="1" t="s">
        <v>511</v>
      </c>
      <c r="E1625" s="32" t="s">
        <v>11010</v>
      </c>
    </row>
    <row r="1626">
      <c r="A1626" s="1" t="s">
        <v>513</v>
      </c>
      <c r="E1626" s="27" t="s">
        <v>506</v>
      </c>
    </row>
    <row r="1627" ht="25.5">
      <c r="A1627" s="1" t="s">
        <v>504</v>
      </c>
      <c r="B1627" s="1">
        <v>400</v>
      </c>
      <c r="C1627" s="26" t="s">
        <v>9665</v>
      </c>
      <c r="D1627" t="s">
        <v>506</v>
      </c>
      <c r="E1627" s="27" t="s">
        <v>9666</v>
      </c>
      <c r="F1627" s="28" t="s">
        <v>1626</v>
      </c>
      <c r="G1627" s="29">
        <v>9.1899999999999995</v>
      </c>
      <c r="H1627" s="28">
        <v>0</v>
      </c>
      <c r="I1627" s="30">
        <f>ROUND(G1627*H1627,P4)</f>
        <v>0</v>
      </c>
      <c r="L1627" s="30">
        <v>0</v>
      </c>
      <c r="M1627" s="24">
        <f>ROUND(G1627*L1627,P4)</f>
        <v>0</v>
      </c>
      <c r="N1627" s="25" t="s">
        <v>6049</v>
      </c>
      <c r="O1627" s="31">
        <f>M1627*AA1627</f>
        <v>0</v>
      </c>
      <c r="P1627" s="1">
        <v>3</v>
      </c>
      <c r="AA1627" s="1">
        <f>IF(P1627=1,$O$3,IF(P1627=2,$O$4,$O$5))</f>
        <v>0</v>
      </c>
    </row>
    <row r="1628">
      <c r="A1628" s="1" t="s">
        <v>510</v>
      </c>
      <c r="E1628" s="27" t="s">
        <v>506</v>
      </c>
    </row>
    <row r="1629" ht="38.25">
      <c r="A1629" s="1" t="s">
        <v>511</v>
      </c>
      <c r="E1629" s="32" t="s">
        <v>9667</v>
      </c>
    </row>
    <row r="1630" ht="25.5">
      <c r="A1630" s="1" t="s">
        <v>513</v>
      </c>
      <c r="E1630" s="27" t="s">
        <v>6051</v>
      </c>
    </row>
    <row r="1631">
      <c r="A1631" s="1" t="s">
        <v>504</v>
      </c>
      <c r="B1631" s="1">
        <v>401</v>
      </c>
      <c r="C1631" s="26" t="s">
        <v>9668</v>
      </c>
      <c r="D1631" t="s">
        <v>506</v>
      </c>
      <c r="E1631" s="27" t="s">
        <v>9669</v>
      </c>
      <c r="F1631" s="28" t="s">
        <v>1626</v>
      </c>
      <c r="G1631" s="29">
        <v>23.609999999999999</v>
      </c>
      <c r="H1631" s="28">
        <v>0.0015</v>
      </c>
      <c r="I1631" s="30">
        <f>ROUND(G1631*H1631,P4)</f>
        <v>0</v>
      </c>
      <c r="L1631" s="30">
        <v>0</v>
      </c>
      <c r="M1631" s="24">
        <f>ROUND(G1631*L1631,P4)</f>
        <v>0</v>
      </c>
      <c r="N1631" s="25" t="s">
        <v>6049</v>
      </c>
      <c r="O1631" s="31">
        <f>M1631*AA1631</f>
        <v>0</v>
      </c>
      <c r="P1631" s="1">
        <v>3</v>
      </c>
      <c r="AA1631" s="1">
        <f>IF(P1631=1,$O$3,IF(P1631=2,$O$4,$O$5))</f>
        <v>0</v>
      </c>
    </row>
    <row r="1632">
      <c r="A1632" s="1" t="s">
        <v>510</v>
      </c>
      <c r="E1632" s="27" t="s">
        <v>506</v>
      </c>
    </row>
    <row r="1633" ht="63.75">
      <c r="A1633" s="1" t="s">
        <v>511</v>
      </c>
      <c r="E1633" s="32" t="s">
        <v>9661</v>
      </c>
    </row>
    <row r="1634" ht="25.5">
      <c r="A1634" s="1" t="s">
        <v>513</v>
      </c>
      <c r="E1634" s="27" t="s">
        <v>6051</v>
      </c>
    </row>
    <row r="1635">
      <c r="A1635" s="1" t="s">
        <v>504</v>
      </c>
      <c r="B1635" s="1">
        <v>402</v>
      </c>
      <c r="C1635" s="26" t="s">
        <v>9671</v>
      </c>
      <c r="D1635" t="s">
        <v>506</v>
      </c>
      <c r="E1635" s="27" t="s">
        <v>9672</v>
      </c>
      <c r="F1635" s="28" t="s">
        <v>1626</v>
      </c>
      <c r="G1635" s="29">
        <v>41.469999999999999</v>
      </c>
      <c r="H1635" s="28">
        <v>4.5000000000000003E-05</v>
      </c>
      <c r="I1635" s="30">
        <f>ROUND(G1635*H1635,P4)</f>
        <v>0</v>
      </c>
      <c r="L1635" s="30">
        <v>0</v>
      </c>
      <c r="M1635" s="24">
        <f>ROUND(G1635*L1635,P4)</f>
        <v>0</v>
      </c>
      <c r="N1635" s="25" t="s">
        <v>6049</v>
      </c>
      <c r="O1635" s="31">
        <f>M1635*AA1635</f>
        <v>0</v>
      </c>
      <c r="P1635" s="1">
        <v>3</v>
      </c>
      <c r="AA1635" s="1">
        <f>IF(P1635=1,$O$3,IF(P1635=2,$O$4,$O$5))</f>
        <v>0</v>
      </c>
    </row>
    <row r="1636">
      <c r="A1636" s="1" t="s">
        <v>510</v>
      </c>
      <c r="E1636" s="27" t="s">
        <v>506</v>
      </c>
    </row>
    <row r="1637" ht="25.5">
      <c r="A1637" s="1" t="s">
        <v>511</v>
      </c>
      <c r="E1637" s="32" t="s">
        <v>11006</v>
      </c>
    </row>
    <row r="1638" ht="25.5">
      <c r="A1638" s="1" t="s">
        <v>513</v>
      </c>
      <c r="E1638" s="27" t="s">
        <v>6051</v>
      </c>
    </row>
    <row r="1639">
      <c r="A1639" s="1" t="s">
        <v>501</v>
      </c>
      <c r="C1639" s="22" t="s">
        <v>9673</v>
      </c>
      <c r="E1639" s="23" t="s">
        <v>9674</v>
      </c>
      <c r="L1639" s="24">
        <f>SUMIFS(L1640:L1679,A1640:A1679,"P")</f>
        <v>0</v>
      </c>
      <c r="M1639" s="24">
        <f>SUMIFS(M1640:M1679,A1640:A1679,"P")</f>
        <v>0</v>
      </c>
      <c r="N1639" s="25"/>
    </row>
    <row r="1640">
      <c r="A1640" s="1" t="s">
        <v>504</v>
      </c>
      <c r="B1640" s="1">
        <v>403</v>
      </c>
      <c r="C1640" s="26" t="s">
        <v>9675</v>
      </c>
      <c r="D1640" t="s">
        <v>506</v>
      </c>
      <c r="E1640" s="27" t="s">
        <v>9676</v>
      </c>
      <c r="F1640" s="28" t="s">
        <v>1626</v>
      </c>
      <c r="G1640" s="29">
        <v>113.05</v>
      </c>
      <c r="H1640" s="28">
        <v>0</v>
      </c>
      <c r="I1640" s="30">
        <f>ROUND(G1640*H1640,P4)</f>
        <v>0</v>
      </c>
      <c r="L1640" s="30">
        <v>0</v>
      </c>
      <c r="M1640" s="24">
        <f>ROUND(G1640*L1640,P4)</f>
        <v>0</v>
      </c>
      <c r="N1640" s="25" t="s">
        <v>6049</v>
      </c>
      <c r="O1640" s="31">
        <f>M1640*AA1640</f>
        <v>0</v>
      </c>
      <c r="P1640" s="1">
        <v>3</v>
      </c>
      <c r="AA1640" s="1">
        <f>IF(P1640=1,$O$3,IF(P1640=2,$O$4,$O$5))</f>
        <v>0</v>
      </c>
    </row>
    <row r="1641">
      <c r="A1641" s="1" t="s">
        <v>510</v>
      </c>
      <c r="E1641" s="27" t="s">
        <v>506</v>
      </c>
    </row>
    <row r="1642" ht="76.5">
      <c r="A1642" s="1" t="s">
        <v>511</v>
      </c>
      <c r="E1642" s="32" t="s">
        <v>10826</v>
      </c>
    </row>
    <row r="1643" ht="25.5">
      <c r="A1643" s="1" t="s">
        <v>513</v>
      </c>
      <c r="E1643" s="27" t="s">
        <v>6051</v>
      </c>
    </row>
    <row r="1644">
      <c r="A1644" s="1" t="s">
        <v>504</v>
      </c>
      <c r="B1644" s="1">
        <v>404</v>
      </c>
      <c r="C1644" s="26" t="s">
        <v>9678</v>
      </c>
      <c r="D1644" t="s">
        <v>506</v>
      </c>
      <c r="E1644" s="27" t="s">
        <v>9679</v>
      </c>
      <c r="F1644" s="28" t="s">
        <v>1626</v>
      </c>
      <c r="G1644" s="29">
        <v>113.05</v>
      </c>
      <c r="H1644" s="28">
        <v>3.3000000000000003E-05</v>
      </c>
      <c r="I1644" s="30">
        <f>ROUND(G1644*H1644,P4)</f>
        <v>0</v>
      </c>
      <c r="L1644" s="30">
        <v>0</v>
      </c>
      <c r="M1644" s="24">
        <f>ROUND(G1644*L1644,P4)</f>
        <v>0</v>
      </c>
      <c r="N1644" s="25" t="s">
        <v>6049</v>
      </c>
      <c r="O1644" s="31">
        <f>M1644*AA1644</f>
        <v>0</v>
      </c>
      <c r="P1644" s="1">
        <v>3</v>
      </c>
      <c r="AA1644" s="1">
        <f>IF(P1644=1,$O$3,IF(P1644=2,$O$4,$O$5))</f>
        <v>0</v>
      </c>
    </row>
    <row r="1645">
      <c r="A1645" s="1" t="s">
        <v>510</v>
      </c>
      <c r="E1645" s="27" t="s">
        <v>506</v>
      </c>
    </row>
    <row r="1646" ht="25.5">
      <c r="A1646" s="1" t="s">
        <v>511</v>
      </c>
      <c r="E1646" s="32" t="s">
        <v>11011</v>
      </c>
    </row>
    <row r="1647" ht="25.5">
      <c r="A1647" s="1" t="s">
        <v>513</v>
      </c>
      <c r="E1647" s="27" t="s">
        <v>6051</v>
      </c>
    </row>
    <row r="1648" ht="25.5">
      <c r="A1648" s="1" t="s">
        <v>504</v>
      </c>
      <c r="B1648" s="1">
        <v>405</v>
      </c>
      <c r="C1648" s="26" t="s">
        <v>9681</v>
      </c>
      <c r="D1648" t="s">
        <v>506</v>
      </c>
      <c r="E1648" s="27" t="s">
        <v>9682</v>
      </c>
      <c r="F1648" s="28" t="s">
        <v>1626</v>
      </c>
      <c r="G1648" s="29">
        <v>113.05</v>
      </c>
      <c r="H1648" s="28">
        <v>0.00040000000000000002</v>
      </c>
      <c r="I1648" s="30">
        <f>ROUND(G1648*H1648,P4)</f>
        <v>0</v>
      </c>
      <c r="L1648" s="30">
        <v>0</v>
      </c>
      <c r="M1648" s="24">
        <f>ROUND(G1648*L1648,P4)</f>
        <v>0</v>
      </c>
      <c r="N1648" s="25" t="s">
        <v>6049</v>
      </c>
      <c r="O1648" s="31">
        <f>M1648*AA1648</f>
        <v>0</v>
      </c>
      <c r="P1648" s="1">
        <v>3</v>
      </c>
      <c r="AA1648" s="1">
        <f>IF(P1648=1,$O$3,IF(P1648=2,$O$4,$O$5))</f>
        <v>0</v>
      </c>
    </row>
    <row r="1649">
      <c r="A1649" s="1" t="s">
        <v>510</v>
      </c>
      <c r="E1649" s="27" t="s">
        <v>506</v>
      </c>
    </row>
    <row r="1650" ht="76.5">
      <c r="A1650" s="1" t="s">
        <v>511</v>
      </c>
      <c r="E1650" s="32" t="s">
        <v>10826</v>
      </c>
    </row>
    <row r="1651" ht="25.5">
      <c r="A1651" s="1" t="s">
        <v>513</v>
      </c>
      <c r="E1651" s="27" t="s">
        <v>6051</v>
      </c>
    </row>
    <row r="1652" ht="25.5">
      <c r="A1652" s="1" t="s">
        <v>504</v>
      </c>
      <c r="B1652" s="1">
        <v>406</v>
      </c>
      <c r="C1652" s="26" t="s">
        <v>9683</v>
      </c>
      <c r="D1652" t="s">
        <v>506</v>
      </c>
      <c r="E1652" s="27" t="s">
        <v>9684</v>
      </c>
      <c r="F1652" s="28" t="s">
        <v>1626</v>
      </c>
      <c r="G1652" s="29">
        <v>124.355</v>
      </c>
      <c r="H1652" s="28">
        <v>0.00298</v>
      </c>
      <c r="I1652" s="30">
        <f>ROUND(G1652*H1652,P4)</f>
        <v>0</v>
      </c>
      <c r="L1652" s="30">
        <v>0</v>
      </c>
      <c r="M1652" s="24">
        <f>ROUND(G1652*L1652,P4)</f>
        <v>0</v>
      </c>
      <c r="N1652" s="25" t="s">
        <v>6049</v>
      </c>
      <c r="O1652" s="31">
        <f>M1652*AA1652</f>
        <v>0</v>
      </c>
      <c r="P1652" s="1">
        <v>3</v>
      </c>
      <c r="AA1652" s="1">
        <f>IF(P1652=1,$O$3,IF(P1652=2,$O$4,$O$5))</f>
        <v>0</v>
      </c>
    </row>
    <row r="1653">
      <c r="A1653" s="1" t="s">
        <v>510</v>
      </c>
      <c r="E1653" s="27" t="s">
        <v>506</v>
      </c>
    </row>
    <row r="1654" ht="25.5">
      <c r="A1654" s="1" t="s">
        <v>511</v>
      </c>
      <c r="E1654" s="32" t="s">
        <v>11012</v>
      </c>
    </row>
    <row r="1655" ht="25.5">
      <c r="A1655" s="1" t="s">
        <v>513</v>
      </c>
      <c r="E1655" s="27" t="s">
        <v>6051</v>
      </c>
    </row>
    <row r="1656">
      <c r="A1656" s="1" t="s">
        <v>504</v>
      </c>
      <c r="B1656" s="1">
        <v>407</v>
      </c>
      <c r="C1656" s="26" t="s">
        <v>9686</v>
      </c>
      <c r="D1656" t="s">
        <v>506</v>
      </c>
      <c r="E1656" s="27" t="s">
        <v>9687</v>
      </c>
      <c r="F1656" s="28" t="s">
        <v>564</v>
      </c>
      <c r="G1656" s="29">
        <v>67.780000000000001</v>
      </c>
      <c r="H1656" s="28">
        <v>1.8E-05</v>
      </c>
      <c r="I1656" s="30">
        <f>ROUND(G1656*H1656,P4)</f>
        <v>0</v>
      </c>
      <c r="L1656" s="30">
        <v>0</v>
      </c>
      <c r="M1656" s="24">
        <f>ROUND(G1656*L1656,P4)</f>
        <v>0</v>
      </c>
      <c r="N1656" s="25" t="s">
        <v>6049</v>
      </c>
      <c r="O1656" s="31">
        <f>M1656*AA1656</f>
        <v>0</v>
      </c>
      <c r="P1656" s="1">
        <v>3</v>
      </c>
      <c r="AA1656" s="1">
        <f>IF(P1656=1,$O$3,IF(P1656=2,$O$4,$O$5))</f>
        <v>0</v>
      </c>
    </row>
    <row r="1657">
      <c r="A1657" s="1" t="s">
        <v>510</v>
      </c>
      <c r="E1657" s="27" t="s">
        <v>506</v>
      </c>
    </row>
    <row r="1658" ht="76.5">
      <c r="A1658" s="1" t="s">
        <v>511</v>
      </c>
      <c r="E1658" s="32" t="s">
        <v>11013</v>
      </c>
    </row>
    <row r="1659" ht="25.5">
      <c r="A1659" s="1" t="s">
        <v>513</v>
      </c>
      <c r="E1659" s="27" t="s">
        <v>6051</v>
      </c>
    </row>
    <row r="1660">
      <c r="A1660" s="1" t="s">
        <v>504</v>
      </c>
      <c r="B1660" s="1">
        <v>408</v>
      </c>
      <c r="C1660" s="26" t="s">
        <v>9689</v>
      </c>
      <c r="D1660" t="s">
        <v>506</v>
      </c>
      <c r="E1660" s="27" t="s">
        <v>9690</v>
      </c>
      <c r="F1660" s="28" t="s">
        <v>1626</v>
      </c>
      <c r="G1660" s="29">
        <v>39.289999999999999</v>
      </c>
      <c r="H1660" s="28">
        <v>0.00059999999999999995</v>
      </c>
      <c r="I1660" s="30">
        <f>ROUND(G1660*H1660,P4)</f>
        <v>0</v>
      </c>
      <c r="L1660" s="30">
        <v>0</v>
      </c>
      <c r="M1660" s="24">
        <f>ROUND(G1660*L1660,P4)</f>
        <v>0</v>
      </c>
      <c r="N1660" s="25" t="s">
        <v>6049</v>
      </c>
      <c r="O1660" s="31">
        <f>M1660*AA1660</f>
        <v>0</v>
      </c>
      <c r="P1660" s="1">
        <v>3</v>
      </c>
      <c r="AA1660" s="1">
        <f>IF(P1660=1,$O$3,IF(P1660=2,$O$4,$O$5))</f>
        <v>0</v>
      </c>
    </row>
    <row r="1661">
      <c r="A1661" s="1" t="s">
        <v>510</v>
      </c>
      <c r="E1661" s="27" t="s">
        <v>506</v>
      </c>
    </row>
    <row r="1662" ht="38.25">
      <c r="A1662" s="1" t="s">
        <v>511</v>
      </c>
      <c r="E1662" s="32" t="s">
        <v>11014</v>
      </c>
    </row>
    <row r="1663" ht="25.5">
      <c r="A1663" s="1" t="s">
        <v>513</v>
      </c>
      <c r="E1663" s="27" t="s">
        <v>6051</v>
      </c>
    </row>
    <row r="1664">
      <c r="A1664" s="1" t="s">
        <v>504</v>
      </c>
      <c r="B1664" s="1">
        <v>409</v>
      </c>
      <c r="C1664" s="26" t="s">
        <v>9691</v>
      </c>
      <c r="D1664" t="s">
        <v>506</v>
      </c>
      <c r="E1664" s="27" t="s">
        <v>9692</v>
      </c>
      <c r="F1664" s="28" t="s">
        <v>1626</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5.5">
      <c r="A1666" s="1" t="s">
        <v>511</v>
      </c>
      <c r="E1666" s="32" t="s">
        <v>11015</v>
      </c>
    </row>
    <row r="1667">
      <c r="A1667" s="1" t="s">
        <v>513</v>
      </c>
      <c r="E1667" s="27" t="s">
        <v>506</v>
      </c>
    </row>
    <row r="1668">
      <c r="A1668" s="1" t="s">
        <v>504</v>
      </c>
      <c r="B1668" s="1">
        <v>410</v>
      </c>
      <c r="C1668" s="26" t="s">
        <v>9694</v>
      </c>
      <c r="D1668" t="s">
        <v>506</v>
      </c>
      <c r="E1668" s="27" t="s">
        <v>9695</v>
      </c>
      <c r="F1668" s="28" t="s">
        <v>564</v>
      </c>
      <c r="G1668" s="29">
        <v>90.780000000000001</v>
      </c>
      <c r="H1668" s="28">
        <v>1.5E-05</v>
      </c>
      <c r="I1668" s="30">
        <f>ROUND(G1668*H1668,P4)</f>
        <v>0</v>
      </c>
      <c r="L1668" s="30">
        <v>0</v>
      </c>
      <c r="M1668" s="24">
        <f>ROUND(G1668*L1668,P4)</f>
        <v>0</v>
      </c>
      <c r="N1668" s="25" t="s">
        <v>6049</v>
      </c>
      <c r="O1668" s="31">
        <f>M1668*AA1668</f>
        <v>0</v>
      </c>
      <c r="P1668" s="1">
        <v>3</v>
      </c>
      <c r="AA1668" s="1">
        <f>IF(P1668=1,$O$3,IF(P1668=2,$O$4,$O$5))</f>
        <v>0</v>
      </c>
    </row>
    <row r="1669">
      <c r="A1669" s="1" t="s">
        <v>510</v>
      </c>
      <c r="E1669" s="27" t="s">
        <v>506</v>
      </c>
    </row>
    <row r="1670" ht="76.5">
      <c r="A1670" s="1" t="s">
        <v>511</v>
      </c>
      <c r="E1670" s="32" t="s">
        <v>11016</v>
      </c>
    </row>
    <row r="1671" ht="25.5">
      <c r="A1671" s="1" t="s">
        <v>513</v>
      </c>
      <c r="E1671" s="27" t="s">
        <v>6051</v>
      </c>
    </row>
    <row r="1672">
      <c r="A1672" s="1" t="s">
        <v>504</v>
      </c>
      <c r="B1672" s="1">
        <v>411</v>
      </c>
      <c r="C1672" s="26" t="s">
        <v>9697</v>
      </c>
      <c r="D1672" t="s">
        <v>506</v>
      </c>
      <c r="E1672" s="27" t="s">
        <v>9698</v>
      </c>
      <c r="F1672" s="28" t="s">
        <v>564</v>
      </c>
      <c r="G1672" s="29">
        <v>92.596000000000004</v>
      </c>
      <c r="H1672" s="28">
        <v>0.00022000000000000001</v>
      </c>
      <c r="I1672" s="30">
        <f>ROUND(G1672*H1672,P4)</f>
        <v>0</v>
      </c>
      <c r="L1672" s="30">
        <v>0</v>
      </c>
      <c r="M1672" s="24">
        <f>ROUND(G1672*L1672,P4)</f>
        <v>0</v>
      </c>
      <c r="N1672" s="25" t="s">
        <v>6049</v>
      </c>
      <c r="O1672" s="31">
        <f>M1672*AA1672</f>
        <v>0</v>
      </c>
      <c r="P1672" s="1">
        <v>3</v>
      </c>
      <c r="AA1672" s="1">
        <f>IF(P1672=1,$O$3,IF(P1672=2,$O$4,$O$5))</f>
        <v>0</v>
      </c>
    </row>
    <row r="1673">
      <c r="A1673" s="1" t="s">
        <v>510</v>
      </c>
      <c r="E1673" s="27" t="s">
        <v>506</v>
      </c>
    </row>
    <row r="1674" ht="25.5">
      <c r="A1674" s="1" t="s">
        <v>511</v>
      </c>
      <c r="E1674" s="32" t="s">
        <v>11017</v>
      </c>
    </row>
    <row r="1675" ht="25.5">
      <c r="A1675" s="1" t="s">
        <v>513</v>
      </c>
      <c r="E1675" s="27" t="s">
        <v>6051</v>
      </c>
    </row>
    <row r="1676">
      <c r="A1676" s="1" t="s">
        <v>504</v>
      </c>
      <c r="B1676" s="1">
        <v>412</v>
      </c>
      <c r="C1676" s="26" t="s">
        <v>9700</v>
      </c>
      <c r="D1676" t="s">
        <v>506</v>
      </c>
      <c r="E1676" s="27" t="s">
        <v>9701</v>
      </c>
      <c r="F1676" s="28" t="s">
        <v>1626</v>
      </c>
      <c r="G1676" s="29">
        <v>90.780000000000001</v>
      </c>
      <c r="H1676" s="28">
        <v>0</v>
      </c>
      <c r="I1676" s="30">
        <f>ROUND(G1676*H1676,P4)</f>
        <v>0</v>
      </c>
      <c r="L1676" s="30">
        <v>0</v>
      </c>
      <c r="M1676" s="24">
        <f>ROUND(G1676*L1676,P4)</f>
        <v>0</v>
      </c>
      <c r="N1676" s="25" t="s">
        <v>6049</v>
      </c>
      <c r="O1676" s="31">
        <f>M1676*AA1676</f>
        <v>0</v>
      </c>
      <c r="P1676" s="1">
        <v>3</v>
      </c>
      <c r="AA1676" s="1">
        <f>IF(P1676=1,$O$3,IF(P1676=2,$O$4,$O$5))</f>
        <v>0</v>
      </c>
    </row>
    <row r="1677">
      <c r="A1677" s="1" t="s">
        <v>510</v>
      </c>
      <c r="E1677" s="27" t="s">
        <v>506</v>
      </c>
    </row>
    <row r="1678" ht="25.5">
      <c r="A1678" s="1" t="s">
        <v>511</v>
      </c>
      <c r="E1678" s="32" t="s">
        <v>11018</v>
      </c>
    </row>
    <row r="1679" ht="25.5">
      <c r="A1679" s="1" t="s">
        <v>513</v>
      </c>
      <c r="E1679" s="27" t="s">
        <v>6051</v>
      </c>
    </row>
    <row r="1680">
      <c r="A1680" s="1" t="s">
        <v>501</v>
      </c>
      <c r="C1680" s="22" t="s">
        <v>9702</v>
      </c>
      <c r="E1680" s="23" t="s">
        <v>9703</v>
      </c>
      <c r="L1680" s="24">
        <f>SUMIFS(L1681:L1700,A1681:A1700,"P")</f>
        <v>0</v>
      </c>
      <c r="M1680" s="24">
        <f>SUMIFS(M1681:M1700,A1681:A1700,"P")</f>
        <v>0</v>
      </c>
      <c r="N1680" s="25"/>
    </row>
    <row r="1681">
      <c r="A1681" s="1" t="s">
        <v>504</v>
      </c>
      <c r="B1681" s="1">
        <v>413</v>
      </c>
      <c r="C1681" s="26" t="s">
        <v>11019</v>
      </c>
      <c r="D1681" t="s">
        <v>506</v>
      </c>
      <c r="E1681" s="27" t="s">
        <v>11020</v>
      </c>
      <c r="F1681" s="28" t="s">
        <v>1626</v>
      </c>
      <c r="G1681" s="29">
        <v>18.18</v>
      </c>
      <c r="H1681" s="28">
        <v>0.00020000000000000001</v>
      </c>
      <c r="I1681" s="30">
        <f>ROUND(G1681*H1681,P4)</f>
        <v>0</v>
      </c>
      <c r="L1681" s="30">
        <v>0</v>
      </c>
      <c r="M1681" s="24">
        <f>ROUND(G1681*L1681,P4)</f>
        <v>0</v>
      </c>
      <c r="N1681" s="25" t="s">
        <v>6049</v>
      </c>
      <c r="O1681" s="31">
        <f>M1681*AA1681</f>
        <v>0</v>
      </c>
      <c r="P1681" s="1">
        <v>3</v>
      </c>
      <c r="AA1681" s="1">
        <f>IF(P1681=1,$O$3,IF(P1681=2,$O$4,$O$5))</f>
        <v>0</v>
      </c>
    </row>
    <row r="1682">
      <c r="A1682" s="1" t="s">
        <v>510</v>
      </c>
      <c r="E1682" s="27" t="s">
        <v>506</v>
      </c>
    </row>
    <row r="1683" ht="25.5">
      <c r="A1683" s="1" t="s">
        <v>511</v>
      </c>
      <c r="E1683" s="32" t="s">
        <v>10829</v>
      </c>
    </row>
    <row r="1684" ht="25.5">
      <c r="A1684" s="1" t="s">
        <v>513</v>
      </c>
      <c r="E1684" s="27" t="s">
        <v>6051</v>
      </c>
    </row>
    <row r="1685">
      <c r="A1685" s="1" t="s">
        <v>504</v>
      </c>
      <c r="B1685" s="1">
        <v>414</v>
      </c>
      <c r="C1685" s="26" t="s">
        <v>11021</v>
      </c>
      <c r="D1685" t="s">
        <v>506</v>
      </c>
      <c r="E1685" s="27" t="s">
        <v>11022</v>
      </c>
      <c r="F1685" s="28" t="s">
        <v>1626</v>
      </c>
      <c r="G1685" s="29">
        <v>18.18</v>
      </c>
      <c r="H1685" s="28">
        <v>0.00050000000000000001</v>
      </c>
      <c r="I1685" s="30">
        <f>ROUND(G1685*H1685,P4)</f>
        <v>0</v>
      </c>
      <c r="L1685" s="30">
        <v>0</v>
      </c>
      <c r="M1685" s="24">
        <f>ROUND(G1685*L1685,P4)</f>
        <v>0</v>
      </c>
      <c r="N1685" s="25" t="s">
        <v>6049</v>
      </c>
      <c r="O1685" s="31">
        <f>M1685*AA1685</f>
        <v>0</v>
      </c>
      <c r="P1685" s="1">
        <v>3</v>
      </c>
      <c r="AA1685" s="1">
        <f>IF(P1685=1,$O$3,IF(P1685=2,$O$4,$O$5))</f>
        <v>0</v>
      </c>
    </row>
    <row r="1686">
      <c r="A1686" s="1" t="s">
        <v>510</v>
      </c>
      <c r="E1686" s="27" t="s">
        <v>506</v>
      </c>
    </row>
    <row r="1687" ht="25.5">
      <c r="A1687" s="1" t="s">
        <v>511</v>
      </c>
      <c r="E1687" s="32" t="s">
        <v>10829</v>
      </c>
    </row>
    <row r="1688" ht="25.5">
      <c r="A1688" s="1" t="s">
        <v>513</v>
      </c>
      <c r="E1688" s="27" t="s">
        <v>6051</v>
      </c>
    </row>
    <row r="1689">
      <c r="A1689" s="1" t="s">
        <v>504</v>
      </c>
      <c r="B1689" s="1">
        <v>415</v>
      </c>
      <c r="C1689" s="26" t="s">
        <v>11023</v>
      </c>
      <c r="D1689" t="s">
        <v>506</v>
      </c>
      <c r="E1689" s="27" t="s">
        <v>11024</v>
      </c>
      <c r="F1689" s="28" t="s">
        <v>1626</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5.5">
      <c r="A1691" s="1" t="s">
        <v>511</v>
      </c>
      <c r="E1691" s="32" t="s">
        <v>10829</v>
      </c>
    </row>
    <row r="1692">
      <c r="A1692" s="1" t="s">
        <v>513</v>
      </c>
      <c r="E1692" s="27" t="s">
        <v>506</v>
      </c>
    </row>
    <row r="1693">
      <c r="A1693" s="1" t="s">
        <v>504</v>
      </c>
      <c r="B1693" s="1">
        <v>416</v>
      </c>
      <c r="C1693" s="26" t="s">
        <v>9704</v>
      </c>
      <c r="D1693" t="s">
        <v>506</v>
      </c>
      <c r="E1693" s="27" t="s">
        <v>9705</v>
      </c>
      <c r="F1693" s="28" t="s">
        <v>1626</v>
      </c>
      <c r="G1693" s="29">
        <v>47.780000000000001</v>
      </c>
      <c r="H1693" s="28">
        <v>0.00020000000000000001</v>
      </c>
      <c r="I1693" s="30">
        <f>ROUND(G1693*H1693,P4)</f>
        <v>0</v>
      </c>
      <c r="L1693" s="30">
        <v>0</v>
      </c>
      <c r="M1693" s="24">
        <f>ROUND(G1693*L1693,P4)</f>
        <v>0</v>
      </c>
      <c r="N1693" s="25" t="s">
        <v>6049</v>
      </c>
      <c r="O1693" s="31">
        <f>M1693*AA1693</f>
        <v>0</v>
      </c>
      <c r="P1693" s="1">
        <v>3</v>
      </c>
      <c r="AA1693" s="1">
        <f>IF(P1693=1,$O$3,IF(P1693=2,$O$4,$O$5))</f>
        <v>0</v>
      </c>
    </row>
    <row r="1694">
      <c r="A1694" s="1" t="s">
        <v>510</v>
      </c>
      <c r="E1694" s="27" t="s">
        <v>506</v>
      </c>
    </row>
    <row r="1695" ht="51">
      <c r="A1695" s="1" t="s">
        <v>511</v>
      </c>
      <c r="E1695" s="32" t="s">
        <v>11025</v>
      </c>
    </row>
    <row r="1696" ht="25.5">
      <c r="A1696" s="1" t="s">
        <v>513</v>
      </c>
      <c r="E1696" s="27" t="s">
        <v>6051</v>
      </c>
    </row>
    <row r="1697">
      <c r="A1697" s="1" t="s">
        <v>504</v>
      </c>
      <c r="B1697" s="1">
        <v>417</v>
      </c>
      <c r="C1697" s="26" t="s">
        <v>9707</v>
      </c>
      <c r="D1697" t="s">
        <v>506</v>
      </c>
      <c r="E1697" s="27" t="s">
        <v>9708</v>
      </c>
      <c r="F1697" s="28" t="s">
        <v>1626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2">
      <c r="A1699" s="1" t="s">
        <v>511</v>
      </c>
      <c r="E1699" s="32" t="s">
        <v>11026</v>
      </c>
    </row>
    <row r="1700">
      <c r="A1700" s="1" t="s">
        <v>513</v>
      </c>
      <c r="E1700" s="27" t="s">
        <v>506</v>
      </c>
    </row>
    <row r="1701">
      <c r="A1701" s="1" t="s">
        <v>501</v>
      </c>
      <c r="C1701" s="22" t="s">
        <v>9710</v>
      </c>
      <c r="E1701" s="23" t="s">
        <v>9711</v>
      </c>
      <c r="L1701" s="24">
        <f>SUMIFS(L1702:L1765,A1702:A1765,"P")</f>
        <v>0</v>
      </c>
      <c r="M1701" s="24">
        <f>SUMIFS(M1702:M1765,A1702:A1765,"P")</f>
        <v>0</v>
      </c>
      <c r="N1701" s="25"/>
    </row>
    <row r="1702">
      <c r="A1702" s="1" t="s">
        <v>504</v>
      </c>
      <c r="B1702" s="1">
        <v>418</v>
      </c>
      <c r="C1702" s="26" t="s">
        <v>9712</v>
      </c>
      <c r="D1702" t="s">
        <v>506</v>
      </c>
      <c r="E1702" s="27" t="s">
        <v>9713</v>
      </c>
      <c r="F1702" s="28" t="s">
        <v>1626</v>
      </c>
      <c r="G1702" s="29">
        <v>344.40300000000002</v>
      </c>
      <c r="H1702" s="28">
        <v>0</v>
      </c>
      <c r="I1702" s="30">
        <f>ROUND(G1702*H1702,P4)</f>
        <v>0</v>
      </c>
      <c r="L1702" s="30">
        <v>0</v>
      </c>
      <c r="M1702" s="24">
        <f>ROUND(G1702*L1702,P4)</f>
        <v>0</v>
      </c>
      <c r="N1702" s="25" t="s">
        <v>6049</v>
      </c>
      <c r="O1702" s="31">
        <f>M1702*AA1702</f>
        <v>0</v>
      </c>
      <c r="P1702" s="1">
        <v>3</v>
      </c>
      <c r="AA1702" s="1">
        <f>IF(P1702=1,$O$3,IF(P1702=2,$O$4,$O$5))</f>
        <v>0</v>
      </c>
    </row>
    <row r="1703">
      <c r="A1703" s="1" t="s">
        <v>510</v>
      </c>
      <c r="E1703" s="27" t="s">
        <v>506</v>
      </c>
    </row>
    <row r="1704" ht="38.25">
      <c r="A1704" s="1" t="s">
        <v>511</v>
      </c>
      <c r="E1704" s="32" t="s">
        <v>11027</v>
      </c>
    </row>
    <row r="1705" ht="25.5">
      <c r="A1705" s="1" t="s">
        <v>513</v>
      </c>
      <c r="E1705" s="27" t="s">
        <v>6051</v>
      </c>
    </row>
    <row r="1706">
      <c r="A1706" s="1" t="s">
        <v>504</v>
      </c>
      <c r="B1706" s="1">
        <v>419</v>
      </c>
      <c r="C1706" s="26" t="s">
        <v>9715</v>
      </c>
      <c r="D1706" t="s">
        <v>506</v>
      </c>
      <c r="E1706" s="27" t="s">
        <v>9716</v>
      </c>
      <c r="F1706" s="28" t="s">
        <v>1626</v>
      </c>
      <c r="G1706" s="29">
        <v>344.52300000000002</v>
      </c>
      <c r="H1706" s="28">
        <v>0.00029999999999999997</v>
      </c>
      <c r="I1706" s="30">
        <f>ROUND(G1706*H1706,P4)</f>
        <v>0</v>
      </c>
      <c r="L1706" s="30">
        <v>0</v>
      </c>
      <c r="M1706" s="24">
        <f>ROUND(G1706*L1706,P4)</f>
        <v>0</v>
      </c>
      <c r="N1706" s="25" t="s">
        <v>6049</v>
      </c>
      <c r="O1706" s="31">
        <f>M1706*AA1706</f>
        <v>0</v>
      </c>
      <c r="P1706" s="1">
        <v>3</v>
      </c>
      <c r="AA1706" s="1">
        <f>IF(P1706=1,$O$3,IF(P1706=2,$O$4,$O$5))</f>
        <v>0</v>
      </c>
    </row>
    <row r="1707">
      <c r="A1707" s="1" t="s">
        <v>510</v>
      </c>
      <c r="E1707" s="27" t="s">
        <v>506</v>
      </c>
    </row>
    <row r="1708" ht="25.5">
      <c r="A1708" s="1" t="s">
        <v>511</v>
      </c>
      <c r="E1708" s="32" t="s">
        <v>11028</v>
      </c>
    </row>
    <row r="1709" ht="25.5">
      <c r="A1709" s="1" t="s">
        <v>513</v>
      </c>
      <c r="E1709" s="27" t="s">
        <v>6051</v>
      </c>
    </row>
    <row r="1710">
      <c r="A1710" s="1" t="s">
        <v>504</v>
      </c>
      <c r="B1710" s="1">
        <v>420</v>
      </c>
      <c r="C1710" s="26" t="s">
        <v>9718</v>
      </c>
      <c r="D1710" t="s">
        <v>506</v>
      </c>
      <c r="E1710" s="27" t="s">
        <v>9719</v>
      </c>
      <c r="F1710" s="28" t="s">
        <v>1626</v>
      </c>
      <c r="G1710" s="29">
        <v>15.272</v>
      </c>
      <c r="H1710" s="28">
        <v>0.0015</v>
      </c>
      <c r="I1710" s="30">
        <f>ROUND(G1710*H1710,P4)</f>
        <v>0</v>
      </c>
      <c r="L1710" s="30">
        <v>0</v>
      </c>
      <c r="M1710" s="24">
        <f>ROUND(G1710*L1710,P4)</f>
        <v>0</v>
      </c>
      <c r="N1710" s="25" t="s">
        <v>6049</v>
      </c>
      <c r="O1710" s="31">
        <f>M1710*AA1710</f>
        <v>0</v>
      </c>
      <c r="P1710" s="1">
        <v>3</v>
      </c>
      <c r="AA1710" s="1">
        <f>IF(P1710=1,$O$3,IF(P1710=2,$O$4,$O$5))</f>
        <v>0</v>
      </c>
    </row>
    <row r="1711">
      <c r="A1711" s="1" t="s">
        <v>510</v>
      </c>
      <c r="E1711" s="27" t="s">
        <v>506</v>
      </c>
    </row>
    <row r="1712" ht="127.5">
      <c r="A1712" s="1" t="s">
        <v>511</v>
      </c>
      <c r="E1712" s="32" t="s">
        <v>11029</v>
      </c>
    </row>
    <row r="1713" ht="25.5">
      <c r="A1713" s="1" t="s">
        <v>513</v>
      </c>
      <c r="E1713" s="27" t="s">
        <v>6051</v>
      </c>
    </row>
    <row r="1714" ht="25.5">
      <c r="A1714" s="1" t="s">
        <v>504</v>
      </c>
      <c r="B1714" s="1">
        <v>421</v>
      </c>
      <c r="C1714" s="26" t="s">
        <v>9721</v>
      </c>
      <c r="D1714" t="s">
        <v>506</v>
      </c>
      <c r="E1714" s="27" t="s">
        <v>9722</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3.75">
      <c r="A1716" s="1" t="s">
        <v>511</v>
      </c>
      <c r="E1716" s="32" t="s">
        <v>11030</v>
      </c>
    </row>
    <row r="1717">
      <c r="A1717" s="1" t="s">
        <v>513</v>
      </c>
      <c r="E1717" s="27" t="s">
        <v>506</v>
      </c>
    </row>
    <row r="1718">
      <c r="A1718" s="1" t="s">
        <v>504</v>
      </c>
      <c r="B1718" s="1">
        <v>422</v>
      </c>
      <c r="C1718" s="26" t="s">
        <v>9724</v>
      </c>
      <c r="D1718" t="s">
        <v>506</v>
      </c>
      <c r="E1718" s="27" t="s">
        <v>9725</v>
      </c>
      <c r="F1718" s="28" t="s">
        <v>564</v>
      </c>
      <c r="G1718" s="29">
        <v>68.727999999999994</v>
      </c>
      <c r="H1718" s="28">
        <v>2.0000000000000002E-05</v>
      </c>
      <c r="I1718" s="30">
        <f>ROUND(G1718*H1718,P4)</f>
        <v>0</v>
      </c>
      <c r="L1718" s="30">
        <v>0</v>
      </c>
      <c r="M1718" s="24">
        <f>ROUND(G1718*L1718,P4)</f>
        <v>0</v>
      </c>
      <c r="N1718" s="25" t="s">
        <v>6049</v>
      </c>
      <c r="O1718" s="31">
        <f>M1718*AA1718</f>
        <v>0</v>
      </c>
      <c r="P1718" s="1">
        <v>3</v>
      </c>
      <c r="AA1718" s="1">
        <f>IF(P1718=1,$O$3,IF(P1718=2,$O$4,$O$5))</f>
        <v>0</v>
      </c>
    </row>
    <row r="1719">
      <c r="A1719" s="1" t="s">
        <v>510</v>
      </c>
      <c r="E1719" s="27" t="s">
        <v>506</v>
      </c>
    </row>
    <row r="1720" ht="25.5">
      <c r="A1720" s="1" t="s">
        <v>511</v>
      </c>
      <c r="E1720" s="32" t="s">
        <v>11031</v>
      </c>
    </row>
    <row r="1721" ht="25.5">
      <c r="A1721" s="1" t="s">
        <v>513</v>
      </c>
      <c r="E1721" s="27" t="s">
        <v>6051</v>
      </c>
    </row>
    <row r="1722" ht="25.5">
      <c r="A1722" s="1" t="s">
        <v>504</v>
      </c>
      <c r="B1722" s="1">
        <v>423</v>
      </c>
      <c r="C1722" s="26" t="s">
        <v>9727</v>
      </c>
      <c r="D1722" t="s">
        <v>506</v>
      </c>
      <c r="E1722" s="27" t="s">
        <v>9728</v>
      </c>
      <c r="F1722" s="28" t="s">
        <v>1626</v>
      </c>
      <c r="G1722" s="29">
        <v>65.528999999999996</v>
      </c>
      <c r="H1722" s="28">
        <v>0.0053039999999999997</v>
      </c>
      <c r="I1722" s="30">
        <f>ROUND(G1722*H1722,P4)</f>
        <v>0</v>
      </c>
      <c r="L1722" s="30">
        <v>0</v>
      </c>
      <c r="M1722" s="24">
        <f>ROUND(G1722*L1722,P4)</f>
        <v>0</v>
      </c>
      <c r="N1722" s="25" t="s">
        <v>6049</v>
      </c>
      <c r="O1722" s="31">
        <f>M1722*AA1722</f>
        <v>0</v>
      </c>
      <c r="P1722" s="1">
        <v>3</v>
      </c>
      <c r="AA1722" s="1">
        <f>IF(P1722=1,$O$3,IF(P1722=2,$O$4,$O$5))</f>
        <v>0</v>
      </c>
    </row>
    <row r="1723">
      <c r="A1723" s="1" t="s">
        <v>510</v>
      </c>
      <c r="E1723" s="27" t="s">
        <v>506</v>
      </c>
    </row>
    <row r="1724" ht="178.5">
      <c r="A1724" s="1" t="s">
        <v>511</v>
      </c>
      <c r="E1724" s="32" t="s">
        <v>11032</v>
      </c>
    </row>
    <row r="1725" ht="25.5">
      <c r="A1725" s="1" t="s">
        <v>513</v>
      </c>
      <c r="E1725" s="27" t="s">
        <v>6051</v>
      </c>
    </row>
    <row r="1726" ht="25.5">
      <c r="A1726" s="1" t="s">
        <v>504</v>
      </c>
      <c r="B1726" s="1">
        <v>424</v>
      </c>
      <c r="C1726" s="26" t="s">
        <v>9730</v>
      </c>
      <c r="D1726" t="s">
        <v>506</v>
      </c>
      <c r="E1726" s="27" t="s">
        <v>9731</v>
      </c>
      <c r="F1726" s="28" t="s">
        <v>1626</v>
      </c>
      <c r="G1726" s="29">
        <v>72.081999999999994</v>
      </c>
      <c r="H1726" s="28">
        <v>0.012319999999999999</v>
      </c>
      <c r="I1726" s="30">
        <f>ROUND(G1726*H1726,P4)</f>
        <v>0</v>
      </c>
      <c r="L1726" s="30">
        <v>0</v>
      </c>
      <c r="M1726" s="24">
        <f>ROUND(G1726*L1726,P4)</f>
        <v>0</v>
      </c>
      <c r="N1726" s="25" t="s">
        <v>6049</v>
      </c>
      <c r="O1726" s="31">
        <f>M1726*AA1726</f>
        <v>0</v>
      </c>
      <c r="P1726" s="1">
        <v>3</v>
      </c>
      <c r="AA1726" s="1">
        <f>IF(P1726=1,$O$3,IF(P1726=2,$O$4,$O$5))</f>
        <v>0</v>
      </c>
    </row>
    <row r="1727">
      <c r="A1727" s="1" t="s">
        <v>510</v>
      </c>
      <c r="E1727" s="27" t="s">
        <v>506</v>
      </c>
    </row>
    <row r="1728" ht="25.5">
      <c r="A1728" s="1" t="s">
        <v>511</v>
      </c>
      <c r="E1728" s="32" t="s">
        <v>11033</v>
      </c>
    </row>
    <row r="1729" ht="25.5">
      <c r="A1729" s="1" t="s">
        <v>513</v>
      </c>
      <c r="E1729" s="27" t="s">
        <v>6051</v>
      </c>
    </row>
    <row r="1730" ht="25.5">
      <c r="A1730" s="1" t="s">
        <v>504</v>
      </c>
      <c r="B1730" s="1">
        <v>425</v>
      </c>
      <c r="C1730" s="26" t="s">
        <v>9733</v>
      </c>
      <c r="D1730" t="s">
        <v>506</v>
      </c>
      <c r="E1730" s="27" t="s">
        <v>9734</v>
      </c>
      <c r="F1730" s="28" t="s">
        <v>1626</v>
      </c>
      <c r="G1730" s="29">
        <v>2.52</v>
      </c>
      <c r="H1730" s="28">
        <v>0</v>
      </c>
      <c r="I1730" s="30">
        <f>ROUND(G1730*H1730,P4)</f>
        <v>0</v>
      </c>
      <c r="L1730" s="30">
        <v>0</v>
      </c>
      <c r="M1730" s="24">
        <f>ROUND(G1730*L1730,P4)</f>
        <v>0</v>
      </c>
      <c r="N1730" s="25" t="s">
        <v>6049</v>
      </c>
      <c r="O1730" s="31">
        <f>M1730*AA1730</f>
        <v>0</v>
      </c>
      <c r="P1730" s="1">
        <v>3</v>
      </c>
      <c r="AA1730" s="1">
        <f>IF(P1730=1,$O$3,IF(P1730=2,$O$4,$O$5))</f>
        <v>0</v>
      </c>
    </row>
    <row r="1731">
      <c r="A1731" s="1" t="s">
        <v>510</v>
      </c>
      <c r="E1731" s="27" t="s">
        <v>506</v>
      </c>
    </row>
    <row r="1732" ht="38.25">
      <c r="A1732" s="1" t="s">
        <v>511</v>
      </c>
      <c r="E1732" s="32" t="s">
        <v>11034</v>
      </c>
    </row>
    <row r="1733" ht="25.5">
      <c r="A1733" s="1" t="s">
        <v>513</v>
      </c>
      <c r="E1733" s="27" t="s">
        <v>6051</v>
      </c>
    </row>
    <row r="1734">
      <c r="A1734" s="1" t="s">
        <v>504</v>
      </c>
      <c r="B1734" s="1">
        <v>426</v>
      </c>
      <c r="C1734" s="26" t="s">
        <v>9736</v>
      </c>
      <c r="D1734" t="s">
        <v>506</v>
      </c>
      <c r="E1734" s="27" t="s">
        <v>9737</v>
      </c>
      <c r="F1734" s="28" t="s">
        <v>1626</v>
      </c>
      <c r="G1734" s="29">
        <v>2</v>
      </c>
      <c r="H1734" s="28">
        <v>0.00057899999999999998</v>
      </c>
      <c r="I1734" s="30">
        <f>ROUND(G1734*H1734,P4)</f>
        <v>0</v>
      </c>
      <c r="L1734" s="30">
        <v>0</v>
      </c>
      <c r="M1734" s="24">
        <f>ROUND(G1734*L1734,P4)</f>
        <v>0</v>
      </c>
      <c r="N1734" s="25" t="s">
        <v>6049</v>
      </c>
      <c r="O1734" s="31">
        <f>M1734*AA1734</f>
        <v>0</v>
      </c>
      <c r="P1734" s="1">
        <v>3</v>
      </c>
      <c r="AA1734" s="1">
        <f>IF(P1734=1,$O$3,IF(P1734=2,$O$4,$O$5))</f>
        <v>0</v>
      </c>
    </row>
    <row r="1735">
      <c r="A1735" s="1" t="s">
        <v>510</v>
      </c>
      <c r="E1735" s="27" t="s">
        <v>506</v>
      </c>
    </row>
    <row r="1736" ht="25.5">
      <c r="A1736" s="1" t="s">
        <v>511</v>
      </c>
      <c r="E1736" s="32" t="s">
        <v>11035</v>
      </c>
    </row>
    <row r="1737" ht="25.5">
      <c r="A1737" s="1" t="s">
        <v>513</v>
      </c>
      <c r="E1737" s="27" t="s">
        <v>6051</v>
      </c>
    </row>
    <row r="1738">
      <c r="A1738" s="1" t="s">
        <v>504</v>
      </c>
      <c r="B1738" s="1">
        <v>427</v>
      </c>
      <c r="C1738" s="26" t="s">
        <v>9739</v>
      </c>
      <c r="D1738" t="s">
        <v>506</v>
      </c>
      <c r="E1738" s="27" t="s">
        <v>9740</v>
      </c>
      <c r="F1738" s="28" t="s">
        <v>1626</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8.25">
      <c r="A1740" s="1" t="s">
        <v>511</v>
      </c>
      <c r="E1740" s="32" t="s">
        <v>11036</v>
      </c>
    </row>
    <row r="1741">
      <c r="A1741" s="1" t="s">
        <v>513</v>
      </c>
      <c r="E1741" s="27" t="s">
        <v>506</v>
      </c>
    </row>
    <row r="1742">
      <c r="A1742" s="1" t="s">
        <v>504</v>
      </c>
      <c r="B1742" s="1">
        <v>428</v>
      </c>
      <c r="C1742" s="26" t="s">
        <v>9747</v>
      </c>
      <c r="D1742" t="s">
        <v>506</v>
      </c>
      <c r="E1742" s="27" t="s">
        <v>9748</v>
      </c>
      <c r="F1742" s="28" t="s">
        <v>519</v>
      </c>
      <c r="G1742" s="29">
        <v>10</v>
      </c>
      <c r="H1742" s="28">
        <v>0</v>
      </c>
      <c r="I1742" s="30">
        <f>ROUND(G1742*H1742,P4)</f>
        <v>0</v>
      </c>
      <c r="L1742" s="30">
        <v>0</v>
      </c>
      <c r="M1742" s="24">
        <f>ROUND(G1742*L1742,P4)</f>
        <v>0</v>
      </c>
      <c r="N1742" s="25" t="s">
        <v>6049</v>
      </c>
      <c r="O1742" s="31">
        <f>M1742*AA1742</f>
        <v>0</v>
      </c>
      <c r="P1742" s="1">
        <v>3</v>
      </c>
      <c r="AA1742" s="1">
        <f>IF(P1742=1,$O$3,IF(P1742=2,$O$4,$O$5))</f>
        <v>0</v>
      </c>
    </row>
    <row r="1743">
      <c r="A1743" s="1" t="s">
        <v>510</v>
      </c>
      <c r="E1743" s="27" t="s">
        <v>506</v>
      </c>
    </row>
    <row r="1744" ht="25.5">
      <c r="A1744" s="1" t="s">
        <v>511</v>
      </c>
      <c r="E1744" s="32" t="s">
        <v>666</v>
      </c>
    </row>
    <row r="1745" ht="25.5">
      <c r="A1745" s="1" t="s">
        <v>513</v>
      </c>
      <c r="E1745" s="27" t="s">
        <v>6051</v>
      </c>
    </row>
    <row r="1746">
      <c r="A1746" s="1" t="s">
        <v>504</v>
      </c>
      <c r="B1746" s="1">
        <v>429</v>
      </c>
      <c r="C1746" s="26" t="s">
        <v>9749</v>
      </c>
      <c r="D1746" t="s">
        <v>506</v>
      </c>
      <c r="E1746" s="27" t="s">
        <v>9750</v>
      </c>
      <c r="F1746" s="28" t="s">
        <v>519</v>
      </c>
      <c r="G1746" s="29">
        <v>6</v>
      </c>
      <c r="H1746" s="28">
        <v>0</v>
      </c>
      <c r="I1746" s="30">
        <f>ROUND(G1746*H1746,P4)</f>
        <v>0</v>
      </c>
      <c r="L1746" s="30">
        <v>0</v>
      </c>
      <c r="M1746" s="24">
        <f>ROUND(G1746*L1746,P4)</f>
        <v>0</v>
      </c>
      <c r="N1746" s="25" t="s">
        <v>6049</v>
      </c>
      <c r="O1746" s="31">
        <f>M1746*AA1746</f>
        <v>0</v>
      </c>
      <c r="P1746" s="1">
        <v>3</v>
      </c>
      <c r="AA1746" s="1">
        <f>IF(P1746=1,$O$3,IF(P1746=2,$O$4,$O$5))</f>
        <v>0</v>
      </c>
    </row>
    <row r="1747">
      <c r="A1747" s="1" t="s">
        <v>510</v>
      </c>
      <c r="E1747" s="27" t="s">
        <v>506</v>
      </c>
    </row>
    <row r="1748" ht="25.5">
      <c r="A1748" s="1" t="s">
        <v>511</v>
      </c>
      <c r="E1748" s="32" t="s">
        <v>657</v>
      </c>
    </row>
    <row r="1749" ht="25.5">
      <c r="A1749" s="1" t="s">
        <v>513</v>
      </c>
      <c r="E1749" s="27" t="s">
        <v>6051</v>
      </c>
    </row>
    <row r="1750" ht="25.5">
      <c r="A1750" s="1" t="s">
        <v>504</v>
      </c>
      <c r="B1750" s="1">
        <v>430</v>
      </c>
      <c r="C1750" s="26" t="s">
        <v>9751</v>
      </c>
      <c r="D1750" t="s">
        <v>506</v>
      </c>
      <c r="E1750" s="27" t="s">
        <v>9752</v>
      </c>
      <c r="F1750" s="28" t="s">
        <v>519</v>
      </c>
      <c r="G1750" s="29">
        <v>1</v>
      </c>
      <c r="H1750" s="28">
        <v>0</v>
      </c>
      <c r="I1750" s="30">
        <f>ROUND(G1750*H1750,P4)</f>
        <v>0</v>
      </c>
      <c r="L1750" s="30">
        <v>0</v>
      </c>
      <c r="M1750" s="24">
        <f>ROUND(G1750*L1750,P4)</f>
        <v>0</v>
      </c>
      <c r="N1750" s="25" t="s">
        <v>6049</v>
      </c>
      <c r="O1750" s="31">
        <f>M1750*AA1750</f>
        <v>0</v>
      </c>
      <c r="P1750" s="1">
        <v>3</v>
      </c>
      <c r="AA1750" s="1">
        <f>IF(P1750=1,$O$3,IF(P1750=2,$O$4,$O$5))</f>
        <v>0</v>
      </c>
    </row>
    <row r="1751">
      <c r="A1751" s="1" t="s">
        <v>510</v>
      </c>
      <c r="E1751" s="27" t="s">
        <v>506</v>
      </c>
    </row>
    <row r="1752" ht="25.5">
      <c r="A1752" s="1" t="s">
        <v>511</v>
      </c>
      <c r="E1752" s="32" t="s">
        <v>521</v>
      </c>
    </row>
    <row r="1753" ht="25.5">
      <c r="A1753" s="1" t="s">
        <v>513</v>
      </c>
      <c r="E1753" s="27" t="s">
        <v>6051</v>
      </c>
    </row>
    <row r="1754">
      <c r="A1754" s="1" t="s">
        <v>504</v>
      </c>
      <c r="B1754" s="1">
        <v>431</v>
      </c>
      <c r="C1754" s="26" t="s">
        <v>9753</v>
      </c>
      <c r="D1754" t="s">
        <v>506</v>
      </c>
      <c r="E1754" s="27" t="s">
        <v>9754</v>
      </c>
      <c r="F1754" s="28" t="s">
        <v>1626</v>
      </c>
      <c r="G1754" s="29">
        <v>344.40300000000002</v>
      </c>
      <c r="H1754" s="28">
        <v>4.5000000000000003E-05</v>
      </c>
      <c r="I1754" s="30">
        <f>ROUND(G1754*H1754,P4)</f>
        <v>0</v>
      </c>
      <c r="L1754" s="30">
        <v>0</v>
      </c>
      <c r="M1754" s="24">
        <f>ROUND(G1754*L1754,P4)</f>
        <v>0</v>
      </c>
      <c r="N1754" s="25" t="s">
        <v>6049</v>
      </c>
      <c r="O1754" s="31">
        <f>M1754*AA1754</f>
        <v>0</v>
      </c>
      <c r="P1754" s="1">
        <v>3</v>
      </c>
      <c r="AA1754" s="1">
        <f>IF(P1754=1,$O$3,IF(P1754=2,$O$4,$O$5))</f>
        <v>0</v>
      </c>
    </row>
    <row r="1755">
      <c r="A1755" s="1" t="s">
        <v>510</v>
      </c>
      <c r="E1755" s="27" t="s">
        <v>506</v>
      </c>
    </row>
    <row r="1756" ht="38.25">
      <c r="A1756" s="1" t="s">
        <v>511</v>
      </c>
      <c r="E1756" s="32" t="s">
        <v>11027</v>
      </c>
    </row>
    <row r="1757" ht="25.5">
      <c r="A1757" s="1" t="s">
        <v>513</v>
      </c>
      <c r="E1757" s="27" t="s">
        <v>6051</v>
      </c>
    </row>
    <row r="1758" ht="25.5">
      <c r="A1758" s="1" t="s">
        <v>504</v>
      </c>
      <c r="B1758" s="1">
        <v>432</v>
      </c>
      <c r="C1758" s="26" t="s">
        <v>9755</v>
      </c>
      <c r="D1758" t="s">
        <v>506</v>
      </c>
      <c r="E1758" s="27" t="s">
        <v>9756</v>
      </c>
      <c r="F1758" s="28" t="s">
        <v>1626</v>
      </c>
      <c r="G1758" s="29">
        <v>278.87400000000002</v>
      </c>
      <c r="H1758" s="28">
        <v>0.0050000000000000001</v>
      </c>
      <c r="I1758" s="30">
        <f>ROUND(G1758*H1758,P4)</f>
        <v>0</v>
      </c>
      <c r="L1758" s="30">
        <v>0</v>
      </c>
      <c r="M1758" s="24">
        <f>ROUND(G1758*L1758,P4)</f>
        <v>0</v>
      </c>
      <c r="N1758" s="25" t="s">
        <v>6049</v>
      </c>
      <c r="O1758" s="31">
        <f>M1758*AA1758</f>
        <v>0</v>
      </c>
      <c r="P1758" s="1">
        <v>3</v>
      </c>
      <c r="AA1758" s="1">
        <f>IF(P1758=1,$O$3,IF(P1758=2,$O$4,$O$5))</f>
        <v>0</v>
      </c>
    </row>
    <row r="1759">
      <c r="A1759" s="1" t="s">
        <v>510</v>
      </c>
      <c r="E1759" s="27" t="s">
        <v>506</v>
      </c>
    </row>
    <row r="1760" ht="216.75">
      <c r="A1760" s="1" t="s">
        <v>511</v>
      </c>
      <c r="E1760" s="32" t="s">
        <v>10819</v>
      </c>
    </row>
    <row r="1761" ht="25.5">
      <c r="A1761" s="1" t="s">
        <v>513</v>
      </c>
      <c r="E1761" s="27" t="s">
        <v>6051</v>
      </c>
    </row>
    <row r="1762">
      <c r="A1762" s="1" t="s">
        <v>504</v>
      </c>
      <c r="B1762" s="1">
        <v>433</v>
      </c>
      <c r="C1762" s="26" t="s">
        <v>9757</v>
      </c>
      <c r="D1762" t="s">
        <v>506</v>
      </c>
      <c r="E1762" s="27" t="s">
        <v>9758</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5.5">
      <c r="A1764" s="1" t="s">
        <v>511</v>
      </c>
      <c r="E1764" s="32" t="s">
        <v>11037</v>
      </c>
    </row>
    <row r="1765">
      <c r="A1765" s="1" t="s">
        <v>513</v>
      </c>
      <c r="E1765" s="27" t="s">
        <v>506</v>
      </c>
    </row>
    <row r="1766">
      <c r="A1766" s="1" t="s">
        <v>501</v>
      </c>
      <c r="C1766" s="22" t="s">
        <v>6184</v>
      </c>
      <c r="E1766" s="23" t="s">
        <v>6185</v>
      </c>
      <c r="L1766" s="24">
        <f>SUMIFS(L1767:L1790,A1767:A1790,"P")</f>
        <v>0</v>
      </c>
      <c r="M1766" s="24">
        <f>SUMIFS(M1767:M1790,A1767:A1790,"P")</f>
        <v>0</v>
      </c>
      <c r="N1766" s="25"/>
    </row>
    <row r="1767" ht="25.5">
      <c r="A1767" s="1" t="s">
        <v>504</v>
      </c>
      <c r="B1767" s="1">
        <v>434</v>
      </c>
      <c r="C1767" s="26" t="s">
        <v>9760</v>
      </c>
      <c r="D1767" t="s">
        <v>506</v>
      </c>
      <c r="E1767" s="27" t="s">
        <v>9761</v>
      </c>
      <c r="F1767" s="28" t="s">
        <v>1626</v>
      </c>
      <c r="G1767" s="29">
        <v>8.625</v>
      </c>
      <c r="H1767" s="28">
        <v>2.3E-05</v>
      </c>
      <c r="I1767" s="30">
        <f>ROUND(G1767*H1767,P4)</f>
        <v>0</v>
      </c>
      <c r="L1767" s="30">
        <v>0</v>
      </c>
      <c r="M1767" s="24">
        <f>ROUND(G1767*L1767,P4)</f>
        <v>0</v>
      </c>
      <c r="N1767" s="25" t="s">
        <v>6049</v>
      </c>
      <c r="O1767" s="31">
        <f>M1767*AA1767</f>
        <v>0</v>
      </c>
      <c r="P1767" s="1">
        <v>3</v>
      </c>
      <c r="AA1767" s="1">
        <f>IF(P1767=1,$O$3,IF(P1767=2,$O$4,$O$5))</f>
        <v>0</v>
      </c>
    </row>
    <row r="1768">
      <c r="A1768" s="1" t="s">
        <v>510</v>
      </c>
      <c r="E1768" s="27" t="s">
        <v>506</v>
      </c>
    </row>
    <row r="1769" ht="25.5">
      <c r="A1769" s="1" t="s">
        <v>511</v>
      </c>
      <c r="E1769" s="32" t="s">
        <v>10959</v>
      </c>
    </row>
    <row r="1770" ht="25.5">
      <c r="A1770" s="1" t="s">
        <v>513</v>
      </c>
      <c r="E1770" s="27" t="s">
        <v>6051</v>
      </c>
    </row>
    <row r="1771">
      <c r="A1771" s="1" t="s">
        <v>504</v>
      </c>
      <c r="B1771" s="1">
        <v>435</v>
      </c>
      <c r="C1771" s="26" t="s">
        <v>9762</v>
      </c>
      <c r="D1771" t="s">
        <v>506</v>
      </c>
      <c r="E1771" s="27" t="s">
        <v>9763</v>
      </c>
      <c r="F1771" s="28" t="s">
        <v>1626</v>
      </c>
      <c r="G1771" s="29">
        <v>8.625</v>
      </c>
      <c r="H1771" s="28">
        <v>0</v>
      </c>
      <c r="I1771" s="30">
        <f>ROUND(G1771*H1771,P4)</f>
        <v>0</v>
      </c>
      <c r="L1771" s="30">
        <v>0</v>
      </c>
      <c r="M1771" s="24">
        <f>ROUND(G1771*L1771,P4)</f>
        <v>0</v>
      </c>
      <c r="N1771" s="25" t="s">
        <v>6049</v>
      </c>
      <c r="O1771" s="31">
        <f>M1771*AA1771</f>
        <v>0</v>
      </c>
      <c r="P1771" s="1">
        <v>3</v>
      </c>
      <c r="AA1771" s="1">
        <f>IF(P1771=1,$O$3,IF(P1771=2,$O$4,$O$5))</f>
        <v>0</v>
      </c>
    </row>
    <row r="1772">
      <c r="A1772" s="1" t="s">
        <v>510</v>
      </c>
      <c r="E1772" s="27" t="s">
        <v>506</v>
      </c>
    </row>
    <row r="1773" ht="25.5">
      <c r="A1773" s="1" t="s">
        <v>511</v>
      </c>
      <c r="E1773" s="32" t="s">
        <v>10959</v>
      </c>
    </row>
    <row r="1774" ht="25.5">
      <c r="A1774" s="1" t="s">
        <v>513</v>
      </c>
      <c r="E1774" s="27" t="s">
        <v>6051</v>
      </c>
    </row>
    <row r="1775">
      <c r="A1775" s="1" t="s">
        <v>504</v>
      </c>
      <c r="B1775" s="1">
        <v>436</v>
      </c>
      <c r="C1775" s="26" t="s">
        <v>9764</v>
      </c>
      <c r="D1775" t="s">
        <v>506</v>
      </c>
      <c r="E1775" s="27" t="s">
        <v>9765</v>
      </c>
      <c r="F1775" s="28" t="s">
        <v>1626</v>
      </c>
      <c r="G1775" s="29">
        <v>8.625</v>
      </c>
      <c r="H1775" s="28">
        <v>0.00028800000000000001</v>
      </c>
      <c r="I1775" s="30">
        <f>ROUND(G1775*H1775,P4)</f>
        <v>0</v>
      </c>
      <c r="L1775" s="30">
        <v>0</v>
      </c>
      <c r="M1775" s="24">
        <f>ROUND(G1775*L1775,P4)</f>
        <v>0</v>
      </c>
      <c r="N1775" s="25" t="s">
        <v>6049</v>
      </c>
      <c r="O1775" s="31">
        <f>M1775*AA1775</f>
        <v>0</v>
      </c>
      <c r="P1775" s="1">
        <v>3</v>
      </c>
      <c r="AA1775" s="1">
        <f>IF(P1775=1,$O$3,IF(P1775=2,$O$4,$O$5))</f>
        <v>0</v>
      </c>
    </row>
    <row r="1776">
      <c r="A1776" s="1" t="s">
        <v>510</v>
      </c>
      <c r="E1776" s="27" t="s">
        <v>506</v>
      </c>
    </row>
    <row r="1777" ht="25.5">
      <c r="A1777" s="1" t="s">
        <v>511</v>
      </c>
      <c r="E1777" s="32" t="s">
        <v>10959</v>
      </c>
    </row>
    <row r="1778" ht="25.5">
      <c r="A1778" s="1" t="s">
        <v>513</v>
      </c>
      <c r="E1778" s="27" t="s">
        <v>6051</v>
      </c>
    </row>
    <row r="1779" ht="25.5">
      <c r="A1779" s="1" t="s">
        <v>504</v>
      </c>
      <c r="B1779" s="1">
        <v>437</v>
      </c>
      <c r="C1779" s="26" t="s">
        <v>9766</v>
      </c>
      <c r="D1779" t="s">
        <v>506</v>
      </c>
      <c r="E1779" s="27" t="s">
        <v>9767</v>
      </c>
      <c r="F1779" s="28" t="s">
        <v>1626</v>
      </c>
      <c r="G1779" s="29">
        <v>12.935</v>
      </c>
      <c r="H1779" s="28">
        <v>8.0000000000000007E-05</v>
      </c>
      <c r="I1779" s="30">
        <f>ROUND(G1779*H1779,P4)</f>
        <v>0</v>
      </c>
      <c r="L1779" s="30">
        <v>0</v>
      </c>
      <c r="M1779" s="24">
        <f>ROUND(G1779*L1779,P4)</f>
        <v>0</v>
      </c>
      <c r="N1779" s="25" t="s">
        <v>6049</v>
      </c>
      <c r="O1779" s="31">
        <f>M1779*AA1779</f>
        <v>0</v>
      </c>
      <c r="P1779" s="1">
        <v>3</v>
      </c>
      <c r="AA1779" s="1">
        <f>IF(P1779=1,$O$3,IF(P1779=2,$O$4,$O$5))</f>
        <v>0</v>
      </c>
    </row>
    <row r="1780">
      <c r="A1780" s="1" t="s">
        <v>510</v>
      </c>
      <c r="E1780" s="27" t="s">
        <v>506</v>
      </c>
    </row>
    <row r="1781" ht="63.75">
      <c r="A1781" s="1" t="s">
        <v>511</v>
      </c>
      <c r="E1781" s="32" t="s">
        <v>11038</v>
      </c>
    </row>
    <row r="1782" ht="25.5">
      <c r="A1782" s="1" t="s">
        <v>513</v>
      </c>
      <c r="E1782" s="27" t="s">
        <v>6051</v>
      </c>
    </row>
    <row r="1783" ht="25.5">
      <c r="A1783" s="1" t="s">
        <v>504</v>
      </c>
      <c r="B1783" s="1">
        <v>438</v>
      </c>
      <c r="C1783" s="26" t="s">
        <v>9769</v>
      </c>
      <c r="D1783" t="s">
        <v>506</v>
      </c>
      <c r="E1783" s="27" t="s">
        <v>9770</v>
      </c>
      <c r="F1783" s="28" t="s">
        <v>1626</v>
      </c>
      <c r="G1783" s="29">
        <v>12.935</v>
      </c>
      <c r="H1783" s="28">
        <v>0.00016899999999999999</v>
      </c>
      <c r="I1783" s="30">
        <f>ROUND(G1783*H1783,P4)</f>
        <v>0</v>
      </c>
      <c r="L1783" s="30">
        <v>0</v>
      </c>
      <c r="M1783" s="24">
        <f>ROUND(G1783*L1783,P4)</f>
        <v>0</v>
      </c>
      <c r="N1783" s="25" t="s">
        <v>6049</v>
      </c>
      <c r="O1783" s="31">
        <f>M1783*AA1783</f>
        <v>0</v>
      </c>
      <c r="P1783" s="1">
        <v>3</v>
      </c>
      <c r="AA1783" s="1">
        <f>IF(P1783=1,$O$3,IF(P1783=2,$O$4,$O$5))</f>
        <v>0</v>
      </c>
    </row>
    <row r="1784">
      <c r="A1784" s="1" t="s">
        <v>510</v>
      </c>
      <c r="E1784" s="27" t="s">
        <v>506</v>
      </c>
    </row>
    <row r="1785" ht="25.5">
      <c r="A1785" s="1" t="s">
        <v>511</v>
      </c>
      <c r="E1785" s="32" t="s">
        <v>11039</v>
      </c>
    </row>
    <row r="1786" ht="25.5">
      <c r="A1786" s="1" t="s">
        <v>513</v>
      </c>
      <c r="E1786" s="27" t="s">
        <v>6051</v>
      </c>
    </row>
    <row r="1787">
      <c r="A1787" s="1" t="s">
        <v>504</v>
      </c>
      <c r="B1787" s="1">
        <v>439</v>
      </c>
      <c r="C1787" s="26" t="s">
        <v>9772</v>
      </c>
      <c r="D1787" t="s">
        <v>506</v>
      </c>
      <c r="E1787" s="27" t="s">
        <v>9773</v>
      </c>
      <c r="F1787" s="28" t="s">
        <v>1626</v>
      </c>
      <c r="G1787" s="29">
        <v>12.935</v>
      </c>
      <c r="H1787" s="28">
        <v>0.00012300000000000001</v>
      </c>
      <c r="I1787" s="30">
        <f>ROUND(G1787*H1787,P4)</f>
        <v>0</v>
      </c>
      <c r="L1787" s="30">
        <v>0</v>
      </c>
      <c r="M1787" s="24">
        <f>ROUND(G1787*L1787,P4)</f>
        <v>0</v>
      </c>
      <c r="N1787" s="25" t="s">
        <v>6049</v>
      </c>
      <c r="O1787" s="31">
        <f>M1787*AA1787</f>
        <v>0</v>
      </c>
      <c r="P1787" s="1">
        <v>3</v>
      </c>
      <c r="AA1787" s="1">
        <f>IF(P1787=1,$O$3,IF(P1787=2,$O$4,$O$5))</f>
        <v>0</v>
      </c>
    </row>
    <row r="1788">
      <c r="A1788" s="1" t="s">
        <v>510</v>
      </c>
      <c r="E1788" s="27" t="s">
        <v>506</v>
      </c>
    </row>
    <row r="1789" ht="25.5">
      <c r="A1789" s="1" t="s">
        <v>511</v>
      </c>
      <c r="E1789" s="32" t="s">
        <v>11039</v>
      </c>
    </row>
    <row r="1790" ht="25.5">
      <c r="A1790" s="1" t="s">
        <v>513</v>
      </c>
      <c r="E1790" s="27" t="s">
        <v>6051</v>
      </c>
    </row>
    <row r="1791">
      <c r="A1791" s="1" t="s">
        <v>501</v>
      </c>
      <c r="C1791" s="22" t="s">
        <v>9774</v>
      </c>
      <c r="E1791" s="23" t="s">
        <v>9775</v>
      </c>
      <c r="L1791" s="24">
        <f>SUMIFS(L1792:L1807,A1792:A1807,"P")</f>
        <v>0</v>
      </c>
      <c r="M1791" s="24">
        <f>SUMIFS(M1792:M1807,A1792:A1807,"P")</f>
        <v>0</v>
      </c>
      <c r="N1791" s="25"/>
    </row>
    <row r="1792">
      <c r="A1792" s="1" t="s">
        <v>504</v>
      </c>
      <c r="B1792" s="1">
        <v>440</v>
      </c>
      <c r="C1792" s="26" t="s">
        <v>9776</v>
      </c>
      <c r="D1792" t="s">
        <v>506</v>
      </c>
      <c r="E1792" s="27" t="s">
        <v>9777</v>
      </c>
      <c r="F1792" s="28" t="s">
        <v>1626</v>
      </c>
      <c r="G1792" s="29">
        <v>220.47999999999999</v>
      </c>
      <c r="H1792" s="28">
        <v>0</v>
      </c>
      <c r="I1792" s="30">
        <f>ROUND(G1792*H1792,P4)</f>
        <v>0</v>
      </c>
      <c r="L1792" s="30">
        <v>0</v>
      </c>
      <c r="M1792" s="24">
        <f>ROUND(G1792*L1792,P4)</f>
        <v>0</v>
      </c>
      <c r="N1792" s="25" t="s">
        <v>6049</v>
      </c>
      <c r="O1792" s="31">
        <f>M1792*AA1792</f>
        <v>0</v>
      </c>
      <c r="P1792" s="1">
        <v>3</v>
      </c>
      <c r="AA1792" s="1">
        <f>IF(P1792=1,$O$3,IF(P1792=2,$O$4,$O$5))</f>
        <v>0</v>
      </c>
    </row>
    <row r="1793">
      <c r="A1793" s="1" t="s">
        <v>510</v>
      </c>
      <c r="E1793" s="27" t="s">
        <v>506</v>
      </c>
    </row>
    <row r="1794" ht="191.25">
      <c r="A1794" s="1" t="s">
        <v>511</v>
      </c>
      <c r="E1794" s="32" t="s">
        <v>11040</v>
      </c>
    </row>
    <row r="1795" ht="25.5">
      <c r="A1795" s="1" t="s">
        <v>513</v>
      </c>
      <c r="E1795" s="27" t="s">
        <v>6051</v>
      </c>
    </row>
    <row r="1796">
      <c r="A1796" s="1" t="s">
        <v>504</v>
      </c>
      <c r="B1796" s="1">
        <v>441</v>
      </c>
      <c r="C1796" s="26" t="s">
        <v>9779</v>
      </c>
      <c r="D1796" t="s">
        <v>506</v>
      </c>
      <c r="E1796" s="27" t="s">
        <v>9780</v>
      </c>
      <c r="F1796" s="28" t="s">
        <v>1626</v>
      </c>
      <c r="G1796" s="29">
        <v>629.37099999999998</v>
      </c>
      <c r="H1796" s="28">
        <v>1.9999999999999999E-06</v>
      </c>
      <c r="I1796" s="30">
        <f>ROUND(G1796*H1796,P4)</f>
        <v>0</v>
      </c>
      <c r="L1796" s="30">
        <v>0</v>
      </c>
      <c r="M1796" s="24">
        <f>ROUND(G1796*L1796,P4)</f>
        <v>0</v>
      </c>
      <c r="N1796" s="25" t="s">
        <v>6049</v>
      </c>
      <c r="O1796" s="31">
        <f>M1796*AA1796</f>
        <v>0</v>
      </c>
      <c r="P1796" s="1">
        <v>3</v>
      </c>
      <c r="AA1796" s="1">
        <f>IF(P1796=1,$O$3,IF(P1796=2,$O$4,$O$5))</f>
        <v>0</v>
      </c>
    </row>
    <row r="1797">
      <c r="A1797" s="1" t="s">
        <v>510</v>
      </c>
      <c r="E1797" s="27" t="s">
        <v>506</v>
      </c>
    </row>
    <row r="1798" ht="409.5">
      <c r="A1798" s="1" t="s">
        <v>511</v>
      </c>
      <c r="E1798" s="32" t="s">
        <v>11041</v>
      </c>
    </row>
    <row r="1799" ht="25.5">
      <c r="A1799" s="1" t="s">
        <v>513</v>
      </c>
      <c r="E1799" s="27" t="s">
        <v>6051</v>
      </c>
    </row>
    <row r="1800" ht="25.5">
      <c r="A1800" s="1" t="s">
        <v>504</v>
      </c>
      <c r="B1800" s="1">
        <v>442</v>
      </c>
      <c r="C1800" s="26" t="s">
        <v>9782</v>
      </c>
      <c r="D1800" t="s">
        <v>506</v>
      </c>
      <c r="E1800" s="27" t="s">
        <v>9783</v>
      </c>
      <c r="F1800" s="28" t="s">
        <v>1626</v>
      </c>
      <c r="G1800" s="29">
        <v>849.851</v>
      </c>
      <c r="H1800" s="28">
        <v>0.000205</v>
      </c>
      <c r="I1800" s="30">
        <f>ROUND(G1800*H1800,P4)</f>
        <v>0</v>
      </c>
      <c r="L1800" s="30">
        <v>0</v>
      </c>
      <c r="M1800" s="24">
        <f>ROUND(G1800*L1800,P4)</f>
        <v>0</v>
      </c>
      <c r="N1800" s="25" t="s">
        <v>6049</v>
      </c>
      <c r="O1800" s="31">
        <f>M1800*AA1800</f>
        <v>0</v>
      </c>
      <c r="P1800" s="1">
        <v>3</v>
      </c>
      <c r="AA1800" s="1">
        <f>IF(P1800=1,$O$3,IF(P1800=2,$O$4,$O$5))</f>
        <v>0</v>
      </c>
    </row>
    <row r="1801">
      <c r="A1801" s="1" t="s">
        <v>510</v>
      </c>
      <c r="E1801" s="27" t="s">
        <v>506</v>
      </c>
    </row>
    <row r="1802" ht="409.5">
      <c r="A1802" s="1" t="s">
        <v>511</v>
      </c>
      <c r="E1802" s="32" t="s">
        <v>11042</v>
      </c>
    </row>
    <row r="1803" ht="25.5">
      <c r="A1803" s="1" t="s">
        <v>513</v>
      </c>
      <c r="E1803" s="27" t="s">
        <v>6051</v>
      </c>
    </row>
    <row r="1804" ht="25.5">
      <c r="A1804" s="1" t="s">
        <v>504</v>
      </c>
      <c r="B1804" s="1">
        <v>443</v>
      </c>
      <c r="C1804" s="26" t="s">
        <v>9784</v>
      </c>
      <c r="D1804" t="s">
        <v>506</v>
      </c>
      <c r="E1804" s="27" t="s">
        <v>9785</v>
      </c>
      <c r="F1804" s="28" t="s">
        <v>1626</v>
      </c>
      <c r="G1804" s="29">
        <v>849.851</v>
      </c>
      <c r="H1804" s="28">
        <v>0.00028600000000000001</v>
      </c>
      <c r="I1804" s="30">
        <f>ROUND(G1804*H1804,P4)</f>
        <v>0</v>
      </c>
      <c r="L1804" s="30">
        <v>0</v>
      </c>
      <c r="M1804" s="24">
        <f>ROUND(G1804*L1804,P4)</f>
        <v>0</v>
      </c>
      <c r="N1804" s="25" t="s">
        <v>6049</v>
      </c>
      <c r="O1804" s="31">
        <f>M1804*AA1804</f>
        <v>0</v>
      </c>
      <c r="P1804" s="1">
        <v>3</v>
      </c>
      <c r="AA1804" s="1">
        <f>IF(P1804=1,$O$3,IF(P1804=2,$O$4,$O$5))</f>
        <v>0</v>
      </c>
    </row>
    <row r="1805">
      <c r="A1805" s="1" t="s">
        <v>510</v>
      </c>
      <c r="E1805" s="27" t="s">
        <v>506</v>
      </c>
    </row>
    <row r="1806" ht="409.5">
      <c r="A1806" s="1" t="s">
        <v>511</v>
      </c>
      <c r="E1806" s="32" t="s">
        <v>11042</v>
      </c>
    </row>
    <row r="1807" ht="25.5">
      <c r="A1807" s="1" t="s">
        <v>513</v>
      </c>
      <c r="E1807" s="27" t="s">
        <v>6051</v>
      </c>
    </row>
    <row r="1808">
      <c r="A1808" s="1" t="s">
        <v>501</v>
      </c>
      <c r="C1808" s="22" t="s">
        <v>9787</v>
      </c>
      <c r="E1808" s="23" t="s">
        <v>9788</v>
      </c>
      <c r="L1808" s="24">
        <f>SUMIFS(L1809:L1816,A1809:A1816,"P")</f>
        <v>0</v>
      </c>
      <c r="M1808" s="24">
        <f>SUMIFS(M1809:M1816,A1809:A1816,"P")</f>
        <v>0</v>
      </c>
      <c r="N1808" s="25"/>
    </row>
    <row r="1809" ht="25.5">
      <c r="A1809" s="1" t="s">
        <v>504</v>
      </c>
      <c r="B1809" s="1">
        <v>444</v>
      </c>
      <c r="C1809" s="26" t="s">
        <v>9789</v>
      </c>
      <c r="D1809" t="s">
        <v>506</v>
      </c>
      <c r="E1809" s="27" t="s">
        <v>9790</v>
      </c>
      <c r="F1809" s="28" t="s">
        <v>1626</v>
      </c>
      <c r="G1809" s="29">
        <v>13.6</v>
      </c>
      <c r="H1809" s="28">
        <v>0</v>
      </c>
      <c r="I1809" s="30">
        <f>ROUND(G1809*H1809,P4)</f>
        <v>0</v>
      </c>
      <c r="L1809" s="30">
        <v>0</v>
      </c>
      <c r="M1809" s="24">
        <f>ROUND(G1809*L1809,P4)</f>
        <v>0</v>
      </c>
      <c r="N1809" s="25" t="s">
        <v>6049</v>
      </c>
      <c r="O1809" s="31">
        <f>M1809*AA1809</f>
        <v>0</v>
      </c>
      <c r="P1809" s="1">
        <v>3</v>
      </c>
      <c r="AA1809" s="1">
        <f>IF(P1809=1,$O$3,IF(P1809=2,$O$4,$O$5))</f>
        <v>0</v>
      </c>
    </row>
    <row r="1810">
      <c r="A1810" s="1" t="s">
        <v>510</v>
      </c>
      <c r="E1810" s="27" t="s">
        <v>506</v>
      </c>
    </row>
    <row r="1811" ht="63.75">
      <c r="A1811" s="1" t="s">
        <v>511</v>
      </c>
      <c r="E1811" s="32" t="s">
        <v>11043</v>
      </c>
    </row>
    <row r="1812" ht="25.5">
      <c r="A1812" s="1" t="s">
        <v>513</v>
      </c>
      <c r="E1812" s="27" t="s">
        <v>6051</v>
      </c>
    </row>
    <row r="1813">
      <c r="A1813" s="1" t="s">
        <v>504</v>
      </c>
      <c r="B1813" s="1">
        <v>445</v>
      </c>
      <c r="C1813" s="26" t="s">
        <v>9792</v>
      </c>
      <c r="D1813" t="s">
        <v>506</v>
      </c>
      <c r="E1813" s="27" t="s">
        <v>9793</v>
      </c>
      <c r="F1813" s="28" t="s">
        <v>1626</v>
      </c>
      <c r="G1813" s="29">
        <v>13.6</v>
      </c>
      <c r="H1813" s="28">
        <v>0.0012999999999999999</v>
      </c>
      <c r="I1813" s="30">
        <f>ROUND(G1813*H1813,P4)</f>
        <v>0</v>
      </c>
      <c r="L1813" s="30">
        <v>0</v>
      </c>
      <c r="M1813" s="24">
        <f>ROUND(G1813*L1813,P4)</f>
        <v>0</v>
      </c>
      <c r="N1813" s="25" t="s">
        <v>6049</v>
      </c>
      <c r="O1813" s="31">
        <f>M1813*AA1813</f>
        <v>0</v>
      </c>
      <c r="P1813" s="1">
        <v>3</v>
      </c>
      <c r="AA1813" s="1">
        <f>IF(P1813=1,$O$3,IF(P1813=2,$O$4,$O$5))</f>
        <v>0</v>
      </c>
    </row>
    <row r="1814">
      <c r="A1814" s="1" t="s">
        <v>510</v>
      </c>
      <c r="E1814" s="27" t="s">
        <v>506</v>
      </c>
    </row>
    <row r="1815" ht="25.5">
      <c r="A1815" s="1" t="s">
        <v>511</v>
      </c>
      <c r="E1815" s="32" t="s">
        <v>11044</v>
      </c>
    </row>
    <row r="1816" ht="25.5">
      <c r="A1816" s="1" t="s">
        <v>513</v>
      </c>
      <c r="E1816" s="27" t="s">
        <v>6051</v>
      </c>
    </row>
    <row r="1817">
      <c r="A1817" s="1" t="s">
        <v>501</v>
      </c>
      <c r="C1817" s="22" t="s">
        <v>7663</v>
      </c>
      <c r="E1817" s="23" t="s">
        <v>7664</v>
      </c>
      <c r="L1817" s="24">
        <f>SUMIFS(L1818:L1901,A1818:A1901,"P")</f>
        <v>0</v>
      </c>
      <c r="M1817" s="24">
        <f>SUMIFS(M1818:M1901,A1818:A1901,"P")</f>
        <v>0</v>
      </c>
      <c r="N1817" s="25"/>
    </row>
    <row r="1818" ht="25.5">
      <c r="A1818" s="1" t="s">
        <v>504</v>
      </c>
      <c r="B1818" s="1">
        <v>446</v>
      </c>
      <c r="C1818" s="26" t="s">
        <v>9794</v>
      </c>
      <c r="D1818" t="s">
        <v>506</v>
      </c>
      <c r="E1818" s="27" t="s">
        <v>9795</v>
      </c>
      <c r="F1818" s="28" t="s">
        <v>1626</v>
      </c>
      <c r="G1818" s="29">
        <v>0.28799999999999998</v>
      </c>
      <c r="H1818" s="28">
        <v>0</v>
      </c>
      <c r="I1818" s="30">
        <f>ROUND(G1818*H1818,P4)</f>
        <v>0</v>
      </c>
      <c r="L1818" s="30">
        <v>0</v>
      </c>
      <c r="M1818" s="24">
        <f>ROUND(G1818*L1818,P4)</f>
        <v>0</v>
      </c>
      <c r="N1818" s="25" t="s">
        <v>6049</v>
      </c>
      <c r="O1818" s="31">
        <f>M1818*AA1818</f>
        <v>0</v>
      </c>
      <c r="P1818" s="1">
        <v>3</v>
      </c>
      <c r="AA1818" s="1">
        <f>IF(P1818=1,$O$3,IF(P1818=2,$O$4,$O$5))</f>
        <v>0</v>
      </c>
    </row>
    <row r="1819">
      <c r="A1819" s="1" t="s">
        <v>510</v>
      </c>
      <c r="E1819" s="27" t="s">
        <v>506</v>
      </c>
    </row>
    <row r="1820" ht="38.25">
      <c r="A1820" s="1" t="s">
        <v>511</v>
      </c>
      <c r="E1820" s="32" t="s">
        <v>9796</v>
      </c>
    </row>
    <row r="1821" ht="25.5">
      <c r="A1821" s="1" t="s">
        <v>513</v>
      </c>
      <c r="E1821" s="27" t="s">
        <v>6051</v>
      </c>
    </row>
    <row r="1822" ht="25.5">
      <c r="A1822" s="1" t="s">
        <v>504</v>
      </c>
      <c r="B1822" s="1">
        <v>447</v>
      </c>
      <c r="C1822" s="26" t="s">
        <v>9797</v>
      </c>
      <c r="D1822" t="s">
        <v>506</v>
      </c>
      <c r="E1822" s="27" t="s">
        <v>9798</v>
      </c>
      <c r="F1822" s="28" t="s">
        <v>1626</v>
      </c>
      <c r="G1822" s="29">
        <v>6.5099999999999998</v>
      </c>
      <c r="H1822" s="28">
        <v>0</v>
      </c>
      <c r="I1822" s="30">
        <f>ROUND(G1822*H1822,P4)</f>
        <v>0</v>
      </c>
      <c r="L1822" s="30">
        <v>0</v>
      </c>
      <c r="M1822" s="24">
        <f>ROUND(G1822*L1822,P4)</f>
        <v>0</v>
      </c>
      <c r="N1822" s="25" t="s">
        <v>6049</v>
      </c>
      <c r="O1822" s="31">
        <f>M1822*AA1822</f>
        <v>0</v>
      </c>
      <c r="P1822" s="1">
        <v>3</v>
      </c>
      <c r="AA1822" s="1">
        <f>IF(P1822=1,$O$3,IF(P1822=2,$O$4,$O$5))</f>
        <v>0</v>
      </c>
    </row>
    <row r="1823">
      <c r="A1823" s="1" t="s">
        <v>510</v>
      </c>
      <c r="E1823" s="27" t="s">
        <v>506</v>
      </c>
    </row>
    <row r="1824" ht="102">
      <c r="A1824" s="1" t="s">
        <v>511</v>
      </c>
      <c r="E1824" s="32" t="s">
        <v>9799</v>
      </c>
    </row>
    <row r="1825" ht="25.5">
      <c r="A1825" s="1" t="s">
        <v>513</v>
      </c>
      <c r="E1825" s="27" t="s">
        <v>6051</v>
      </c>
    </row>
    <row r="1826" ht="25.5">
      <c r="A1826" s="1" t="s">
        <v>504</v>
      </c>
      <c r="B1826" s="1">
        <v>448</v>
      </c>
      <c r="C1826" s="26" t="s">
        <v>9800</v>
      </c>
      <c r="D1826" t="s">
        <v>506</v>
      </c>
      <c r="E1826" s="27" t="s">
        <v>9801</v>
      </c>
      <c r="F1826" s="28" t="s">
        <v>1626</v>
      </c>
      <c r="G1826" s="29">
        <v>6.9100000000000001</v>
      </c>
      <c r="H1826" s="28">
        <v>0</v>
      </c>
      <c r="I1826" s="30">
        <f>ROUND(G1826*H1826,P4)</f>
        <v>0</v>
      </c>
      <c r="L1826" s="30">
        <v>0</v>
      </c>
      <c r="M1826" s="24">
        <f>ROUND(G1826*L1826,P4)</f>
        <v>0</v>
      </c>
      <c r="N1826" s="25" t="s">
        <v>6049</v>
      </c>
      <c r="O1826" s="31">
        <f>M1826*AA1826</f>
        <v>0</v>
      </c>
      <c r="P1826" s="1">
        <v>3</v>
      </c>
      <c r="AA1826" s="1">
        <f>IF(P1826=1,$O$3,IF(P1826=2,$O$4,$O$5))</f>
        <v>0</v>
      </c>
    </row>
    <row r="1827">
      <c r="A1827" s="1" t="s">
        <v>510</v>
      </c>
      <c r="E1827" s="27" t="s">
        <v>506</v>
      </c>
    </row>
    <row r="1828" ht="38.25">
      <c r="A1828" s="1" t="s">
        <v>511</v>
      </c>
      <c r="E1828" s="32" t="s">
        <v>9802</v>
      </c>
    </row>
    <row r="1829" ht="25.5">
      <c r="A1829" s="1" t="s">
        <v>513</v>
      </c>
      <c r="E1829" s="27" t="s">
        <v>6051</v>
      </c>
    </row>
    <row r="1830" ht="25.5">
      <c r="A1830" s="1" t="s">
        <v>504</v>
      </c>
      <c r="B1830" s="1">
        <v>449</v>
      </c>
      <c r="C1830" s="26" t="s">
        <v>9803</v>
      </c>
      <c r="D1830" t="s">
        <v>506</v>
      </c>
      <c r="E1830" s="27" t="s">
        <v>9804</v>
      </c>
      <c r="F1830" s="28" t="s">
        <v>1626</v>
      </c>
      <c r="G1830" s="29">
        <v>0.28799999999999998</v>
      </c>
      <c r="H1830" s="28">
        <v>0</v>
      </c>
      <c r="I1830" s="30">
        <f>ROUND(G1830*H1830,P4)</f>
        <v>0</v>
      </c>
      <c r="L1830" s="30">
        <v>0</v>
      </c>
      <c r="M1830" s="24">
        <f>ROUND(G1830*L1830,P4)</f>
        <v>0</v>
      </c>
      <c r="N1830" s="25" t="s">
        <v>6049</v>
      </c>
      <c r="O1830" s="31">
        <f>M1830*AA1830</f>
        <v>0</v>
      </c>
      <c r="P1830" s="1">
        <v>3</v>
      </c>
      <c r="AA1830" s="1">
        <f>IF(P1830=1,$O$3,IF(P1830=2,$O$4,$O$5))</f>
        <v>0</v>
      </c>
    </row>
    <row r="1831">
      <c r="A1831" s="1" t="s">
        <v>510</v>
      </c>
      <c r="E1831" s="27" t="s">
        <v>506</v>
      </c>
    </row>
    <row r="1832" ht="38.25">
      <c r="A1832" s="1" t="s">
        <v>511</v>
      </c>
      <c r="E1832" s="32" t="s">
        <v>9796</v>
      </c>
    </row>
    <row r="1833" ht="25.5">
      <c r="A1833" s="1" t="s">
        <v>513</v>
      </c>
      <c r="E1833" s="27" t="s">
        <v>6051</v>
      </c>
    </row>
    <row r="1834">
      <c r="A1834" s="1" t="s">
        <v>504</v>
      </c>
      <c r="B1834" s="1">
        <v>450</v>
      </c>
      <c r="C1834" s="26" t="s">
        <v>9805</v>
      </c>
      <c r="D1834" t="s">
        <v>597</v>
      </c>
      <c r="E1834" s="27" t="s">
        <v>9806</v>
      </c>
      <c r="F1834" s="28" t="s">
        <v>4979</v>
      </c>
      <c r="G1834" s="29">
        <v>0.104</v>
      </c>
      <c r="H1834" s="28">
        <v>0.001</v>
      </c>
      <c r="I1834" s="30">
        <f>ROUND(G1834*H1834,P4)</f>
        <v>0</v>
      </c>
      <c r="L1834" s="30">
        <v>0</v>
      </c>
      <c r="M1834" s="24">
        <f>ROUND(G1834*L1834,P4)</f>
        <v>0</v>
      </c>
      <c r="N1834" s="25" t="s">
        <v>6049</v>
      </c>
      <c r="O1834" s="31">
        <f>M1834*AA1834</f>
        <v>0</v>
      </c>
      <c r="P1834" s="1">
        <v>3</v>
      </c>
      <c r="AA1834" s="1">
        <f>IF(P1834=1,$O$3,IF(P1834=2,$O$4,$O$5))</f>
        <v>0</v>
      </c>
    </row>
    <row r="1835">
      <c r="A1835" s="1" t="s">
        <v>510</v>
      </c>
      <c r="E1835" s="27" t="s">
        <v>506</v>
      </c>
    </row>
    <row r="1836" ht="25.5">
      <c r="A1836" s="1" t="s">
        <v>511</v>
      </c>
      <c r="E1836" s="32" t="s">
        <v>9807</v>
      </c>
    </row>
    <row r="1837" ht="25.5">
      <c r="A1837" s="1" t="s">
        <v>513</v>
      </c>
      <c r="E1837" s="27" t="s">
        <v>6051</v>
      </c>
    </row>
    <row r="1838" ht="25.5">
      <c r="A1838" s="1" t="s">
        <v>504</v>
      </c>
      <c r="B1838" s="1">
        <v>451</v>
      </c>
      <c r="C1838" s="26" t="s">
        <v>9808</v>
      </c>
      <c r="D1838" t="s">
        <v>506</v>
      </c>
      <c r="E1838" s="27" t="s">
        <v>9809</v>
      </c>
      <c r="F1838" s="28" t="s">
        <v>1626</v>
      </c>
      <c r="G1838" s="29">
        <v>0.28799999999999998</v>
      </c>
      <c r="H1838" s="28">
        <v>0</v>
      </c>
      <c r="I1838" s="30">
        <f>ROUND(G1838*H1838,P4)</f>
        <v>0</v>
      </c>
      <c r="L1838" s="30">
        <v>0</v>
      </c>
      <c r="M1838" s="24">
        <f>ROUND(G1838*L1838,P4)</f>
        <v>0</v>
      </c>
      <c r="N1838" s="25" t="s">
        <v>6049</v>
      </c>
      <c r="O1838" s="31">
        <f>M1838*AA1838</f>
        <v>0</v>
      </c>
      <c r="P1838" s="1">
        <v>3</v>
      </c>
      <c r="AA1838" s="1">
        <f>IF(P1838=1,$O$3,IF(P1838=2,$O$4,$O$5))</f>
        <v>0</v>
      </c>
    </row>
    <row r="1839">
      <c r="A1839" s="1" t="s">
        <v>510</v>
      </c>
      <c r="E1839" s="27" t="s">
        <v>506</v>
      </c>
    </row>
    <row r="1840" ht="38.25">
      <c r="A1840" s="1" t="s">
        <v>511</v>
      </c>
      <c r="E1840" s="32" t="s">
        <v>9796</v>
      </c>
    </row>
    <row r="1841" ht="25.5">
      <c r="A1841" s="1" t="s">
        <v>513</v>
      </c>
      <c r="E1841" s="27" t="s">
        <v>6051</v>
      </c>
    </row>
    <row r="1842">
      <c r="A1842" s="1" t="s">
        <v>504</v>
      </c>
      <c r="B1842" s="1">
        <v>452</v>
      </c>
      <c r="C1842" s="26" t="s">
        <v>9810</v>
      </c>
      <c r="D1842" t="s">
        <v>597</v>
      </c>
      <c r="E1842" s="27" t="s">
        <v>9811</v>
      </c>
      <c r="F1842" s="28" t="s">
        <v>4979</v>
      </c>
      <c r="G1842" s="29">
        <v>0.050000000000000003</v>
      </c>
      <c r="H1842" s="28">
        <v>0.001</v>
      </c>
      <c r="I1842" s="30">
        <f>ROUND(G1842*H1842,P4)</f>
        <v>0</v>
      </c>
      <c r="L1842" s="30">
        <v>0</v>
      </c>
      <c r="M1842" s="24">
        <f>ROUND(G1842*L1842,P4)</f>
        <v>0</v>
      </c>
      <c r="N1842" s="25" t="s">
        <v>6049</v>
      </c>
      <c r="O1842" s="31">
        <f>M1842*AA1842</f>
        <v>0</v>
      </c>
      <c r="P1842" s="1">
        <v>3</v>
      </c>
      <c r="AA1842" s="1">
        <f>IF(P1842=1,$O$3,IF(P1842=2,$O$4,$O$5))</f>
        <v>0</v>
      </c>
    </row>
    <row r="1843">
      <c r="A1843" s="1" t="s">
        <v>510</v>
      </c>
      <c r="E1843" s="27" t="s">
        <v>506</v>
      </c>
    </row>
    <row r="1844" ht="25.5">
      <c r="A1844" s="1" t="s">
        <v>511</v>
      </c>
      <c r="E1844" s="32" t="s">
        <v>9812</v>
      </c>
    </row>
    <row r="1845" ht="25.5">
      <c r="A1845" s="1" t="s">
        <v>513</v>
      </c>
      <c r="E1845" s="27" t="s">
        <v>6051</v>
      </c>
    </row>
    <row r="1846" ht="25.5">
      <c r="A1846" s="1" t="s">
        <v>504</v>
      </c>
      <c r="B1846" s="1">
        <v>453</v>
      </c>
      <c r="C1846" s="26" t="s">
        <v>9813</v>
      </c>
      <c r="D1846" t="s">
        <v>506</v>
      </c>
      <c r="E1846" s="27" t="s">
        <v>9814</v>
      </c>
      <c r="F1846" s="28" t="s">
        <v>1626</v>
      </c>
      <c r="G1846" s="29">
        <v>6.5099999999999998</v>
      </c>
      <c r="H1846" s="28">
        <v>0</v>
      </c>
      <c r="I1846" s="30">
        <f>ROUND(G1846*H1846,P4)</f>
        <v>0</v>
      </c>
      <c r="L1846" s="30">
        <v>0</v>
      </c>
      <c r="M1846" s="24">
        <f>ROUND(G1846*L1846,P4)</f>
        <v>0</v>
      </c>
      <c r="N1846" s="25" t="s">
        <v>6049</v>
      </c>
      <c r="O1846" s="31">
        <f>M1846*AA1846</f>
        <v>0</v>
      </c>
      <c r="P1846" s="1">
        <v>3</v>
      </c>
      <c r="AA1846" s="1">
        <f>IF(P1846=1,$O$3,IF(P1846=2,$O$4,$O$5))</f>
        <v>0</v>
      </c>
    </row>
    <row r="1847">
      <c r="A1847" s="1" t="s">
        <v>510</v>
      </c>
      <c r="E1847" s="27" t="s">
        <v>506</v>
      </c>
    </row>
    <row r="1848" ht="102">
      <c r="A1848" s="1" t="s">
        <v>511</v>
      </c>
      <c r="E1848" s="32" t="s">
        <v>9799</v>
      </c>
    </row>
    <row r="1849" ht="25.5">
      <c r="A1849" s="1" t="s">
        <v>513</v>
      </c>
      <c r="E1849" s="27" t="s">
        <v>6051</v>
      </c>
    </row>
    <row r="1850">
      <c r="A1850" s="1" t="s">
        <v>504</v>
      </c>
      <c r="B1850" s="1">
        <v>454</v>
      </c>
      <c r="C1850" s="26" t="s">
        <v>9805</v>
      </c>
      <c r="D1850" t="s">
        <v>601</v>
      </c>
      <c r="E1850" s="27" t="s">
        <v>9806</v>
      </c>
      <c r="F1850" s="28" t="s">
        <v>4979</v>
      </c>
      <c r="G1850" s="29">
        <v>2.012</v>
      </c>
      <c r="H1850" s="28">
        <v>0.001</v>
      </c>
      <c r="I1850" s="30">
        <f>ROUND(G1850*H1850,P4)</f>
        <v>0</v>
      </c>
      <c r="L1850" s="30">
        <v>0</v>
      </c>
      <c r="M1850" s="24">
        <f>ROUND(G1850*L1850,P4)</f>
        <v>0</v>
      </c>
      <c r="N1850" s="25" t="s">
        <v>6049</v>
      </c>
      <c r="O1850" s="31">
        <f>M1850*AA1850</f>
        <v>0</v>
      </c>
      <c r="P1850" s="1">
        <v>3</v>
      </c>
      <c r="AA1850" s="1">
        <f>IF(P1850=1,$O$3,IF(P1850=2,$O$4,$O$5))</f>
        <v>0</v>
      </c>
    </row>
    <row r="1851">
      <c r="A1851" s="1" t="s">
        <v>510</v>
      </c>
      <c r="E1851" s="27" t="s">
        <v>506</v>
      </c>
    </row>
    <row r="1852" ht="25.5">
      <c r="A1852" s="1" t="s">
        <v>511</v>
      </c>
      <c r="E1852" s="32" t="s">
        <v>9815</v>
      </c>
    </row>
    <row r="1853" ht="25.5">
      <c r="A1853" s="1" t="s">
        <v>513</v>
      </c>
      <c r="E1853" s="27" t="s">
        <v>6051</v>
      </c>
    </row>
    <row r="1854" ht="25.5">
      <c r="A1854" s="1" t="s">
        <v>504</v>
      </c>
      <c r="B1854" s="1">
        <v>455</v>
      </c>
      <c r="C1854" s="26" t="s">
        <v>9816</v>
      </c>
      <c r="D1854" t="s">
        <v>506</v>
      </c>
      <c r="E1854" s="27" t="s">
        <v>9817</v>
      </c>
      <c r="F1854" s="28" t="s">
        <v>1626</v>
      </c>
      <c r="G1854" s="29">
        <v>6.5099999999999998</v>
      </c>
      <c r="H1854" s="28">
        <v>0</v>
      </c>
      <c r="I1854" s="30">
        <f>ROUND(G1854*H1854,P4)</f>
        <v>0</v>
      </c>
      <c r="L1854" s="30">
        <v>0</v>
      </c>
      <c r="M1854" s="24">
        <f>ROUND(G1854*L1854,P4)</f>
        <v>0</v>
      </c>
      <c r="N1854" s="25" t="s">
        <v>6049</v>
      </c>
      <c r="O1854" s="31">
        <f>M1854*AA1854</f>
        <v>0</v>
      </c>
      <c r="P1854" s="1">
        <v>3</v>
      </c>
      <c r="AA1854" s="1">
        <f>IF(P1854=1,$O$3,IF(P1854=2,$O$4,$O$5))</f>
        <v>0</v>
      </c>
    </row>
    <row r="1855">
      <c r="A1855" s="1" t="s">
        <v>510</v>
      </c>
      <c r="E1855" s="27" t="s">
        <v>506</v>
      </c>
    </row>
    <row r="1856" ht="102">
      <c r="A1856" s="1" t="s">
        <v>511</v>
      </c>
      <c r="E1856" s="32" t="s">
        <v>9799</v>
      </c>
    </row>
    <row r="1857" ht="25.5">
      <c r="A1857" s="1" t="s">
        <v>513</v>
      </c>
      <c r="E1857" s="27" t="s">
        <v>6051</v>
      </c>
    </row>
    <row r="1858">
      <c r="A1858" s="1" t="s">
        <v>504</v>
      </c>
      <c r="B1858" s="1">
        <v>456</v>
      </c>
      <c r="C1858" s="26" t="s">
        <v>9810</v>
      </c>
      <c r="D1858" t="s">
        <v>601</v>
      </c>
      <c r="E1858" s="27" t="s">
        <v>9811</v>
      </c>
      <c r="F1858" s="28" t="s">
        <v>4979</v>
      </c>
      <c r="G1858" s="29">
        <v>0.96999999999999997</v>
      </c>
      <c r="H1858" s="28">
        <v>0.001</v>
      </c>
      <c r="I1858" s="30">
        <f>ROUND(G1858*H1858,P4)</f>
        <v>0</v>
      </c>
      <c r="L1858" s="30">
        <v>0</v>
      </c>
      <c r="M1858" s="24">
        <f>ROUND(G1858*L1858,P4)</f>
        <v>0</v>
      </c>
      <c r="N1858" s="25" t="s">
        <v>6049</v>
      </c>
      <c r="O1858" s="31">
        <f>M1858*AA1858</f>
        <v>0</v>
      </c>
      <c r="P1858" s="1">
        <v>3</v>
      </c>
      <c r="AA1858" s="1">
        <f>IF(P1858=1,$O$3,IF(P1858=2,$O$4,$O$5))</f>
        <v>0</v>
      </c>
    </row>
    <row r="1859">
      <c r="A1859" s="1" t="s">
        <v>510</v>
      </c>
      <c r="E1859" s="27" t="s">
        <v>506</v>
      </c>
    </row>
    <row r="1860" ht="25.5">
      <c r="A1860" s="1" t="s">
        <v>511</v>
      </c>
      <c r="E1860" s="32" t="s">
        <v>9818</v>
      </c>
    </row>
    <row r="1861" ht="25.5">
      <c r="A1861" s="1" t="s">
        <v>513</v>
      </c>
      <c r="E1861" s="27" t="s">
        <v>6051</v>
      </c>
    </row>
    <row r="1862" ht="25.5">
      <c r="A1862" s="1" t="s">
        <v>504</v>
      </c>
      <c r="B1862" s="1">
        <v>457</v>
      </c>
      <c r="C1862" s="26" t="s">
        <v>9819</v>
      </c>
      <c r="D1862" t="s">
        <v>506</v>
      </c>
      <c r="E1862" s="27" t="s">
        <v>9820</v>
      </c>
      <c r="F1862" s="28" t="s">
        <v>1626</v>
      </c>
      <c r="G1862" s="29">
        <v>6.9100000000000001</v>
      </c>
      <c r="H1862" s="28">
        <v>0</v>
      </c>
      <c r="I1862" s="30">
        <f>ROUND(G1862*H1862,P4)</f>
        <v>0</v>
      </c>
      <c r="L1862" s="30">
        <v>0</v>
      </c>
      <c r="M1862" s="24">
        <f>ROUND(G1862*L1862,P4)</f>
        <v>0</v>
      </c>
      <c r="N1862" s="25" t="s">
        <v>6049</v>
      </c>
      <c r="O1862" s="31">
        <f>M1862*AA1862</f>
        <v>0</v>
      </c>
      <c r="P1862" s="1">
        <v>3</v>
      </c>
      <c r="AA1862" s="1">
        <f>IF(P1862=1,$O$3,IF(P1862=2,$O$4,$O$5))</f>
        <v>0</v>
      </c>
    </row>
    <row r="1863">
      <c r="A1863" s="1" t="s">
        <v>510</v>
      </c>
      <c r="E1863" s="27" t="s">
        <v>506</v>
      </c>
    </row>
    <row r="1864" ht="38.25">
      <c r="A1864" s="1" t="s">
        <v>511</v>
      </c>
      <c r="E1864" s="32" t="s">
        <v>9802</v>
      </c>
    </row>
    <row r="1865" ht="25.5">
      <c r="A1865" s="1" t="s">
        <v>513</v>
      </c>
      <c r="E1865" s="27" t="s">
        <v>6051</v>
      </c>
    </row>
    <row r="1866">
      <c r="A1866" s="1" t="s">
        <v>504</v>
      </c>
      <c r="B1866" s="1">
        <v>458</v>
      </c>
      <c r="C1866" s="26" t="s">
        <v>9805</v>
      </c>
      <c r="D1866" t="s">
        <v>604</v>
      </c>
      <c r="E1866" s="27" t="s">
        <v>9806</v>
      </c>
      <c r="F1866" s="28" t="s">
        <v>4979</v>
      </c>
      <c r="G1866" s="29">
        <v>1.845</v>
      </c>
      <c r="H1866" s="28">
        <v>0.001</v>
      </c>
      <c r="I1866" s="30">
        <f>ROUND(G1866*H1866,P4)</f>
        <v>0</v>
      </c>
      <c r="L1866" s="30">
        <v>0</v>
      </c>
      <c r="M1866" s="24">
        <f>ROUND(G1866*L1866,P4)</f>
        <v>0</v>
      </c>
      <c r="N1866" s="25" t="s">
        <v>6049</v>
      </c>
      <c r="O1866" s="31">
        <f>M1866*AA1866</f>
        <v>0</v>
      </c>
      <c r="P1866" s="1">
        <v>3</v>
      </c>
      <c r="AA1866" s="1">
        <f>IF(P1866=1,$O$3,IF(P1866=2,$O$4,$O$5))</f>
        <v>0</v>
      </c>
    </row>
    <row r="1867">
      <c r="A1867" s="1" t="s">
        <v>510</v>
      </c>
      <c r="E1867" s="27" t="s">
        <v>506</v>
      </c>
    </row>
    <row r="1868" ht="25.5">
      <c r="A1868" s="1" t="s">
        <v>511</v>
      </c>
      <c r="E1868" s="32" t="s">
        <v>9821</v>
      </c>
    </row>
    <row r="1869" ht="25.5">
      <c r="A1869" s="1" t="s">
        <v>513</v>
      </c>
      <c r="E1869" s="27" t="s">
        <v>6051</v>
      </c>
    </row>
    <row r="1870" ht="25.5">
      <c r="A1870" s="1" t="s">
        <v>504</v>
      </c>
      <c r="B1870" s="1">
        <v>459</v>
      </c>
      <c r="C1870" s="26" t="s">
        <v>9822</v>
      </c>
      <c r="D1870" t="s">
        <v>506</v>
      </c>
      <c r="E1870" s="27" t="s">
        <v>9823</v>
      </c>
      <c r="F1870" s="28" t="s">
        <v>1626</v>
      </c>
      <c r="G1870" s="29">
        <v>6.9100000000000001</v>
      </c>
      <c r="H1870" s="28">
        <v>0</v>
      </c>
      <c r="I1870" s="30">
        <f>ROUND(G1870*H1870,P4)</f>
        <v>0</v>
      </c>
      <c r="L1870" s="30">
        <v>0</v>
      </c>
      <c r="M1870" s="24">
        <f>ROUND(G1870*L1870,P4)</f>
        <v>0</v>
      </c>
      <c r="N1870" s="25" t="s">
        <v>6049</v>
      </c>
      <c r="O1870" s="31">
        <f>M1870*AA1870</f>
        <v>0</v>
      </c>
      <c r="P1870" s="1">
        <v>3</v>
      </c>
      <c r="AA1870" s="1">
        <f>IF(P1870=1,$O$3,IF(P1870=2,$O$4,$O$5))</f>
        <v>0</v>
      </c>
    </row>
    <row r="1871">
      <c r="A1871" s="1" t="s">
        <v>510</v>
      </c>
      <c r="E1871" s="27" t="s">
        <v>506</v>
      </c>
    </row>
    <row r="1872" ht="38.25">
      <c r="A1872" s="1" t="s">
        <v>511</v>
      </c>
      <c r="E1872" s="32" t="s">
        <v>9802</v>
      </c>
    </row>
    <row r="1873" ht="25.5">
      <c r="A1873" s="1" t="s">
        <v>513</v>
      </c>
      <c r="E1873" s="27" t="s">
        <v>6051</v>
      </c>
    </row>
    <row r="1874">
      <c r="A1874" s="1" t="s">
        <v>504</v>
      </c>
      <c r="B1874" s="1">
        <v>460</v>
      </c>
      <c r="C1874" s="26" t="s">
        <v>9810</v>
      </c>
      <c r="D1874" t="s">
        <v>604</v>
      </c>
      <c r="E1874" s="27" t="s">
        <v>9811</v>
      </c>
      <c r="F1874" s="28" t="s">
        <v>4979</v>
      </c>
      <c r="G1874" s="29">
        <v>0.89100000000000001</v>
      </c>
      <c r="H1874" s="28">
        <v>0.001</v>
      </c>
      <c r="I1874" s="30">
        <f>ROUND(G1874*H1874,P4)</f>
        <v>0</v>
      </c>
      <c r="L1874" s="30">
        <v>0</v>
      </c>
      <c r="M1874" s="24">
        <f>ROUND(G1874*L1874,P4)</f>
        <v>0</v>
      </c>
      <c r="N1874" s="25" t="s">
        <v>6049</v>
      </c>
      <c r="O1874" s="31">
        <f>M1874*AA1874</f>
        <v>0</v>
      </c>
      <c r="P1874" s="1">
        <v>3</v>
      </c>
      <c r="AA1874" s="1">
        <f>IF(P1874=1,$O$3,IF(P1874=2,$O$4,$O$5))</f>
        <v>0</v>
      </c>
    </row>
    <row r="1875">
      <c r="A1875" s="1" t="s">
        <v>510</v>
      </c>
      <c r="E1875" s="27" t="s">
        <v>506</v>
      </c>
    </row>
    <row r="1876" ht="25.5">
      <c r="A1876" s="1" t="s">
        <v>511</v>
      </c>
      <c r="E1876" s="32" t="s">
        <v>9824</v>
      </c>
    </row>
    <row r="1877" ht="25.5">
      <c r="A1877" s="1" t="s">
        <v>513</v>
      </c>
      <c r="E1877" s="27" t="s">
        <v>6051</v>
      </c>
    </row>
    <row r="1878" ht="25.5">
      <c r="A1878" s="1" t="s">
        <v>504</v>
      </c>
      <c r="B1878" s="1">
        <v>461</v>
      </c>
      <c r="C1878" s="26" t="s">
        <v>9825</v>
      </c>
      <c r="D1878" t="s">
        <v>506</v>
      </c>
      <c r="E1878" s="27" t="s">
        <v>9826</v>
      </c>
      <c r="F1878" s="28" t="s">
        <v>1626</v>
      </c>
      <c r="G1878" s="29">
        <v>0.28799999999999998</v>
      </c>
      <c r="H1878" s="28">
        <v>0.00081499999999999997</v>
      </c>
      <c r="I1878" s="30">
        <f>ROUND(G1878*H1878,P4)</f>
        <v>0</v>
      </c>
      <c r="L1878" s="30">
        <v>0</v>
      </c>
      <c r="M1878" s="24">
        <f>ROUND(G1878*L1878,P4)</f>
        <v>0</v>
      </c>
      <c r="N1878" s="25" t="s">
        <v>6049</v>
      </c>
      <c r="O1878" s="31">
        <f>M1878*AA1878</f>
        <v>0</v>
      </c>
      <c r="P1878" s="1">
        <v>3</v>
      </c>
      <c r="AA1878" s="1">
        <f>IF(P1878=1,$O$3,IF(P1878=2,$O$4,$O$5))</f>
        <v>0</v>
      </c>
    </row>
    <row r="1879">
      <c r="A1879" s="1" t="s">
        <v>510</v>
      </c>
      <c r="E1879" s="27" t="s">
        <v>506</v>
      </c>
    </row>
    <row r="1880" ht="38.25">
      <c r="A1880" s="1" t="s">
        <v>511</v>
      </c>
      <c r="E1880" s="32" t="s">
        <v>9796</v>
      </c>
    </row>
    <row r="1881" ht="25.5">
      <c r="A1881" s="1" t="s">
        <v>513</v>
      </c>
      <c r="E1881" s="27" t="s">
        <v>6051</v>
      </c>
    </row>
    <row r="1882">
      <c r="A1882" s="1" t="s">
        <v>504</v>
      </c>
      <c r="B1882" s="1">
        <v>462</v>
      </c>
      <c r="C1882" s="26" t="s">
        <v>9827</v>
      </c>
      <c r="D1882" t="s">
        <v>597</v>
      </c>
      <c r="E1882" s="27" t="s">
        <v>9828</v>
      </c>
      <c r="F1882" s="28" t="s">
        <v>4979</v>
      </c>
      <c r="G1882" s="29">
        <v>0.22500000000000001</v>
      </c>
      <c r="H1882" s="28">
        <v>0.001</v>
      </c>
      <c r="I1882" s="30">
        <f>ROUND(G1882*H1882,P4)</f>
        <v>0</v>
      </c>
      <c r="L1882" s="30">
        <v>0</v>
      </c>
      <c r="M1882" s="24">
        <f>ROUND(G1882*L1882,P4)</f>
        <v>0</v>
      </c>
      <c r="N1882" s="25" t="s">
        <v>6049</v>
      </c>
      <c r="O1882" s="31">
        <f>M1882*AA1882</f>
        <v>0</v>
      </c>
      <c r="P1882" s="1">
        <v>3</v>
      </c>
      <c r="AA1882" s="1">
        <f>IF(P1882=1,$O$3,IF(P1882=2,$O$4,$O$5))</f>
        <v>0</v>
      </c>
    </row>
    <row r="1883">
      <c r="A1883" s="1" t="s">
        <v>510</v>
      </c>
      <c r="E1883" s="27" t="s">
        <v>506</v>
      </c>
    </row>
    <row r="1884" ht="25.5">
      <c r="A1884" s="1" t="s">
        <v>511</v>
      </c>
      <c r="E1884" s="32" t="s">
        <v>9829</v>
      </c>
    </row>
    <row r="1885" ht="25.5">
      <c r="A1885" s="1" t="s">
        <v>513</v>
      </c>
      <c r="E1885" s="27" t="s">
        <v>6051</v>
      </c>
    </row>
    <row r="1886" ht="25.5">
      <c r="A1886" s="1" t="s">
        <v>504</v>
      </c>
      <c r="B1886" s="1">
        <v>463</v>
      </c>
      <c r="C1886" s="26" t="s">
        <v>9830</v>
      </c>
      <c r="D1886" t="s">
        <v>506</v>
      </c>
      <c r="E1886" s="27" t="s">
        <v>9831</v>
      </c>
      <c r="F1886" s="28" t="s">
        <v>1626</v>
      </c>
      <c r="G1886" s="29">
        <v>6.5099999999999998</v>
      </c>
      <c r="H1886" s="28">
        <v>0.00066</v>
      </c>
      <c r="I1886" s="30">
        <f>ROUND(G1886*H1886,P4)</f>
        <v>0</v>
      </c>
      <c r="L1886" s="30">
        <v>0</v>
      </c>
      <c r="M1886" s="24">
        <f>ROUND(G1886*L1886,P4)</f>
        <v>0</v>
      </c>
      <c r="N1886" s="25" t="s">
        <v>6049</v>
      </c>
      <c r="O1886" s="31">
        <f>M1886*AA1886</f>
        <v>0</v>
      </c>
      <c r="P1886" s="1">
        <v>3</v>
      </c>
      <c r="AA1886" s="1">
        <f>IF(P1886=1,$O$3,IF(P1886=2,$O$4,$O$5))</f>
        <v>0</v>
      </c>
    </row>
    <row r="1887">
      <c r="A1887" s="1" t="s">
        <v>510</v>
      </c>
      <c r="E1887" s="27" t="s">
        <v>506</v>
      </c>
    </row>
    <row r="1888" ht="102">
      <c r="A1888" s="1" t="s">
        <v>511</v>
      </c>
      <c r="E1888" s="32" t="s">
        <v>9799</v>
      </c>
    </row>
    <row r="1889" ht="25.5">
      <c r="A1889" s="1" t="s">
        <v>513</v>
      </c>
      <c r="E1889" s="27" t="s">
        <v>6051</v>
      </c>
    </row>
    <row r="1890">
      <c r="A1890" s="1" t="s">
        <v>504</v>
      </c>
      <c r="B1890" s="1">
        <v>464</v>
      </c>
      <c r="C1890" s="26" t="s">
        <v>9827</v>
      </c>
      <c r="D1890" t="s">
        <v>601</v>
      </c>
      <c r="E1890" s="27" t="s">
        <v>9828</v>
      </c>
      <c r="F1890" s="28" t="s">
        <v>4979</v>
      </c>
      <c r="G1890" s="29">
        <v>4.1139999999999999</v>
      </c>
      <c r="H1890" s="28">
        <v>0.001</v>
      </c>
      <c r="I1890" s="30">
        <f>ROUND(G1890*H1890,P4)</f>
        <v>0</v>
      </c>
      <c r="L1890" s="30">
        <v>0</v>
      </c>
      <c r="M1890" s="24">
        <f>ROUND(G1890*L1890,P4)</f>
        <v>0</v>
      </c>
      <c r="N1890" s="25" t="s">
        <v>6049</v>
      </c>
      <c r="O1890" s="31">
        <f>M1890*AA1890</f>
        <v>0</v>
      </c>
      <c r="P1890" s="1">
        <v>3</v>
      </c>
      <c r="AA1890" s="1">
        <f>IF(P1890=1,$O$3,IF(P1890=2,$O$4,$O$5))</f>
        <v>0</v>
      </c>
    </row>
    <row r="1891">
      <c r="A1891" s="1" t="s">
        <v>510</v>
      </c>
      <c r="E1891" s="27" t="s">
        <v>506</v>
      </c>
    </row>
    <row r="1892" ht="25.5">
      <c r="A1892" s="1" t="s">
        <v>511</v>
      </c>
      <c r="E1892" s="32" t="s">
        <v>9832</v>
      </c>
    </row>
    <row r="1893" ht="25.5">
      <c r="A1893" s="1" t="s">
        <v>513</v>
      </c>
      <c r="E1893" s="27" t="s">
        <v>6051</v>
      </c>
    </row>
    <row r="1894" ht="25.5">
      <c r="A1894" s="1" t="s">
        <v>504</v>
      </c>
      <c r="B1894" s="1">
        <v>465</v>
      </c>
      <c r="C1894" s="26" t="s">
        <v>9833</v>
      </c>
      <c r="D1894" t="s">
        <v>506</v>
      </c>
      <c r="E1894" s="27" t="s">
        <v>9834</v>
      </c>
      <c r="F1894" s="28" t="s">
        <v>1626</v>
      </c>
      <c r="G1894" s="29">
        <v>6.9100000000000001</v>
      </c>
      <c r="H1894" s="28">
        <v>0.00055800000000000001</v>
      </c>
      <c r="I1894" s="30">
        <f>ROUND(G1894*H1894,P4)</f>
        <v>0</v>
      </c>
      <c r="L1894" s="30">
        <v>0</v>
      </c>
      <c r="M1894" s="24">
        <f>ROUND(G1894*L1894,P4)</f>
        <v>0</v>
      </c>
      <c r="N1894" s="25" t="s">
        <v>6049</v>
      </c>
      <c r="O1894" s="31">
        <f>M1894*AA1894</f>
        <v>0</v>
      </c>
      <c r="P1894" s="1">
        <v>3</v>
      </c>
      <c r="AA1894" s="1">
        <f>IF(P1894=1,$O$3,IF(P1894=2,$O$4,$O$5))</f>
        <v>0</v>
      </c>
    </row>
    <row r="1895">
      <c r="A1895" s="1" t="s">
        <v>510</v>
      </c>
      <c r="E1895" s="27" t="s">
        <v>506</v>
      </c>
    </row>
    <row r="1896" ht="38.25">
      <c r="A1896" s="1" t="s">
        <v>511</v>
      </c>
      <c r="E1896" s="32" t="s">
        <v>9802</v>
      </c>
    </row>
    <row r="1897" ht="25.5">
      <c r="A1897" s="1" t="s">
        <v>513</v>
      </c>
      <c r="E1897" s="27" t="s">
        <v>6051</v>
      </c>
    </row>
    <row r="1898">
      <c r="A1898" s="1" t="s">
        <v>504</v>
      </c>
      <c r="B1898" s="1">
        <v>466</v>
      </c>
      <c r="C1898" s="26" t="s">
        <v>9827</v>
      </c>
      <c r="D1898" t="s">
        <v>604</v>
      </c>
      <c r="E1898" s="27" t="s">
        <v>9828</v>
      </c>
      <c r="F1898" s="28" t="s">
        <v>4979</v>
      </c>
      <c r="G1898" s="29">
        <v>3.6970000000000001</v>
      </c>
      <c r="H1898" s="28">
        <v>0.001</v>
      </c>
      <c r="I1898" s="30">
        <f>ROUND(G1898*H1898,P4)</f>
        <v>0</v>
      </c>
      <c r="L1898" s="30">
        <v>0</v>
      </c>
      <c r="M1898" s="24">
        <f>ROUND(G1898*L1898,P4)</f>
        <v>0</v>
      </c>
      <c r="N1898" s="25" t="s">
        <v>6049</v>
      </c>
      <c r="O1898" s="31">
        <f>M1898*AA1898</f>
        <v>0</v>
      </c>
      <c r="P1898" s="1">
        <v>3</v>
      </c>
      <c r="AA1898" s="1">
        <f>IF(P1898=1,$O$3,IF(P1898=2,$O$4,$O$5))</f>
        <v>0</v>
      </c>
    </row>
    <row r="1899">
      <c r="A1899" s="1" t="s">
        <v>510</v>
      </c>
      <c r="E1899" s="27" t="s">
        <v>506</v>
      </c>
    </row>
    <row r="1900" ht="25.5">
      <c r="A1900" s="1" t="s">
        <v>511</v>
      </c>
      <c r="E1900" s="32" t="s">
        <v>9835</v>
      </c>
    </row>
    <row r="1901" ht="25.5">
      <c r="A1901" s="1" t="s">
        <v>513</v>
      </c>
      <c r="E1901" s="27" t="s">
        <v>6051</v>
      </c>
    </row>
    <row r="1902">
      <c r="A1902" s="1" t="s">
        <v>501</v>
      </c>
      <c r="C1902" s="22" t="s">
        <v>3502</v>
      </c>
      <c r="E1902" s="23" t="s">
        <v>3503</v>
      </c>
      <c r="L1902" s="24">
        <f>SUMIFS(L1903:L2006,A1903:A2006,"P")</f>
        <v>0</v>
      </c>
      <c r="M1902" s="24">
        <f>SUMIFS(M1903:M2006,A1903:A2006,"P")</f>
        <v>0</v>
      </c>
      <c r="N1902" s="25"/>
    </row>
    <row r="1903" ht="25.5">
      <c r="A1903" s="1" t="s">
        <v>504</v>
      </c>
      <c r="B1903" s="1">
        <v>467</v>
      </c>
      <c r="C1903" s="26" t="s">
        <v>9836</v>
      </c>
      <c r="D1903" t="s">
        <v>506</v>
      </c>
      <c r="E1903" s="27" t="s">
        <v>9837</v>
      </c>
      <c r="F1903" s="28" t="s">
        <v>564</v>
      </c>
      <c r="G1903" s="29">
        <v>10</v>
      </c>
      <c r="H1903" s="28">
        <v>0</v>
      </c>
      <c r="I1903" s="30">
        <f>ROUND(G1903*H1903,P4)</f>
        <v>0</v>
      </c>
      <c r="L1903" s="30">
        <v>0</v>
      </c>
      <c r="M1903" s="24">
        <f>ROUND(G1903*L1903,P4)</f>
        <v>0</v>
      </c>
      <c r="N1903" s="25" t="s">
        <v>6049</v>
      </c>
      <c r="O1903" s="31">
        <f>M1903*AA1903</f>
        <v>0</v>
      </c>
      <c r="P1903" s="1">
        <v>3</v>
      </c>
      <c r="AA1903" s="1">
        <f>IF(P1903=1,$O$3,IF(P1903=2,$O$4,$O$5))</f>
        <v>0</v>
      </c>
    </row>
    <row r="1904">
      <c r="A1904" s="1" t="s">
        <v>510</v>
      </c>
      <c r="E1904" s="27" t="s">
        <v>506</v>
      </c>
    </row>
    <row r="1905" ht="25.5">
      <c r="A1905" s="1" t="s">
        <v>511</v>
      </c>
      <c r="E1905" s="32" t="s">
        <v>666</v>
      </c>
    </row>
    <row r="1906" ht="25.5">
      <c r="A1906" s="1" t="s">
        <v>513</v>
      </c>
      <c r="E1906" s="27" t="s">
        <v>6051</v>
      </c>
    </row>
    <row r="1907">
      <c r="A1907" s="1" t="s">
        <v>504</v>
      </c>
      <c r="B1907" s="1">
        <v>468</v>
      </c>
      <c r="C1907" s="26" t="s">
        <v>9838</v>
      </c>
      <c r="D1907" t="s">
        <v>506</v>
      </c>
      <c r="E1907" s="27" t="s">
        <v>11045</v>
      </c>
      <c r="F1907" s="28" t="s">
        <v>564</v>
      </c>
      <c r="G1907" s="29">
        <v>10.15</v>
      </c>
      <c r="H1907" s="28">
        <v>0.00027</v>
      </c>
      <c r="I1907" s="30">
        <f>ROUND(G1907*H1907,P4)</f>
        <v>0</v>
      </c>
      <c r="L1907" s="30">
        <v>0</v>
      </c>
      <c r="M1907" s="24">
        <f>ROUND(G1907*L1907,P4)</f>
        <v>0</v>
      </c>
      <c r="N1907" s="25" t="s">
        <v>6049</v>
      </c>
      <c r="O1907" s="31">
        <f>M1907*AA1907</f>
        <v>0</v>
      </c>
      <c r="P1907" s="1">
        <v>3</v>
      </c>
      <c r="AA1907" s="1">
        <f>IF(P1907=1,$O$3,IF(P1907=2,$O$4,$O$5))</f>
        <v>0</v>
      </c>
    </row>
    <row r="1908">
      <c r="A1908" s="1" t="s">
        <v>510</v>
      </c>
      <c r="E1908" s="27" t="s">
        <v>506</v>
      </c>
    </row>
    <row r="1909" ht="25.5">
      <c r="A1909" s="1" t="s">
        <v>511</v>
      </c>
      <c r="E1909" s="32" t="s">
        <v>11046</v>
      </c>
    </row>
    <row r="1910" ht="25.5">
      <c r="A1910" s="1" t="s">
        <v>513</v>
      </c>
      <c r="E1910" s="27" t="s">
        <v>6051</v>
      </c>
    </row>
    <row r="1911" ht="25.5">
      <c r="A1911" s="1" t="s">
        <v>504</v>
      </c>
      <c r="B1911" s="1">
        <v>469</v>
      </c>
      <c r="C1911" s="26" t="s">
        <v>9857</v>
      </c>
      <c r="D1911" t="s">
        <v>506</v>
      </c>
      <c r="E1911" s="27" t="s">
        <v>9858</v>
      </c>
      <c r="F1911" s="28" t="s">
        <v>564</v>
      </c>
      <c r="G1911" s="29">
        <v>39</v>
      </c>
      <c r="H1911" s="28">
        <v>1.2999999999999999E-05</v>
      </c>
      <c r="I1911" s="30">
        <f>ROUND(G1911*H1911,P4)</f>
        <v>0</v>
      </c>
      <c r="L1911" s="30">
        <v>0</v>
      </c>
      <c r="M1911" s="24">
        <f>ROUND(G1911*L1911,P4)</f>
        <v>0</v>
      </c>
      <c r="N1911" s="25" t="s">
        <v>6049</v>
      </c>
      <c r="O1911" s="31">
        <f>M1911*AA1911</f>
        <v>0</v>
      </c>
      <c r="P1911" s="1">
        <v>3</v>
      </c>
      <c r="AA1911" s="1">
        <f>IF(P1911=1,$O$3,IF(P1911=2,$O$4,$O$5))</f>
        <v>0</v>
      </c>
    </row>
    <row r="1912">
      <c r="A1912" s="1" t="s">
        <v>510</v>
      </c>
      <c r="E1912" s="27" t="s">
        <v>506</v>
      </c>
    </row>
    <row r="1913" ht="25.5">
      <c r="A1913" s="1" t="s">
        <v>511</v>
      </c>
      <c r="E1913" s="32" t="s">
        <v>1091</v>
      </c>
    </row>
    <row r="1914" ht="25.5">
      <c r="A1914" s="1" t="s">
        <v>513</v>
      </c>
      <c r="E1914" s="27" t="s">
        <v>6051</v>
      </c>
    </row>
    <row r="1915">
      <c r="A1915" s="1" t="s">
        <v>504</v>
      </c>
      <c r="B1915" s="1">
        <v>470</v>
      </c>
      <c r="C1915" s="26" t="s">
        <v>9859</v>
      </c>
      <c r="D1915" t="s">
        <v>506</v>
      </c>
      <c r="E1915" s="27" t="s">
        <v>9860</v>
      </c>
      <c r="F1915" s="28" t="s">
        <v>564</v>
      </c>
      <c r="G1915" s="29">
        <v>39.585000000000001</v>
      </c>
      <c r="H1915" s="28">
        <v>0.0046899999999999997</v>
      </c>
      <c r="I1915" s="30">
        <f>ROUND(G1915*H1915,P4)</f>
        <v>0</v>
      </c>
      <c r="L1915" s="30">
        <v>0</v>
      </c>
      <c r="M1915" s="24">
        <f>ROUND(G1915*L1915,P4)</f>
        <v>0</v>
      </c>
      <c r="N1915" s="25" t="s">
        <v>6049</v>
      </c>
      <c r="O1915" s="31">
        <f>M1915*AA1915</f>
        <v>0</v>
      </c>
      <c r="P1915" s="1">
        <v>3</v>
      </c>
      <c r="AA1915" s="1">
        <f>IF(P1915=1,$O$3,IF(P1915=2,$O$4,$O$5))</f>
        <v>0</v>
      </c>
    </row>
    <row r="1916">
      <c r="A1916" s="1" t="s">
        <v>510</v>
      </c>
      <c r="E1916" s="27" t="s">
        <v>506</v>
      </c>
    </row>
    <row r="1917" ht="25.5">
      <c r="A1917" s="1" t="s">
        <v>511</v>
      </c>
      <c r="E1917" s="32" t="s">
        <v>11047</v>
      </c>
    </row>
    <row r="1918" ht="25.5">
      <c r="A1918" s="1" t="s">
        <v>513</v>
      </c>
      <c r="E1918" s="27" t="s">
        <v>6051</v>
      </c>
    </row>
    <row r="1919" ht="25.5">
      <c r="A1919" s="1" t="s">
        <v>504</v>
      </c>
      <c r="B1919" s="1">
        <v>471</v>
      </c>
      <c r="C1919" s="26" t="s">
        <v>9862</v>
      </c>
      <c r="D1919" t="s">
        <v>506</v>
      </c>
      <c r="E1919" s="27" t="s">
        <v>9863</v>
      </c>
      <c r="F1919" s="28" t="s">
        <v>519</v>
      </c>
      <c r="G1919" s="29">
        <v>4</v>
      </c>
      <c r="H1919" s="28">
        <v>9.9999999999999995E-07</v>
      </c>
      <c r="I1919" s="30">
        <f>ROUND(G1919*H1919,P4)</f>
        <v>0</v>
      </c>
      <c r="L1919" s="30">
        <v>0</v>
      </c>
      <c r="M1919" s="24">
        <f>ROUND(G1919*L1919,P4)</f>
        <v>0</v>
      </c>
      <c r="N1919" s="25" t="s">
        <v>6049</v>
      </c>
      <c r="O1919" s="31">
        <f>M1919*AA1919</f>
        <v>0</v>
      </c>
      <c r="P1919" s="1">
        <v>3</v>
      </c>
      <c r="AA1919" s="1">
        <f>IF(P1919=1,$O$3,IF(P1919=2,$O$4,$O$5))</f>
        <v>0</v>
      </c>
    </row>
    <row r="1920">
      <c r="A1920" s="1" t="s">
        <v>510</v>
      </c>
      <c r="E1920" s="27" t="s">
        <v>506</v>
      </c>
    </row>
    <row r="1921" ht="25.5">
      <c r="A1921" s="1" t="s">
        <v>511</v>
      </c>
      <c r="E1921" s="32" t="s">
        <v>541</v>
      </c>
    </row>
    <row r="1922" ht="25.5">
      <c r="A1922" s="1" t="s">
        <v>513</v>
      </c>
      <c r="E1922" s="27" t="s">
        <v>6051</v>
      </c>
    </row>
    <row r="1923">
      <c r="A1923" s="1" t="s">
        <v>504</v>
      </c>
      <c r="B1923" s="1">
        <v>472</v>
      </c>
      <c r="C1923" s="26" t="s">
        <v>11048</v>
      </c>
      <c r="D1923" t="s">
        <v>506</v>
      </c>
      <c r="E1923" s="27" t="s">
        <v>11049</v>
      </c>
      <c r="F1923" s="28" t="s">
        <v>519</v>
      </c>
      <c r="G1923" s="29">
        <v>4</v>
      </c>
      <c r="H1923" s="28">
        <v>0.00040000000000000002</v>
      </c>
      <c r="I1923" s="30">
        <f>ROUND(G1923*H1923,P4)</f>
        <v>0</v>
      </c>
      <c r="L1923" s="30">
        <v>0</v>
      </c>
      <c r="M1923" s="24">
        <f>ROUND(G1923*L1923,P4)</f>
        <v>0</v>
      </c>
      <c r="N1923" s="25" t="s">
        <v>6049</v>
      </c>
      <c r="O1923" s="31">
        <f>M1923*AA1923</f>
        <v>0</v>
      </c>
      <c r="P1923" s="1">
        <v>3</v>
      </c>
      <c r="AA1923" s="1">
        <f>IF(P1923=1,$O$3,IF(P1923=2,$O$4,$O$5))</f>
        <v>0</v>
      </c>
    </row>
    <row r="1924">
      <c r="A1924" s="1" t="s">
        <v>510</v>
      </c>
      <c r="E1924" s="27" t="s">
        <v>506</v>
      </c>
    </row>
    <row r="1925" ht="38.25">
      <c r="A1925" s="1" t="s">
        <v>511</v>
      </c>
      <c r="E1925" s="32" t="s">
        <v>11050</v>
      </c>
    </row>
    <row r="1926" ht="25.5">
      <c r="A1926" s="1" t="s">
        <v>513</v>
      </c>
      <c r="E1926" s="27" t="s">
        <v>6051</v>
      </c>
    </row>
    <row r="1927" ht="25.5">
      <c r="A1927" s="1" t="s">
        <v>504</v>
      </c>
      <c r="B1927" s="1">
        <v>473</v>
      </c>
      <c r="C1927" s="26" t="s">
        <v>11051</v>
      </c>
      <c r="D1927" t="s">
        <v>506</v>
      </c>
      <c r="E1927" s="27" t="s">
        <v>11052</v>
      </c>
      <c r="F1927" s="28" t="s">
        <v>519</v>
      </c>
      <c r="G1927" s="29">
        <v>3</v>
      </c>
      <c r="H1927" s="28">
        <v>9.9999999999999995E-07</v>
      </c>
      <c r="I1927" s="30">
        <f>ROUND(G1927*H1927,P4)</f>
        <v>0</v>
      </c>
      <c r="L1927" s="30">
        <v>0</v>
      </c>
      <c r="M1927" s="24">
        <f>ROUND(G1927*L1927,P4)</f>
        <v>0</v>
      </c>
      <c r="N1927" s="25" t="s">
        <v>6049</v>
      </c>
      <c r="O1927" s="31">
        <f>M1927*AA1927</f>
        <v>0</v>
      </c>
      <c r="P1927" s="1">
        <v>3</v>
      </c>
      <c r="AA1927" s="1">
        <f>IF(P1927=1,$O$3,IF(P1927=2,$O$4,$O$5))</f>
        <v>0</v>
      </c>
    </row>
    <row r="1928">
      <c r="A1928" s="1" t="s">
        <v>510</v>
      </c>
      <c r="E1928" s="27" t="s">
        <v>506</v>
      </c>
    </row>
    <row r="1929" ht="25.5">
      <c r="A1929" s="1" t="s">
        <v>511</v>
      </c>
      <c r="E1929" s="32" t="s">
        <v>671</v>
      </c>
    </row>
    <row r="1930" ht="25.5">
      <c r="A1930" s="1" t="s">
        <v>513</v>
      </c>
      <c r="E1930" s="27" t="s">
        <v>6051</v>
      </c>
    </row>
    <row r="1931">
      <c r="A1931" s="1" t="s">
        <v>504</v>
      </c>
      <c r="B1931" s="1">
        <v>474</v>
      </c>
      <c r="C1931" s="26" t="s">
        <v>11053</v>
      </c>
      <c r="D1931" t="s">
        <v>506</v>
      </c>
      <c r="E1931" s="27" t="s">
        <v>11054</v>
      </c>
      <c r="F1931" s="28" t="s">
        <v>519</v>
      </c>
      <c r="G1931" s="29">
        <v>3</v>
      </c>
      <c r="H1931" s="28">
        <v>0.001</v>
      </c>
      <c r="I1931" s="30">
        <f>ROUND(G1931*H1931,P4)</f>
        <v>0</v>
      </c>
      <c r="L1931" s="30">
        <v>0</v>
      </c>
      <c r="M1931" s="24">
        <f>ROUND(G1931*L1931,P4)</f>
        <v>0</v>
      </c>
      <c r="N1931" s="25" t="s">
        <v>6049</v>
      </c>
      <c r="O1931" s="31">
        <f>M1931*AA1931</f>
        <v>0</v>
      </c>
      <c r="P1931" s="1">
        <v>3</v>
      </c>
      <c r="AA1931" s="1">
        <f>IF(P1931=1,$O$3,IF(P1931=2,$O$4,$O$5))</f>
        <v>0</v>
      </c>
    </row>
    <row r="1932">
      <c r="A1932" s="1" t="s">
        <v>510</v>
      </c>
      <c r="E1932" s="27" t="s">
        <v>506</v>
      </c>
    </row>
    <row r="1933" ht="38.25">
      <c r="A1933" s="1" t="s">
        <v>511</v>
      </c>
      <c r="E1933" s="32" t="s">
        <v>11055</v>
      </c>
    </row>
    <row r="1934" ht="25.5">
      <c r="A1934" s="1" t="s">
        <v>513</v>
      </c>
      <c r="E1934" s="27" t="s">
        <v>6051</v>
      </c>
    </row>
    <row r="1935" ht="25.5">
      <c r="A1935" s="1" t="s">
        <v>504</v>
      </c>
      <c r="B1935" s="1">
        <v>475</v>
      </c>
      <c r="C1935" s="26" t="s">
        <v>9886</v>
      </c>
      <c r="D1935" t="s">
        <v>506</v>
      </c>
      <c r="E1935" s="27" t="s">
        <v>9887</v>
      </c>
      <c r="F1935" s="28" t="s">
        <v>519</v>
      </c>
      <c r="G1935" s="29">
        <v>1</v>
      </c>
      <c r="H1935" s="28">
        <v>1.9999999999999999E-06</v>
      </c>
      <c r="I1935" s="30">
        <f>ROUND(G1935*H1935,P4)</f>
        <v>0</v>
      </c>
      <c r="L1935" s="30">
        <v>0</v>
      </c>
      <c r="M1935" s="24">
        <f>ROUND(G1935*L1935,P4)</f>
        <v>0</v>
      </c>
      <c r="N1935" s="25" t="s">
        <v>6049</v>
      </c>
      <c r="O1935" s="31">
        <f>M1935*AA1935</f>
        <v>0</v>
      </c>
      <c r="P1935" s="1">
        <v>3</v>
      </c>
      <c r="AA1935" s="1">
        <f>IF(P1935=1,$O$3,IF(P1935=2,$O$4,$O$5))</f>
        <v>0</v>
      </c>
    </row>
    <row r="1936">
      <c r="A1936" s="1" t="s">
        <v>510</v>
      </c>
      <c r="E1936" s="27" t="s">
        <v>506</v>
      </c>
    </row>
    <row r="1937" ht="25.5">
      <c r="A1937" s="1" t="s">
        <v>511</v>
      </c>
      <c r="E1937" s="32" t="s">
        <v>521</v>
      </c>
    </row>
    <row r="1938" ht="25.5">
      <c r="A1938" s="1" t="s">
        <v>513</v>
      </c>
      <c r="E1938" s="27" t="s">
        <v>6051</v>
      </c>
    </row>
    <row r="1939">
      <c r="A1939" s="1" t="s">
        <v>504</v>
      </c>
      <c r="B1939" s="1">
        <v>476</v>
      </c>
      <c r="C1939" s="26" t="s">
        <v>11056</v>
      </c>
      <c r="D1939" t="s">
        <v>506</v>
      </c>
      <c r="E1939" s="27" t="s">
        <v>11057</v>
      </c>
      <c r="F1939" s="28" t="s">
        <v>519</v>
      </c>
      <c r="G1939" s="29">
        <v>1</v>
      </c>
      <c r="H1939" s="28">
        <v>0.0020999999999999999</v>
      </c>
      <c r="I1939" s="30">
        <f>ROUND(G1939*H1939,P4)</f>
        <v>0</v>
      </c>
      <c r="L1939" s="30">
        <v>0</v>
      </c>
      <c r="M1939" s="24">
        <f>ROUND(G1939*L1939,P4)</f>
        <v>0</v>
      </c>
      <c r="N1939" s="25" t="s">
        <v>6049</v>
      </c>
      <c r="O1939" s="31">
        <f>M1939*AA1939</f>
        <v>0</v>
      </c>
      <c r="P1939" s="1">
        <v>3</v>
      </c>
      <c r="AA1939" s="1">
        <f>IF(P1939=1,$O$3,IF(P1939=2,$O$4,$O$5))</f>
        <v>0</v>
      </c>
    </row>
    <row r="1940">
      <c r="A1940" s="1" t="s">
        <v>510</v>
      </c>
      <c r="E1940" s="27" t="s">
        <v>506</v>
      </c>
    </row>
    <row r="1941" ht="25.5">
      <c r="A1941" s="1" t="s">
        <v>511</v>
      </c>
      <c r="E1941" s="32" t="s">
        <v>11058</v>
      </c>
    </row>
    <row r="1942" ht="25.5">
      <c r="A1942" s="1" t="s">
        <v>513</v>
      </c>
      <c r="E1942" s="27" t="s">
        <v>6051</v>
      </c>
    </row>
    <row r="1943">
      <c r="A1943" s="1" t="s">
        <v>504</v>
      </c>
      <c r="B1943" s="1">
        <v>477</v>
      </c>
      <c r="C1943" s="26" t="s">
        <v>9891</v>
      </c>
      <c r="D1943" t="s">
        <v>506</v>
      </c>
      <c r="E1943" s="27" t="s">
        <v>9892</v>
      </c>
      <c r="F1943" s="28" t="s">
        <v>519</v>
      </c>
      <c r="G1943" s="29">
        <v>1</v>
      </c>
      <c r="H1943" s="28">
        <v>0.00038000000000000002</v>
      </c>
      <c r="I1943" s="30">
        <f>ROUND(G1943*H1943,P4)</f>
        <v>0</v>
      </c>
      <c r="L1943" s="30">
        <v>0</v>
      </c>
      <c r="M1943" s="24">
        <f>ROUND(G1943*L1943,P4)</f>
        <v>0</v>
      </c>
      <c r="N1943" s="25" t="s">
        <v>6049</v>
      </c>
      <c r="O1943" s="31">
        <f>M1943*AA1943</f>
        <v>0</v>
      </c>
      <c r="P1943" s="1">
        <v>3</v>
      </c>
      <c r="AA1943" s="1">
        <f>IF(P1943=1,$O$3,IF(P1943=2,$O$4,$O$5))</f>
        <v>0</v>
      </c>
    </row>
    <row r="1944">
      <c r="A1944" s="1" t="s">
        <v>510</v>
      </c>
      <c r="E1944" s="27" t="s">
        <v>506</v>
      </c>
    </row>
    <row r="1945" ht="25.5">
      <c r="A1945" s="1" t="s">
        <v>511</v>
      </c>
      <c r="E1945" s="32" t="s">
        <v>521</v>
      </c>
    </row>
    <row r="1946" ht="25.5">
      <c r="A1946" s="1" t="s">
        <v>513</v>
      </c>
      <c r="E1946" s="27" t="s">
        <v>6051</v>
      </c>
    </row>
    <row r="1947" ht="25.5">
      <c r="A1947" s="1" t="s">
        <v>504</v>
      </c>
      <c r="B1947" s="1">
        <v>478</v>
      </c>
      <c r="C1947" s="26" t="s">
        <v>11059</v>
      </c>
      <c r="D1947" t="s">
        <v>597</v>
      </c>
      <c r="E1947" s="27" t="s">
        <v>11060</v>
      </c>
      <c r="F1947" s="28" t="s">
        <v>519</v>
      </c>
      <c r="G1947" s="29">
        <v>1</v>
      </c>
      <c r="H1947" s="28">
        <v>0.00071900000000000002</v>
      </c>
      <c r="I1947" s="30">
        <f>ROUND(G1947*H1947,P4)</f>
        <v>0</v>
      </c>
      <c r="L1947" s="30">
        <v>0</v>
      </c>
      <c r="M1947" s="24">
        <f>ROUND(G1947*L1947,P4)</f>
        <v>0</v>
      </c>
      <c r="N1947" s="25" t="s">
        <v>6049</v>
      </c>
      <c r="O1947" s="31">
        <f>M1947*AA1947</f>
        <v>0</v>
      </c>
      <c r="P1947" s="1">
        <v>3</v>
      </c>
      <c r="AA1947" s="1">
        <f>IF(P1947=1,$O$3,IF(P1947=2,$O$4,$O$5))</f>
        <v>0</v>
      </c>
    </row>
    <row r="1948">
      <c r="A1948" s="1" t="s">
        <v>510</v>
      </c>
      <c r="E1948" s="27" t="s">
        <v>506</v>
      </c>
    </row>
    <row r="1949" ht="25.5">
      <c r="A1949" s="1" t="s">
        <v>511</v>
      </c>
      <c r="E1949" s="32" t="s">
        <v>521</v>
      </c>
    </row>
    <row r="1950" ht="25.5">
      <c r="A1950" s="1" t="s">
        <v>513</v>
      </c>
      <c r="E1950" s="27" t="s">
        <v>6051</v>
      </c>
    </row>
    <row r="1951">
      <c r="A1951" s="1" t="s">
        <v>504</v>
      </c>
      <c r="B1951" s="1">
        <v>479</v>
      </c>
      <c r="C1951" s="26" t="s">
        <v>11061</v>
      </c>
      <c r="D1951" t="s">
        <v>506</v>
      </c>
      <c r="E1951" s="27" t="s">
        <v>11062</v>
      </c>
      <c r="F1951" s="28" t="s">
        <v>519</v>
      </c>
      <c r="G1951" s="29">
        <v>1</v>
      </c>
      <c r="H1951" s="28">
        <v>0.0028</v>
      </c>
      <c r="I1951" s="30">
        <f>ROUND(G1951*H1951,P4)</f>
        <v>0</v>
      </c>
      <c r="L1951" s="30">
        <v>0</v>
      </c>
      <c r="M1951" s="24">
        <f>ROUND(G1951*L1951,P4)</f>
        <v>0</v>
      </c>
      <c r="N1951" s="25" t="s">
        <v>6049</v>
      </c>
      <c r="O1951" s="31">
        <f>M1951*AA1951</f>
        <v>0</v>
      </c>
      <c r="P1951" s="1">
        <v>3</v>
      </c>
      <c r="AA1951" s="1">
        <f>IF(P1951=1,$O$3,IF(P1951=2,$O$4,$O$5))</f>
        <v>0</v>
      </c>
    </row>
    <row r="1952">
      <c r="A1952" s="1" t="s">
        <v>510</v>
      </c>
      <c r="E1952" s="27" t="s">
        <v>506</v>
      </c>
    </row>
    <row r="1953" ht="25.5">
      <c r="A1953" s="1" t="s">
        <v>511</v>
      </c>
      <c r="E1953" s="32" t="s">
        <v>521</v>
      </c>
    </row>
    <row r="1954" ht="25.5">
      <c r="A1954" s="1" t="s">
        <v>513</v>
      </c>
      <c r="E1954" s="27" t="s">
        <v>6051</v>
      </c>
    </row>
    <row r="1955">
      <c r="A1955" s="1" t="s">
        <v>504</v>
      </c>
      <c r="B1955" s="1">
        <v>480</v>
      </c>
      <c r="C1955" s="26" t="s">
        <v>11063</v>
      </c>
      <c r="D1955" t="s">
        <v>506</v>
      </c>
      <c r="E1955" s="27" t="s">
        <v>11064</v>
      </c>
      <c r="F1955" s="28" t="s">
        <v>519</v>
      </c>
      <c r="G1955" s="29">
        <v>1</v>
      </c>
      <c r="H1955" s="28">
        <v>0.0035000000000000001</v>
      </c>
      <c r="I1955" s="30">
        <f>ROUND(G1955*H1955,P4)</f>
        <v>0</v>
      </c>
      <c r="L1955" s="30">
        <v>0</v>
      </c>
      <c r="M1955" s="24">
        <f>ROUND(G1955*L1955,P4)</f>
        <v>0</v>
      </c>
      <c r="N1955" s="25" t="s">
        <v>6049</v>
      </c>
      <c r="O1955" s="31">
        <f>M1955*AA1955</f>
        <v>0</v>
      </c>
      <c r="P1955" s="1">
        <v>3</v>
      </c>
      <c r="AA1955" s="1">
        <f>IF(P1955=1,$O$3,IF(P1955=2,$O$4,$O$5))</f>
        <v>0</v>
      </c>
    </row>
    <row r="1956">
      <c r="A1956" s="1" t="s">
        <v>510</v>
      </c>
      <c r="E1956" s="27" t="s">
        <v>506</v>
      </c>
    </row>
    <row r="1957" ht="25.5">
      <c r="A1957" s="1" t="s">
        <v>511</v>
      </c>
      <c r="E1957" s="32" t="s">
        <v>521</v>
      </c>
    </row>
    <row r="1958" ht="25.5">
      <c r="A1958" s="1" t="s">
        <v>513</v>
      </c>
      <c r="E1958" s="27" t="s">
        <v>6051</v>
      </c>
    </row>
    <row r="1959">
      <c r="A1959" s="1" t="s">
        <v>504</v>
      </c>
      <c r="B1959" s="1">
        <v>481</v>
      </c>
      <c r="C1959" s="26" t="s">
        <v>11065</v>
      </c>
      <c r="D1959" t="s">
        <v>506</v>
      </c>
      <c r="E1959" s="27" t="s">
        <v>11066</v>
      </c>
      <c r="F1959" s="28" t="s">
        <v>519</v>
      </c>
      <c r="G1959" s="29">
        <v>1</v>
      </c>
      <c r="H1959" s="28">
        <v>0.00029999999999999997</v>
      </c>
      <c r="I1959" s="30">
        <f>ROUND(G1959*H1959,P4)</f>
        <v>0</v>
      </c>
      <c r="L1959" s="30">
        <v>0</v>
      </c>
      <c r="M1959" s="24">
        <f>ROUND(G1959*L1959,P4)</f>
        <v>0</v>
      </c>
      <c r="N1959" s="25" t="s">
        <v>6049</v>
      </c>
      <c r="O1959" s="31">
        <f>M1959*AA1959</f>
        <v>0</v>
      </c>
      <c r="P1959" s="1">
        <v>3</v>
      </c>
      <c r="AA1959" s="1">
        <f>IF(P1959=1,$O$3,IF(P1959=2,$O$4,$O$5))</f>
        <v>0</v>
      </c>
    </row>
    <row r="1960">
      <c r="A1960" s="1" t="s">
        <v>510</v>
      </c>
      <c r="E1960" s="27" t="s">
        <v>506</v>
      </c>
    </row>
    <row r="1961" ht="25.5">
      <c r="A1961" s="1" t="s">
        <v>511</v>
      </c>
      <c r="E1961" s="32" t="s">
        <v>521</v>
      </c>
    </row>
    <row r="1962" ht="25.5">
      <c r="A1962" s="1" t="s">
        <v>513</v>
      </c>
      <c r="E1962" s="27" t="s">
        <v>6051</v>
      </c>
    </row>
    <row r="1963" ht="25.5">
      <c r="A1963" s="1" t="s">
        <v>504</v>
      </c>
      <c r="B1963" s="1">
        <v>482</v>
      </c>
      <c r="C1963" s="26" t="s">
        <v>11059</v>
      </c>
      <c r="D1963" t="s">
        <v>601</v>
      </c>
      <c r="E1963" s="27" t="s">
        <v>11060</v>
      </c>
      <c r="F1963" s="28" t="s">
        <v>519</v>
      </c>
      <c r="G1963" s="29">
        <v>1</v>
      </c>
      <c r="H1963" s="28">
        <v>0.00071900000000000002</v>
      </c>
      <c r="I1963" s="30">
        <f>ROUND(G1963*H1963,P4)</f>
        <v>0</v>
      </c>
      <c r="L1963" s="30">
        <v>0</v>
      </c>
      <c r="M1963" s="24">
        <f>ROUND(G1963*L1963,P4)</f>
        <v>0</v>
      </c>
      <c r="N1963" s="25" t="s">
        <v>6049</v>
      </c>
      <c r="O1963" s="31">
        <f>M1963*AA1963</f>
        <v>0</v>
      </c>
      <c r="P1963" s="1">
        <v>3</v>
      </c>
      <c r="AA1963" s="1">
        <f>IF(P1963=1,$O$3,IF(P1963=2,$O$4,$O$5))</f>
        <v>0</v>
      </c>
    </row>
    <row r="1964">
      <c r="A1964" s="1" t="s">
        <v>510</v>
      </c>
      <c r="E1964" s="27" t="s">
        <v>506</v>
      </c>
    </row>
    <row r="1965" ht="25.5">
      <c r="A1965" s="1" t="s">
        <v>511</v>
      </c>
      <c r="E1965" s="32" t="s">
        <v>521</v>
      </c>
    </row>
    <row r="1966" ht="25.5">
      <c r="A1966" s="1" t="s">
        <v>513</v>
      </c>
      <c r="E1966" s="27" t="s">
        <v>6051</v>
      </c>
    </row>
    <row r="1967">
      <c r="A1967" s="1" t="s">
        <v>504</v>
      </c>
      <c r="B1967" s="1">
        <v>483</v>
      </c>
      <c r="C1967" s="26" t="s">
        <v>11067</v>
      </c>
      <c r="D1967" t="s">
        <v>506</v>
      </c>
      <c r="E1967" s="27" t="s">
        <v>11068</v>
      </c>
      <c r="F1967" s="28" t="s">
        <v>519</v>
      </c>
      <c r="G1967" s="29">
        <v>1</v>
      </c>
      <c r="H1967" s="28">
        <v>0.013299999999999999</v>
      </c>
      <c r="I1967" s="30">
        <f>ROUND(G1967*H1967,P4)</f>
        <v>0</v>
      </c>
      <c r="L1967" s="30">
        <v>0</v>
      </c>
      <c r="M1967" s="24">
        <f>ROUND(G1967*L1967,P4)</f>
        <v>0</v>
      </c>
      <c r="N1967" s="25" t="s">
        <v>6049</v>
      </c>
      <c r="O1967" s="31">
        <f>M1967*AA1967</f>
        <v>0</v>
      </c>
      <c r="P1967" s="1">
        <v>3</v>
      </c>
      <c r="AA1967" s="1">
        <f>IF(P1967=1,$O$3,IF(P1967=2,$O$4,$O$5))</f>
        <v>0</v>
      </c>
    </row>
    <row r="1968">
      <c r="A1968" s="1" t="s">
        <v>510</v>
      </c>
      <c r="E1968" s="27" t="s">
        <v>506</v>
      </c>
    </row>
    <row r="1969" ht="25.5">
      <c r="A1969" s="1" t="s">
        <v>511</v>
      </c>
      <c r="E1969" s="32" t="s">
        <v>521</v>
      </c>
    </row>
    <row r="1970" ht="25.5">
      <c r="A1970" s="1" t="s">
        <v>513</v>
      </c>
      <c r="E1970" s="27" t="s">
        <v>6051</v>
      </c>
    </row>
    <row r="1971" ht="25.5">
      <c r="A1971" s="1" t="s">
        <v>504</v>
      </c>
      <c r="B1971" s="1">
        <v>484</v>
      </c>
      <c r="C1971" s="26" t="s">
        <v>11069</v>
      </c>
      <c r="D1971" t="s">
        <v>506</v>
      </c>
      <c r="E1971" s="27" t="s">
        <v>11070</v>
      </c>
      <c r="F1971" s="28" t="s">
        <v>519</v>
      </c>
      <c r="G1971" s="29">
        <v>1</v>
      </c>
      <c r="H1971" s="28">
        <v>0</v>
      </c>
      <c r="I1971" s="30">
        <f>ROUND(G1971*H1971,P4)</f>
        <v>0</v>
      </c>
      <c r="L1971" s="30">
        <v>0</v>
      </c>
      <c r="M1971" s="24">
        <f>ROUND(G1971*L1971,P4)</f>
        <v>0</v>
      </c>
      <c r="N1971" s="25" t="s">
        <v>6049</v>
      </c>
      <c r="O1971" s="31">
        <f>M1971*AA1971</f>
        <v>0</v>
      </c>
      <c r="P1971" s="1">
        <v>3</v>
      </c>
      <c r="AA1971" s="1">
        <f>IF(P1971=1,$O$3,IF(P1971=2,$O$4,$O$5))</f>
        <v>0</v>
      </c>
    </row>
    <row r="1972">
      <c r="A1972" s="1" t="s">
        <v>510</v>
      </c>
      <c r="E1972" s="27" t="s">
        <v>506</v>
      </c>
    </row>
    <row r="1973" ht="25.5">
      <c r="A1973" s="1" t="s">
        <v>511</v>
      </c>
      <c r="E1973" s="32" t="s">
        <v>521</v>
      </c>
    </row>
    <row r="1974" ht="25.5">
      <c r="A1974" s="1" t="s">
        <v>513</v>
      </c>
      <c r="E1974" s="27" t="s">
        <v>6051</v>
      </c>
    </row>
    <row r="1975" ht="25.5">
      <c r="A1975" s="1" t="s">
        <v>504</v>
      </c>
      <c r="B1975" s="1">
        <v>485</v>
      </c>
      <c r="C1975" s="26" t="s">
        <v>11071</v>
      </c>
      <c r="D1975" t="s">
        <v>506</v>
      </c>
      <c r="E1975" s="27" t="s">
        <v>11072</v>
      </c>
      <c r="F1975" s="28" t="s">
        <v>519</v>
      </c>
      <c r="G1975" s="29">
        <v>1</v>
      </c>
      <c r="H1975" s="28">
        <v>0.0016000000000000001</v>
      </c>
      <c r="I1975" s="30">
        <f>ROUND(G1975*H1975,P4)</f>
        <v>0</v>
      </c>
      <c r="L1975" s="30">
        <v>0</v>
      </c>
      <c r="M1975" s="24">
        <f>ROUND(G1975*L1975,P4)</f>
        <v>0</v>
      </c>
      <c r="N1975" s="25" t="s">
        <v>6049</v>
      </c>
      <c r="O1975" s="31">
        <f>M1975*AA1975</f>
        <v>0</v>
      </c>
      <c r="P1975" s="1">
        <v>3</v>
      </c>
      <c r="AA1975" s="1">
        <f>IF(P1975=1,$O$3,IF(P1975=2,$O$4,$O$5))</f>
        <v>0</v>
      </c>
    </row>
    <row r="1976">
      <c r="A1976" s="1" t="s">
        <v>510</v>
      </c>
      <c r="E1976" s="27" t="s">
        <v>506</v>
      </c>
    </row>
    <row r="1977" ht="25.5">
      <c r="A1977" s="1" t="s">
        <v>511</v>
      </c>
      <c r="E1977" s="32" t="s">
        <v>521</v>
      </c>
    </row>
    <row r="1978" ht="25.5">
      <c r="A1978" s="1" t="s">
        <v>513</v>
      </c>
      <c r="E1978" s="27" t="s">
        <v>6051</v>
      </c>
    </row>
    <row r="1979">
      <c r="A1979" s="1" t="s">
        <v>504</v>
      </c>
      <c r="B1979" s="1">
        <v>486</v>
      </c>
      <c r="C1979" s="26" t="s">
        <v>9893</v>
      </c>
      <c r="D1979" t="s">
        <v>506</v>
      </c>
      <c r="E1979" s="27" t="s">
        <v>9894</v>
      </c>
      <c r="F1979" s="28" t="s">
        <v>564</v>
      </c>
      <c r="G1979" s="29">
        <v>10</v>
      </c>
      <c r="H1979" s="28">
        <v>0</v>
      </c>
      <c r="I1979" s="30">
        <f>ROUND(G1979*H1979,P4)</f>
        <v>0</v>
      </c>
      <c r="L1979" s="30">
        <v>0</v>
      </c>
      <c r="M1979" s="24">
        <f>ROUND(G1979*L1979,P4)</f>
        <v>0</v>
      </c>
      <c r="N1979" s="25" t="s">
        <v>6049</v>
      </c>
      <c r="O1979" s="31">
        <f>M1979*AA1979</f>
        <v>0</v>
      </c>
      <c r="P1979" s="1">
        <v>3</v>
      </c>
      <c r="AA1979" s="1">
        <f>IF(P1979=1,$O$3,IF(P1979=2,$O$4,$O$5))</f>
        <v>0</v>
      </c>
    </row>
    <row r="1980">
      <c r="A1980" s="1" t="s">
        <v>510</v>
      </c>
      <c r="E1980" s="27" t="s">
        <v>506</v>
      </c>
    </row>
    <row r="1981" ht="25.5">
      <c r="A1981" s="1" t="s">
        <v>511</v>
      </c>
      <c r="E1981" s="32" t="s">
        <v>666</v>
      </c>
    </row>
    <row r="1982" ht="25.5">
      <c r="A1982" s="1" t="s">
        <v>513</v>
      </c>
      <c r="E1982" s="27" t="s">
        <v>6051</v>
      </c>
    </row>
    <row r="1983">
      <c r="A1983" s="1" t="s">
        <v>504</v>
      </c>
      <c r="B1983" s="1">
        <v>487</v>
      </c>
      <c r="C1983" s="26" t="s">
        <v>9895</v>
      </c>
      <c r="D1983" t="s">
        <v>506</v>
      </c>
      <c r="E1983" s="27" t="s">
        <v>9896</v>
      </c>
      <c r="F1983" s="28" t="s">
        <v>564</v>
      </c>
      <c r="G1983" s="29">
        <v>10</v>
      </c>
      <c r="H1983" s="28">
        <v>0</v>
      </c>
      <c r="I1983" s="30">
        <f>ROUND(G1983*H1983,P4)</f>
        <v>0</v>
      </c>
      <c r="L1983" s="30">
        <v>0</v>
      </c>
      <c r="M1983" s="24">
        <f>ROUND(G1983*L1983,P4)</f>
        <v>0</v>
      </c>
      <c r="N1983" s="25" t="s">
        <v>6049</v>
      </c>
      <c r="O1983" s="31">
        <f>M1983*AA1983</f>
        <v>0</v>
      </c>
      <c r="P1983" s="1">
        <v>3</v>
      </c>
      <c r="AA1983" s="1">
        <f>IF(P1983=1,$O$3,IF(P1983=2,$O$4,$O$5))</f>
        <v>0</v>
      </c>
    </row>
    <row r="1984">
      <c r="A1984" s="1" t="s">
        <v>510</v>
      </c>
      <c r="E1984" s="27" t="s">
        <v>506</v>
      </c>
    </row>
    <row r="1985" ht="25.5">
      <c r="A1985" s="1" t="s">
        <v>511</v>
      </c>
      <c r="E1985" s="32" t="s">
        <v>666</v>
      </c>
    </row>
    <row r="1986" ht="25.5">
      <c r="A1986" s="1" t="s">
        <v>513</v>
      </c>
      <c r="E1986" s="27" t="s">
        <v>6051</v>
      </c>
    </row>
    <row r="1987" ht="38.25">
      <c r="A1987" s="1" t="s">
        <v>504</v>
      </c>
      <c r="B1987" s="1">
        <v>488</v>
      </c>
      <c r="C1987" s="26" t="s">
        <v>9903</v>
      </c>
      <c r="D1987" t="s">
        <v>506</v>
      </c>
      <c r="E1987" s="27" t="s">
        <v>9904</v>
      </c>
      <c r="F1987" s="28" t="s">
        <v>519</v>
      </c>
      <c r="G1987" s="29">
        <v>1</v>
      </c>
      <c r="H1987" s="28">
        <v>0.058858000000000001</v>
      </c>
      <c r="I1987" s="30">
        <f>ROUND(G1987*H1987,P4)</f>
        <v>0</v>
      </c>
      <c r="L1987" s="30">
        <v>0</v>
      </c>
      <c r="M1987" s="24">
        <f>ROUND(G1987*L1987,P4)</f>
        <v>0</v>
      </c>
      <c r="N1987" s="25" t="s">
        <v>6049</v>
      </c>
      <c r="O1987" s="31">
        <f>M1987*AA1987</f>
        <v>0</v>
      </c>
      <c r="P1987" s="1">
        <v>3</v>
      </c>
      <c r="AA1987" s="1">
        <f>IF(P1987=1,$O$3,IF(P1987=2,$O$4,$O$5))</f>
        <v>0</v>
      </c>
    </row>
    <row r="1988">
      <c r="A1988" s="1" t="s">
        <v>510</v>
      </c>
      <c r="E1988" s="27" t="s">
        <v>506</v>
      </c>
    </row>
    <row r="1989" ht="25.5">
      <c r="A1989" s="1" t="s">
        <v>511</v>
      </c>
      <c r="E1989" s="32" t="s">
        <v>9905</v>
      </c>
    </row>
    <row r="1990" ht="25.5">
      <c r="A1990" s="1" t="s">
        <v>513</v>
      </c>
      <c r="E1990" s="27" t="s">
        <v>6051</v>
      </c>
    </row>
    <row r="1991" ht="25.5">
      <c r="A1991" s="1" t="s">
        <v>504</v>
      </c>
      <c r="B1991" s="1">
        <v>489</v>
      </c>
      <c r="C1991" s="26" t="s">
        <v>9906</v>
      </c>
      <c r="D1991" t="s">
        <v>506</v>
      </c>
      <c r="E1991" s="27" t="s">
        <v>9907</v>
      </c>
      <c r="F1991" s="28" t="s">
        <v>519</v>
      </c>
      <c r="G1991" s="29">
        <v>1</v>
      </c>
      <c r="H1991" s="28">
        <v>0.058806999999999998</v>
      </c>
      <c r="I1991" s="30">
        <f>ROUND(G1991*H1991,P4)</f>
        <v>0</v>
      </c>
      <c r="L1991" s="30">
        <v>0</v>
      </c>
      <c r="M1991" s="24">
        <f>ROUND(G1991*L1991,P4)</f>
        <v>0</v>
      </c>
      <c r="N1991" s="25" t="s">
        <v>6049</v>
      </c>
      <c r="O1991" s="31">
        <f>M1991*AA1991</f>
        <v>0</v>
      </c>
      <c r="P1991" s="1">
        <v>3</v>
      </c>
      <c r="AA1991" s="1">
        <f>IF(P1991=1,$O$3,IF(P1991=2,$O$4,$O$5))</f>
        <v>0</v>
      </c>
    </row>
    <row r="1992">
      <c r="A1992" s="1" t="s">
        <v>510</v>
      </c>
      <c r="E1992" s="27" t="s">
        <v>506</v>
      </c>
    </row>
    <row r="1993" ht="25.5">
      <c r="A1993" s="1" t="s">
        <v>511</v>
      </c>
      <c r="E1993" s="32" t="s">
        <v>9908</v>
      </c>
    </row>
    <row r="1994" ht="25.5">
      <c r="A1994" s="1" t="s">
        <v>513</v>
      </c>
      <c r="E1994" s="27" t="s">
        <v>6051</v>
      </c>
    </row>
    <row r="1995" ht="25.5">
      <c r="A1995" s="1" t="s">
        <v>504</v>
      </c>
      <c r="B1995" s="1">
        <v>490</v>
      </c>
      <c r="C1995" s="26" t="s">
        <v>9909</v>
      </c>
      <c r="D1995" t="s">
        <v>506</v>
      </c>
      <c r="E1995" s="27" t="s">
        <v>9910</v>
      </c>
      <c r="F1995" s="28" t="s">
        <v>519</v>
      </c>
      <c r="G1995" s="29">
        <v>2</v>
      </c>
      <c r="H1995" s="28">
        <v>0.037248999999999997</v>
      </c>
      <c r="I1995" s="30">
        <f>ROUND(G1995*H1995,P4)</f>
        <v>0</v>
      </c>
      <c r="L1995" s="30">
        <v>0</v>
      </c>
      <c r="M1995" s="24">
        <f>ROUND(G1995*L1995,P4)</f>
        <v>0</v>
      </c>
      <c r="N1995" s="25" t="s">
        <v>6049</v>
      </c>
      <c r="O1995" s="31">
        <f>M1995*AA1995</f>
        <v>0</v>
      </c>
      <c r="P1995" s="1">
        <v>3</v>
      </c>
      <c r="AA1995" s="1">
        <f>IF(P1995=1,$O$3,IF(P1995=2,$O$4,$O$5))</f>
        <v>0</v>
      </c>
    </row>
    <row r="1996">
      <c r="A1996" s="1" t="s">
        <v>510</v>
      </c>
      <c r="E1996" s="27" t="s">
        <v>506</v>
      </c>
    </row>
    <row r="1997" ht="25.5">
      <c r="A1997" s="1" t="s">
        <v>511</v>
      </c>
      <c r="E1997" s="32" t="s">
        <v>526</v>
      </c>
    </row>
    <row r="1998" ht="25.5">
      <c r="A1998" s="1" t="s">
        <v>513</v>
      </c>
      <c r="E1998" s="27" t="s">
        <v>6051</v>
      </c>
    </row>
    <row r="1999">
      <c r="A1999" s="1" t="s">
        <v>504</v>
      </c>
      <c r="B1999" s="1">
        <v>491</v>
      </c>
      <c r="C1999" s="26" t="s">
        <v>7815</v>
      </c>
      <c r="D1999" t="s">
        <v>506</v>
      </c>
      <c r="E1999" s="27" t="s">
        <v>7816</v>
      </c>
      <c r="F1999" s="28" t="s">
        <v>564</v>
      </c>
      <c r="G1999" s="29">
        <v>12</v>
      </c>
      <c r="H1999" s="28">
        <v>0.000192</v>
      </c>
      <c r="I1999" s="30">
        <f>ROUND(G1999*H1999,P4)</f>
        <v>0</v>
      </c>
      <c r="L1999" s="30">
        <v>0</v>
      </c>
      <c r="M1999" s="24">
        <f>ROUND(G1999*L1999,P4)</f>
        <v>0</v>
      </c>
      <c r="N1999" s="25" t="s">
        <v>6049</v>
      </c>
      <c r="O1999" s="31">
        <f>M1999*AA1999</f>
        <v>0</v>
      </c>
      <c r="P1999" s="1">
        <v>3</v>
      </c>
      <c r="AA1999" s="1">
        <f>IF(P1999=1,$O$3,IF(P1999=2,$O$4,$O$5))</f>
        <v>0</v>
      </c>
    </row>
    <row r="2000">
      <c r="A2000" s="1" t="s">
        <v>510</v>
      </c>
      <c r="E2000" s="27" t="s">
        <v>506</v>
      </c>
    </row>
    <row r="2001" ht="25.5">
      <c r="A2001" s="1" t="s">
        <v>511</v>
      </c>
      <c r="E2001" s="32" t="s">
        <v>538</v>
      </c>
    </row>
    <row r="2002" ht="25.5">
      <c r="A2002" s="1" t="s">
        <v>513</v>
      </c>
      <c r="E2002" s="27" t="s">
        <v>6051</v>
      </c>
    </row>
    <row r="2003">
      <c r="A2003" s="1" t="s">
        <v>504</v>
      </c>
      <c r="B2003" s="1">
        <v>492</v>
      </c>
      <c r="C2003" s="26" t="s">
        <v>7818</v>
      </c>
      <c r="D2003" t="s">
        <v>506</v>
      </c>
      <c r="E2003" s="27" t="s">
        <v>7819</v>
      </c>
      <c r="F2003" s="28" t="s">
        <v>564</v>
      </c>
      <c r="G2003" s="29">
        <v>10</v>
      </c>
      <c r="H2003" s="28">
        <v>9.5000000000000005E-05</v>
      </c>
      <c r="I2003" s="30">
        <f>ROUND(G2003*H2003,P4)</f>
        <v>0</v>
      </c>
      <c r="L2003" s="30">
        <v>0</v>
      </c>
      <c r="M2003" s="24">
        <f>ROUND(G2003*L2003,P4)</f>
        <v>0</v>
      </c>
      <c r="N2003" s="25" t="s">
        <v>6049</v>
      </c>
      <c r="O2003" s="31">
        <f>M2003*AA2003</f>
        <v>0</v>
      </c>
      <c r="P2003" s="1">
        <v>3</v>
      </c>
      <c r="AA2003" s="1">
        <f>IF(P2003=1,$O$3,IF(P2003=2,$O$4,$O$5))</f>
        <v>0</v>
      </c>
    </row>
    <row r="2004">
      <c r="A2004" s="1" t="s">
        <v>510</v>
      </c>
      <c r="E2004" s="27" t="s">
        <v>506</v>
      </c>
    </row>
    <row r="2005" ht="25.5">
      <c r="A2005" s="1" t="s">
        <v>511</v>
      </c>
      <c r="E2005" s="32" t="s">
        <v>666</v>
      </c>
    </row>
    <row r="2006" ht="25.5">
      <c r="A2006" s="1" t="s">
        <v>513</v>
      </c>
      <c r="E2006" s="27" t="s">
        <v>6051</v>
      </c>
    </row>
    <row r="2007">
      <c r="A2007" s="1" t="s">
        <v>501</v>
      </c>
      <c r="C2007" s="22" t="s">
        <v>2884</v>
      </c>
      <c r="E2007" s="23" t="s">
        <v>2885</v>
      </c>
      <c r="L2007" s="24">
        <f>SUMIFS(L2008:L2103,A2008:A2103,"P")</f>
        <v>0</v>
      </c>
      <c r="M2007" s="24">
        <f>SUMIFS(M2008:M2103,A2008:A2103,"P")</f>
        <v>0</v>
      </c>
      <c r="N2007" s="25"/>
    </row>
    <row r="2008" ht="25.5">
      <c r="A2008" s="1" t="s">
        <v>504</v>
      </c>
      <c r="B2008" s="1">
        <v>493</v>
      </c>
      <c r="C2008" s="26" t="s">
        <v>9914</v>
      </c>
      <c r="D2008" t="s">
        <v>506</v>
      </c>
      <c r="E2008" s="27" t="s">
        <v>9915</v>
      </c>
      <c r="F2008" s="28" t="s">
        <v>1626</v>
      </c>
      <c r="G2008" s="29">
        <v>340.625</v>
      </c>
      <c r="H2008" s="28">
        <v>0</v>
      </c>
      <c r="I2008" s="30">
        <f>ROUND(G2008*H2008,P4)</f>
        <v>0</v>
      </c>
      <c r="L2008" s="30">
        <v>0</v>
      </c>
      <c r="M2008" s="24">
        <f>ROUND(G2008*L2008,P4)</f>
        <v>0</v>
      </c>
      <c r="N2008" s="25" t="s">
        <v>6049</v>
      </c>
      <c r="O2008" s="31">
        <f>M2008*AA2008</f>
        <v>0</v>
      </c>
      <c r="P2008" s="1">
        <v>3</v>
      </c>
      <c r="AA2008" s="1">
        <f>IF(P2008=1,$O$3,IF(P2008=2,$O$4,$O$5))</f>
        <v>0</v>
      </c>
    </row>
    <row r="2009">
      <c r="A2009" s="1" t="s">
        <v>510</v>
      </c>
      <c r="E2009" s="27" t="s">
        <v>506</v>
      </c>
    </row>
    <row r="2010" ht="63.75">
      <c r="A2010" s="1" t="s">
        <v>511</v>
      </c>
      <c r="E2010" s="32" t="s">
        <v>11073</v>
      </c>
    </row>
    <row r="2011" ht="25.5">
      <c r="A2011" s="1" t="s">
        <v>513</v>
      </c>
      <c r="E2011" s="27" t="s">
        <v>6051</v>
      </c>
    </row>
    <row r="2012" ht="38.25">
      <c r="A2012" s="1" t="s">
        <v>504</v>
      </c>
      <c r="B2012" s="1">
        <v>494</v>
      </c>
      <c r="C2012" s="26" t="s">
        <v>9917</v>
      </c>
      <c r="D2012" t="s">
        <v>506</v>
      </c>
      <c r="E2012" s="27" t="s">
        <v>9918</v>
      </c>
      <c r="F2012" s="28" t="s">
        <v>1626</v>
      </c>
      <c r="G2012" s="29">
        <v>10218.75</v>
      </c>
      <c r="H2012" s="28">
        <v>0</v>
      </c>
      <c r="I2012" s="30">
        <f>ROUND(G2012*H2012,P4)</f>
        <v>0</v>
      </c>
      <c r="L2012" s="30">
        <v>0</v>
      </c>
      <c r="M2012" s="24">
        <f>ROUND(G2012*L2012,P4)</f>
        <v>0</v>
      </c>
      <c r="N2012" s="25" t="s">
        <v>6049</v>
      </c>
      <c r="O2012" s="31">
        <f>M2012*AA2012</f>
        <v>0</v>
      </c>
      <c r="P2012" s="1">
        <v>3</v>
      </c>
      <c r="AA2012" s="1">
        <f>IF(P2012=1,$O$3,IF(P2012=2,$O$4,$O$5))</f>
        <v>0</v>
      </c>
    </row>
    <row r="2013">
      <c r="A2013" s="1" t="s">
        <v>510</v>
      </c>
      <c r="E2013" s="27" t="s">
        <v>506</v>
      </c>
    </row>
    <row r="2014" ht="25.5">
      <c r="A2014" s="1" t="s">
        <v>511</v>
      </c>
      <c r="E2014" s="32" t="s">
        <v>11074</v>
      </c>
    </row>
    <row r="2015" ht="25.5">
      <c r="A2015" s="1" t="s">
        <v>513</v>
      </c>
      <c r="E2015" s="27" t="s">
        <v>6051</v>
      </c>
    </row>
    <row r="2016" ht="25.5">
      <c r="A2016" s="1" t="s">
        <v>504</v>
      </c>
      <c r="B2016" s="1">
        <v>495</v>
      </c>
      <c r="C2016" s="26" t="s">
        <v>9920</v>
      </c>
      <c r="D2016" t="s">
        <v>506</v>
      </c>
      <c r="E2016" s="27" t="s">
        <v>9921</v>
      </c>
      <c r="F2016" s="28" t="s">
        <v>1626</v>
      </c>
      <c r="G2016" s="29">
        <v>340.625</v>
      </c>
      <c r="H2016" s="28">
        <v>0</v>
      </c>
      <c r="I2016" s="30">
        <f>ROUND(G2016*H2016,P4)</f>
        <v>0</v>
      </c>
      <c r="L2016" s="30">
        <v>0</v>
      </c>
      <c r="M2016" s="24">
        <f>ROUND(G2016*L2016,P4)</f>
        <v>0</v>
      </c>
      <c r="N2016" s="25" t="s">
        <v>6049</v>
      </c>
      <c r="O2016" s="31">
        <f>M2016*AA2016</f>
        <v>0</v>
      </c>
      <c r="P2016" s="1">
        <v>3</v>
      </c>
      <c r="AA2016" s="1">
        <f>IF(P2016=1,$O$3,IF(P2016=2,$O$4,$O$5))</f>
        <v>0</v>
      </c>
    </row>
    <row r="2017">
      <c r="A2017" s="1" t="s">
        <v>510</v>
      </c>
      <c r="E2017" s="27" t="s">
        <v>506</v>
      </c>
    </row>
    <row r="2018" ht="25.5">
      <c r="A2018" s="1" t="s">
        <v>511</v>
      </c>
      <c r="E2018" s="32" t="s">
        <v>11075</v>
      </c>
    </row>
    <row r="2019" ht="25.5">
      <c r="A2019" s="1" t="s">
        <v>513</v>
      </c>
      <c r="E2019" s="27" t="s">
        <v>6051</v>
      </c>
    </row>
    <row r="2020" ht="25.5">
      <c r="A2020" s="1" t="s">
        <v>504</v>
      </c>
      <c r="B2020" s="1">
        <v>496</v>
      </c>
      <c r="C2020" s="26" t="s">
        <v>9923</v>
      </c>
      <c r="D2020" t="s">
        <v>506</v>
      </c>
      <c r="E2020" s="27" t="s">
        <v>9924</v>
      </c>
      <c r="F2020" s="28" t="s">
        <v>1626</v>
      </c>
      <c r="G2020" s="29">
        <v>220.47999999999999</v>
      </c>
      <c r="H2020" s="28">
        <v>0.00012999999999999999</v>
      </c>
      <c r="I2020" s="30">
        <f>ROUND(G2020*H2020,P4)</f>
        <v>0</v>
      </c>
      <c r="L2020" s="30">
        <v>0</v>
      </c>
      <c r="M2020" s="24">
        <f>ROUND(G2020*L2020,P4)</f>
        <v>0</v>
      </c>
      <c r="N2020" s="25" t="s">
        <v>6049</v>
      </c>
      <c r="O2020" s="31">
        <f>M2020*AA2020</f>
        <v>0</v>
      </c>
      <c r="P2020" s="1">
        <v>3</v>
      </c>
      <c r="AA2020" s="1">
        <f>IF(P2020=1,$O$3,IF(P2020=2,$O$4,$O$5))</f>
        <v>0</v>
      </c>
    </row>
    <row r="2021">
      <c r="A2021" s="1" t="s">
        <v>510</v>
      </c>
      <c r="E2021" s="27" t="s">
        <v>506</v>
      </c>
    </row>
    <row r="2022" ht="25.5">
      <c r="A2022" s="1" t="s">
        <v>511</v>
      </c>
      <c r="E2022" s="32" t="s">
        <v>10933</v>
      </c>
    </row>
    <row r="2023" ht="25.5">
      <c r="A2023" s="1" t="s">
        <v>513</v>
      </c>
      <c r="E2023" s="27" t="s">
        <v>6051</v>
      </c>
    </row>
    <row r="2024" ht="25.5">
      <c r="A2024" s="1" t="s">
        <v>504</v>
      </c>
      <c r="B2024" s="1">
        <v>497</v>
      </c>
      <c r="C2024" s="26" t="s">
        <v>9925</v>
      </c>
      <c r="D2024" t="s">
        <v>506</v>
      </c>
      <c r="E2024" s="27" t="s">
        <v>9926</v>
      </c>
      <c r="F2024" s="28" t="s">
        <v>1626</v>
      </c>
      <c r="G2024" s="29">
        <v>220.47999999999999</v>
      </c>
      <c r="H2024" s="28">
        <v>3.4999999999999997E-05</v>
      </c>
      <c r="I2024" s="30">
        <f>ROUND(G2024*H2024,P4)</f>
        <v>0</v>
      </c>
      <c r="L2024" s="30">
        <v>0</v>
      </c>
      <c r="M2024" s="24">
        <f>ROUND(G2024*L2024,P4)</f>
        <v>0</v>
      </c>
      <c r="N2024" s="25" t="s">
        <v>6049</v>
      </c>
      <c r="O2024" s="31">
        <f>M2024*AA2024</f>
        <v>0</v>
      </c>
      <c r="P2024" s="1">
        <v>3</v>
      </c>
      <c r="AA2024" s="1">
        <f>IF(P2024=1,$O$3,IF(P2024=2,$O$4,$O$5))</f>
        <v>0</v>
      </c>
    </row>
    <row r="2025">
      <c r="A2025" s="1" t="s">
        <v>510</v>
      </c>
      <c r="E2025" s="27" t="s">
        <v>506</v>
      </c>
    </row>
    <row r="2026" ht="191.25">
      <c r="A2026" s="1" t="s">
        <v>511</v>
      </c>
      <c r="E2026" s="32" t="s">
        <v>11040</v>
      </c>
    </row>
    <row r="2027" ht="25.5">
      <c r="A2027" s="1" t="s">
        <v>513</v>
      </c>
      <c r="E2027" s="27" t="s">
        <v>6051</v>
      </c>
    </row>
    <row r="2028" ht="25.5">
      <c r="A2028" s="1" t="s">
        <v>504</v>
      </c>
      <c r="B2028" s="1">
        <v>498</v>
      </c>
      <c r="C2028" s="26" t="s">
        <v>9928</v>
      </c>
      <c r="D2028" t="s">
        <v>506</v>
      </c>
      <c r="E2028" s="27" t="s">
        <v>9929</v>
      </c>
      <c r="F2028" s="28" t="s">
        <v>1626</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8.25">
      <c r="A2030" s="1" t="s">
        <v>511</v>
      </c>
      <c r="E2030" s="32" t="s">
        <v>11076</v>
      </c>
    </row>
    <row r="2031">
      <c r="A2031" s="1" t="s">
        <v>513</v>
      </c>
      <c r="E2031" s="27" t="s">
        <v>506</v>
      </c>
    </row>
    <row r="2032" ht="25.5">
      <c r="A2032" s="1" t="s">
        <v>504</v>
      </c>
      <c r="B2032" s="1">
        <v>499</v>
      </c>
      <c r="C2032" s="26" t="s">
        <v>9931</v>
      </c>
      <c r="D2032" t="s">
        <v>506</v>
      </c>
      <c r="E2032" s="27" t="s">
        <v>9932</v>
      </c>
      <c r="F2032" s="28" t="s">
        <v>1626</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5.5">
      <c r="A2034" s="1" t="s">
        <v>511</v>
      </c>
      <c r="E2034" s="32" t="s">
        <v>11077</v>
      </c>
    </row>
    <row r="2035">
      <c r="A2035" s="1" t="s">
        <v>513</v>
      </c>
      <c r="E2035" s="27" t="s">
        <v>506</v>
      </c>
    </row>
    <row r="2036" ht="38.25">
      <c r="A2036" s="1" t="s">
        <v>504</v>
      </c>
      <c r="B2036" s="1">
        <v>500</v>
      </c>
      <c r="C2036" s="26" t="s">
        <v>9934</v>
      </c>
      <c r="D2036" t="s">
        <v>506</v>
      </c>
      <c r="E2036" s="27" t="s">
        <v>9935</v>
      </c>
      <c r="F2036" s="28" t="s">
        <v>1626</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5.5">
      <c r="A2038" s="1" t="s">
        <v>511</v>
      </c>
      <c r="E2038" s="32" t="s">
        <v>11078</v>
      </c>
    </row>
    <row r="2039">
      <c r="A2039" s="1" t="s">
        <v>513</v>
      </c>
      <c r="E2039" s="27" t="s">
        <v>506</v>
      </c>
    </row>
    <row r="2040" ht="38.25">
      <c r="A2040" s="1" t="s">
        <v>504</v>
      </c>
      <c r="B2040" s="1">
        <v>501</v>
      </c>
      <c r="C2040" s="26" t="s">
        <v>9937</v>
      </c>
      <c r="D2040" t="s">
        <v>506</v>
      </c>
      <c r="E2040" s="27" t="s">
        <v>9938</v>
      </c>
      <c r="F2040" s="28" t="s">
        <v>519</v>
      </c>
      <c r="G2040" s="29">
        <v>2</v>
      </c>
      <c r="H2040" s="28">
        <v>0.028080000000000001</v>
      </c>
      <c r="I2040" s="30">
        <f>ROUND(G2040*H2040,P4)</f>
        <v>0</v>
      </c>
      <c r="L2040" s="30">
        <v>0</v>
      </c>
      <c r="M2040" s="24">
        <f>ROUND(G2040*L2040,P4)</f>
        <v>0</v>
      </c>
      <c r="N2040" s="25" t="s">
        <v>6049</v>
      </c>
      <c r="O2040" s="31">
        <f>M2040*AA2040</f>
        <v>0</v>
      </c>
      <c r="P2040" s="1">
        <v>3</v>
      </c>
      <c r="AA2040" s="1">
        <f>IF(P2040=1,$O$3,IF(P2040=2,$O$4,$O$5))</f>
        <v>0</v>
      </c>
    </row>
    <row r="2041">
      <c r="A2041" s="1" t="s">
        <v>510</v>
      </c>
      <c r="E2041" s="27" t="s">
        <v>506</v>
      </c>
    </row>
    <row r="2042" ht="25.5">
      <c r="A2042" s="1" t="s">
        <v>511</v>
      </c>
      <c r="E2042" s="32" t="s">
        <v>11079</v>
      </c>
    </row>
    <row r="2043" ht="25.5">
      <c r="A2043" s="1" t="s">
        <v>513</v>
      </c>
      <c r="E2043" s="27" t="s">
        <v>6051</v>
      </c>
    </row>
    <row r="2044">
      <c r="A2044" s="1" t="s">
        <v>504</v>
      </c>
      <c r="B2044" s="1">
        <v>502</v>
      </c>
      <c r="C2044" s="26" t="s">
        <v>9940</v>
      </c>
      <c r="D2044" t="s">
        <v>506</v>
      </c>
      <c r="E2044" s="27" t="s">
        <v>9941</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5.5">
      <c r="A2046" s="1" t="s">
        <v>511</v>
      </c>
      <c r="E2046" s="32" t="s">
        <v>11079</v>
      </c>
    </row>
    <row r="2047">
      <c r="A2047" s="1" t="s">
        <v>513</v>
      </c>
      <c r="E2047" s="27" t="s">
        <v>506</v>
      </c>
    </row>
    <row r="2048" ht="38.25">
      <c r="A2048" s="1" t="s">
        <v>504</v>
      </c>
      <c r="B2048" s="1">
        <v>503</v>
      </c>
      <c r="C2048" s="26" t="s">
        <v>9942</v>
      </c>
      <c r="D2048" t="s">
        <v>506</v>
      </c>
      <c r="E2048" s="27" t="s">
        <v>9943</v>
      </c>
      <c r="F2048" s="28" t="s">
        <v>519</v>
      </c>
      <c r="G2048" s="29">
        <v>14</v>
      </c>
      <c r="H2048" s="28">
        <v>0.00014999999999999999</v>
      </c>
      <c r="I2048" s="30">
        <f>ROUND(G2048*H2048,P4)</f>
        <v>0</v>
      </c>
      <c r="L2048" s="30">
        <v>0</v>
      </c>
      <c r="M2048" s="24">
        <f>ROUND(G2048*L2048,P4)</f>
        <v>0</v>
      </c>
      <c r="N2048" s="25" t="s">
        <v>6049</v>
      </c>
      <c r="O2048" s="31">
        <f>M2048*AA2048</f>
        <v>0</v>
      </c>
      <c r="P2048" s="1">
        <v>3</v>
      </c>
      <c r="AA2048" s="1">
        <f>IF(P2048=1,$O$3,IF(P2048=2,$O$4,$O$5))</f>
        <v>0</v>
      </c>
    </row>
    <row r="2049">
      <c r="A2049" s="1" t="s">
        <v>510</v>
      </c>
      <c r="E2049" s="27" t="s">
        <v>506</v>
      </c>
    </row>
    <row r="2050" ht="38.25">
      <c r="A2050" s="1" t="s">
        <v>511</v>
      </c>
      <c r="E2050" s="32" t="s">
        <v>11080</v>
      </c>
    </row>
    <row r="2051" ht="25.5">
      <c r="A2051" s="1" t="s">
        <v>513</v>
      </c>
      <c r="E2051" s="27" t="s">
        <v>6051</v>
      </c>
    </row>
    <row r="2052">
      <c r="A2052" s="1" t="s">
        <v>504</v>
      </c>
      <c r="B2052" s="1">
        <v>504</v>
      </c>
      <c r="C2052" s="26" t="s">
        <v>9945</v>
      </c>
      <c r="D2052" t="s">
        <v>506</v>
      </c>
      <c r="E2052" s="27" t="s">
        <v>9946</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5.5">
      <c r="A2054" s="1" t="s">
        <v>511</v>
      </c>
      <c r="E2054" s="32" t="s">
        <v>11081</v>
      </c>
    </row>
    <row r="2055">
      <c r="A2055" s="1" t="s">
        <v>513</v>
      </c>
      <c r="E2055" s="27" t="s">
        <v>506</v>
      </c>
    </row>
    <row r="2056">
      <c r="A2056" s="1" t="s">
        <v>504</v>
      </c>
      <c r="B2056" s="1">
        <v>505</v>
      </c>
      <c r="C2056" s="26" t="s">
        <v>9948</v>
      </c>
      <c r="D2056" t="s">
        <v>506</v>
      </c>
      <c r="E2056" s="27" t="s">
        <v>9949</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5.5">
      <c r="A2058" s="1" t="s">
        <v>511</v>
      </c>
      <c r="E2058" s="32" t="s">
        <v>11082</v>
      </c>
    </row>
    <row r="2059">
      <c r="A2059" s="1" t="s">
        <v>513</v>
      </c>
      <c r="E2059" s="27" t="s">
        <v>506</v>
      </c>
    </row>
    <row r="2060" ht="38.25">
      <c r="A2060" s="1" t="s">
        <v>504</v>
      </c>
      <c r="B2060" s="1">
        <v>506</v>
      </c>
      <c r="C2060" s="26" t="s">
        <v>11083</v>
      </c>
      <c r="D2060" t="s">
        <v>506</v>
      </c>
      <c r="E2060" s="27" t="s">
        <v>11084</v>
      </c>
      <c r="F2060" s="28" t="s">
        <v>519</v>
      </c>
      <c r="G2060" s="29">
        <v>9</v>
      </c>
      <c r="H2060" s="28">
        <v>0.00025000000000000001</v>
      </c>
      <c r="I2060" s="30">
        <f>ROUND(G2060*H2060,P4)</f>
        <v>0</v>
      </c>
      <c r="L2060" s="30">
        <v>0</v>
      </c>
      <c r="M2060" s="24">
        <f>ROUND(G2060*L2060,P4)</f>
        <v>0</v>
      </c>
      <c r="N2060" s="25" t="s">
        <v>6049</v>
      </c>
      <c r="O2060" s="31">
        <f>M2060*AA2060</f>
        <v>0</v>
      </c>
      <c r="P2060" s="1">
        <v>3</v>
      </c>
      <c r="AA2060" s="1">
        <f>IF(P2060=1,$O$3,IF(P2060=2,$O$4,$O$5))</f>
        <v>0</v>
      </c>
    </row>
    <row r="2061">
      <c r="A2061" s="1" t="s">
        <v>510</v>
      </c>
      <c r="E2061" s="27" t="s">
        <v>506</v>
      </c>
    </row>
    <row r="2062" ht="25.5">
      <c r="A2062" s="1" t="s">
        <v>511</v>
      </c>
      <c r="E2062" s="32" t="s">
        <v>11085</v>
      </c>
    </row>
    <row r="2063" ht="25.5">
      <c r="A2063" s="1" t="s">
        <v>513</v>
      </c>
      <c r="E2063" s="27" t="s">
        <v>6051</v>
      </c>
    </row>
    <row r="2064">
      <c r="A2064" s="1" t="s">
        <v>504</v>
      </c>
      <c r="B2064" s="1">
        <v>507</v>
      </c>
      <c r="C2064" s="26" t="s">
        <v>11086</v>
      </c>
      <c r="D2064" t="s">
        <v>506</v>
      </c>
      <c r="E2064" s="27" t="s">
        <v>11087</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5.5">
      <c r="A2066" s="1" t="s">
        <v>511</v>
      </c>
      <c r="E2066" s="32" t="s">
        <v>11085</v>
      </c>
    </row>
    <row r="2067">
      <c r="A2067" s="1" t="s">
        <v>513</v>
      </c>
      <c r="E2067" s="27" t="s">
        <v>506</v>
      </c>
    </row>
    <row r="2068">
      <c r="A2068" s="1" t="s">
        <v>504</v>
      </c>
      <c r="B2068" s="1">
        <v>508</v>
      </c>
      <c r="C2068" s="26" t="s">
        <v>9951</v>
      </c>
      <c r="D2068" t="s">
        <v>506</v>
      </c>
      <c r="E2068" s="27" t="s">
        <v>9952</v>
      </c>
      <c r="F2068" s="28" t="s">
        <v>519</v>
      </c>
      <c r="G2068" s="29">
        <v>5</v>
      </c>
      <c r="H2068" s="28">
        <v>0.000176</v>
      </c>
      <c r="I2068" s="30">
        <f>ROUND(G2068*H2068,P4)</f>
        <v>0</v>
      </c>
      <c r="L2068" s="30">
        <v>0</v>
      </c>
      <c r="M2068" s="24">
        <f>ROUND(G2068*L2068,P4)</f>
        <v>0</v>
      </c>
      <c r="N2068" s="25" t="s">
        <v>6049</v>
      </c>
      <c r="O2068" s="31">
        <f>M2068*AA2068</f>
        <v>0</v>
      </c>
      <c r="P2068" s="1">
        <v>3</v>
      </c>
      <c r="AA2068" s="1">
        <f>IF(P2068=1,$O$3,IF(P2068=2,$O$4,$O$5))</f>
        <v>0</v>
      </c>
    </row>
    <row r="2069">
      <c r="A2069" s="1" t="s">
        <v>510</v>
      </c>
      <c r="E2069" s="27" t="s">
        <v>506</v>
      </c>
    </row>
    <row r="2070" ht="25.5">
      <c r="A2070" s="1" t="s">
        <v>511</v>
      </c>
      <c r="E2070" s="32" t="s">
        <v>1081</v>
      </c>
    </row>
    <row r="2071" ht="25.5">
      <c r="A2071" s="1" t="s">
        <v>513</v>
      </c>
      <c r="E2071" s="27" t="s">
        <v>6051</v>
      </c>
    </row>
    <row r="2072">
      <c r="A2072" s="1" t="s">
        <v>504</v>
      </c>
      <c r="B2072" s="1">
        <v>509</v>
      </c>
      <c r="C2072" s="26" t="s">
        <v>9953</v>
      </c>
      <c r="D2072" t="s">
        <v>506</v>
      </c>
      <c r="E2072" s="27" t="s">
        <v>9954</v>
      </c>
      <c r="F2072" s="28" t="s">
        <v>519</v>
      </c>
      <c r="G2072" s="29">
        <v>2</v>
      </c>
      <c r="H2072" s="28">
        <v>0.012</v>
      </c>
      <c r="I2072" s="30">
        <f>ROUND(G2072*H2072,P4)</f>
        <v>0</v>
      </c>
      <c r="L2072" s="30">
        <v>0</v>
      </c>
      <c r="M2072" s="24">
        <f>ROUND(G2072*L2072,P4)</f>
        <v>0</v>
      </c>
      <c r="N2072" s="25" t="s">
        <v>6049</v>
      </c>
      <c r="O2072" s="31">
        <f>M2072*AA2072</f>
        <v>0</v>
      </c>
      <c r="P2072" s="1">
        <v>3</v>
      </c>
      <c r="AA2072" s="1">
        <f>IF(P2072=1,$O$3,IF(P2072=2,$O$4,$O$5))</f>
        <v>0</v>
      </c>
    </row>
    <row r="2073">
      <c r="A2073" s="1" t="s">
        <v>510</v>
      </c>
      <c r="E2073" s="27" t="s">
        <v>506</v>
      </c>
    </row>
    <row r="2074" ht="25.5">
      <c r="A2074" s="1" t="s">
        <v>511</v>
      </c>
      <c r="E2074" s="32" t="s">
        <v>9292</v>
      </c>
    </row>
    <row r="2075" ht="25.5">
      <c r="A2075" s="1" t="s">
        <v>513</v>
      </c>
      <c r="E2075" s="27" t="s">
        <v>6051</v>
      </c>
    </row>
    <row r="2076">
      <c r="A2076" s="1" t="s">
        <v>504</v>
      </c>
      <c r="B2076" s="1">
        <v>510</v>
      </c>
      <c r="C2076" s="26" t="s">
        <v>9956</v>
      </c>
      <c r="D2076" t="s">
        <v>506</v>
      </c>
      <c r="E2076" s="27" t="s">
        <v>9957</v>
      </c>
      <c r="F2076" s="28" t="s">
        <v>519</v>
      </c>
      <c r="G2076" s="29">
        <v>3</v>
      </c>
      <c r="H2076" s="28">
        <v>0.0089999999999999993</v>
      </c>
      <c r="I2076" s="30">
        <f>ROUND(G2076*H2076,P4)</f>
        <v>0</v>
      </c>
      <c r="L2076" s="30">
        <v>0</v>
      </c>
      <c r="M2076" s="24">
        <f>ROUND(G2076*L2076,P4)</f>
        <v>0</v>
      </c>
      <c r="N2076" s="25" t="s">
        <v>6049</v>
      </c>
      <c r="O2076" s="31">
        <f>M2076*AA2076</f>
        <v>0</v>
      </c>
      <c r="P2076" s="1">
        <v>3</v>
      </c>
      <c r="AA2076" s="1">
        <f>IF(P2076=1,$O$3,IF(P2076=2,$O$4,$O$5))</f>
        <v>0</v>
      </c>
    </row>
    <row r="2077">
      <c r="A2077" s="1" t="s">
        <v>510</v>
      </c>
      <c r="E2077" s="27" t="s">
        <v>506</v>
      </c>
    </row>
    <row r="2078" ht="25.5">
      <c r="A2078" s="1" t="s">
        <v>511</v>
      </c>
      <c r="E2078" s="32" t="s">
        <v>11088</v>
      </c>
    </row>
    <row r="2079" ht="25.5">
      <c r="A2079" s="1" t="s">
        <v>513</v>
      </c>
      <c r="E2079" s="27" t="s">
        <v>6051</v>
      </c>
    </row>
    <row r="2080" ht="25.5">
      <c r="A2080" s="1" t="s">
        <v>504</v>
      </c>
      <c r="B2080" s="1">
        <v>511</v>
      </c>
      <c r="C2080" s="26" t="s">
        <v>9959</v>
      </c>
      <c r="D2080" t="s">
        <v>506</v>
      </c>
      <c r="E2080" s="27" t="s">
        <v>9960</v>
      </c>
      <c r="F2080" s="28" t="s">
        <v>519</v>
      </c>
      <c r="G2080" s="29">
        <v>240</v>
      </c>
      <c r="H2080" s="28">
        <v>4.1999999999999998E-05</v>
      </c>
      <c r="I2080" s="30">
        <f>ROUND(G2080*H2080,P4)</f>
        <v>0</v>
      </c>
      <c r="L2080" s="30">
        <v>0</v>
      </c>
      <c r="M2080" s="24">
        <f>ROUND(G2080*L2080,P4)</f>
        <v>0</v>
      </c>
      <c r="N2080" s="25" t="s">
        <v>6049</v>
      </c>
      <c r="O2080" s="31">
        <f>M2080*AA2080</f>
        <v>0</v>
      </c>
      <c r="P2080" s="1">
        <v>3</v>
      </c>
      <c r="AA2080" s="1">
        <f>IF(P2080=1,$O$3,IF(P2080=2,$O$4,$O$5))</f>
        <v>0</v>
      </c>
    </row>
    <row r="2081">
      <c r="A2081" s="1" t="s">
        <v>510</v>
      </c>
      <c r="E2081" s="27" t="s">
        <v>506</v>
      </c>
    </row>
    <row r="2082" ht="25.5">
      <c r="A2082" s="1" t="s">
        <v>511</v>
      </c>
      <c r="E2082" s="32" t="s">
        <v>11089</v>
      </c>
    </row>
    <row r="2083" ht="25.5">
      <c r="A2083" s="1" t="s">
        <v>513</v>
      </c>
      <c r="E2083" s="27" t="s">
        <v>6051</v>
      </c>
    </row>
    <row r="2084" ht="25.5">
      <c r="A2084" s="1" t="s">
        <v>504</v>
      </c>
      <c r="B2084" s="1">
        <v>512</v>
      </c>
      <c r="C2084" s="26" t="s">
        <v>9962</v>
      </c>
      <c r="D2084" t="s">
        <v>506</v>
      </c>
      <c r="E2084" s="27" t="s">
        <v>9963</v>
      </c>
      <c r="F2084" s="28" t="s">
        <v>519</v>
      </c>
      <c r="G2084" s="29">
        <v>64</v>
      </c>
      <c r="H2084" s="28">
        <v>0.00017200000000000001</v>
      </c>
      <c r="I2084" s="30">
        <f>ROUND(G2084*H2084,P4)</f>
        <v>0</v>
      </c>
      <c r="L2084" s="30">
        <v>0</v>
      </c>
      <c r="M2084" s="24">
        <f>ROUND(G2084*L2084,P4)</f>
        <v>0</v>
      </c>
      <c r="N2084" s="25" t="s">
        <v>6049</v>
      </c>
      <c r="O2084" s="31">
        <f>M2084*AA2084</f>
        <v>0</v>
      </c>
      <c r="P2084" s="1">
        <v>3</v>
      </c>
      <c r="AA2084" s="1">
        <f>IF(P2084=1,$O$3,IF(P2084=2,$O$4,$O$5))</f>
        <v>0</v>
      </c>
    </row>
    <row r="2085">
      <c r="A2085" s="1" t="s">
        <v>510</v>
      </c>
      <c r="E2085" s="27" t="s">
        <v>506</v>
      </c>
    </row>
    <row r="2086" ht="25.5">
      <c r="A2086" s="1" t="s">
        <v>511</v>
      </c>
      <c r="E2086" s="32" t="s">
        <v>9964</v>
      </c>
    </row>
    <row r="2087" ht="25.5">
      <c r="A2087" s="1" t="s">
        <v>513</v>
      </c>
      <c r="E2087" s="27" t="s">
        <v>6051</v>
      </c>
    </row>
    <row r="2088" ht="25.5">
      <c r="A2088" s="1" t="s">
        <v>504</v>
      </c>
      <c r="B2088" s="1">
        <v>513</v>
      </c>
      <c r="C2088" s="26" t="s">
        <v>9965</v>
      </c>
      <c r="D2088" t="s">
        <v>506</v>
      </c>
      <c r="E2088" s="27" t="s">
        <v>9966</v>
      </c>
      <c r="F2088" s="28" t="s">
        <v>519</v>
      </c>
      <c r="G2088" s="29">
        <v>304</v>
      </c>
      <c r="H2088" s="28">
        <v>0.00012999999999999999</v>
      </c>
      <c r="I2088" s="30">
        <f>ROUND(G2088*H2088,P4)</f>
        <v>0</v>
      </c>
      <c r="L2088" s="30">
        <v>0</v>
      </c>
      <c r="M2088" s="24">
        <f>ROUND(G2088*L2088,P4)</f>
        <v>0</v>
      </c>
      <c r="N2088" s="25" t="s">
        <v>6049</v>
      </c>
      <c r="O2088" s="31">
        <f>M2088*AA2088</f>
        <v>0</v>
      </c>
      <c r="P2088" s="1">
        <v>3</v>
      </c>
      <c r="AA2088" s="1">
        <f>IF(P2088=1,$O$3,IF(P2088=2,$O$4,$O$5))</f>
        <v>0</v>
      </c>
    </row>
    <row r="2089">
      <c r="A2089" s="1" t="s">
        <v>510</v>
      </c>
      <c r="E2089" s="27" t="s">
        <v>506</v>
      </c>
    </row>
    <row r="2090" ht="38.25">
      <c r="A2090" s="1" t="s">
        <v>511</v>
      </c>
      <c r="E2090" s="32" t="s">
        <v>11090</v>
      </c>
    </row>
    <row r="2091" ht="25.5">
      <c r="A2091" s="1" t="s">
        <v>513</v>
      </c>
      <c r="E2091" s="27" t="s">
        <v>6051</v>
      </c>
    </row>
    <row r="2092" ht="25.5">
      <c r="A2092" s="1" t="s">
        <v>504</v>
      </c>
      <c r="B2092" s="1">
        <v>514</v>
      </c>
      <c r="C2092" s="26" t="s">
        <v>9968</v>
      </c>
      <c r="D2092" t="s">
        <v>506</v>
      </c>
      <c r="E2092" s="27" t="s">
        <v>9969</v>
      </c>
      <c r="F2092" s="28" t="s">
        <v>564</v>
      </c>
      <c r="G2092" s="29">
        <v>3</v>
      </c>
      <c r="H2092" s="28">
        <v>0</v>
      </c>
      <c r="I2092" s="30">
        <f>ROUND(G2092*H2092,P4)</f>
        <v>0</v>
      </c>
      <c r="L2092" s="30">
        <v>0</v>
      </c>
      <c r="M2092" s="24">
        <f>ROUND(G2092*L2092,P4)</f>
        <v>0</v>
      </c>
      <c r="N2092" s="25" t="s">
        <v>6049</v>
      </c>
      <c r="O2092" s="31">
        <f>M2092*AA2092</f>
        <v>0</v>
      </c>
      <c r="P2092" s="1">
        <v>3</v>
      </c>
      <c r="AA2092" s="1">
        <f>IF(P2092=1,$O$3,IF(P2092=2,$O$4,$O$5))</f>
        <v>0</v>
      </c>
    </row>
    <row r="2093">
      <c r="A2093" s="1" t="s">
        <v>510</v>
      </c>
      <c r="E2093" s="27" t="s">
        <v>506</v>
      </c>
    </row>
    <row r="2094" ht="25.5">
      <c r="A2094" s="1" t="s">
        <v>511</v>
      </c>
      <c r="E2094" s="32" t="s">
        <v>11091</v>
      </c>
    </row>
    <row r="2095" ht="25.5">
      <c r="A2095" s="1" t="s">
        <v>513</v>
      </c>
      <c r="E2095" s="27" t="s">
        <v>6051</v>
      </c>
    </row>
    <row r="2096" ht="25.5">
      <c r="A2096" s="1" t="s">
        <v>504</v>
      </c>
      <c r="B2096" s="1">
        <v>515</v>
      </c>
      <c r="C2096" s="26" t="s">
        <v>9971</v>
      </c>
      <c r="D2096" t="s">
        <v>506</v>
      </c>
      <c r="E2096" s="27" t="s">
        <v>9972</v>
      </c>
      <c r="F2096" s="28" t="s">
        <v>564</v>
      </c>
      <c r="G2096" s="29">
        <v>10.5</v>
      </c>
      <c r="H2096" s="28">
        <v>0</v>
      </c>
      <c r="I2096" s="30">
        <f>ROUND(G2096*H2096,P4)</f>
        <v>0</v>
      </c>
      <c r="L2096" s="30">
        <v>0</v>
      </c>
      <c r="M2096" s="24">
        <f>ROUND(G2096*L2096,P4)</f>
        <v>0</v>
      </c>
      <c r="N2096" s="25" t="s">
        <v>6049</v>
      </c>
      <c r="O2096" s="31">
        <f>M2096*AA2096</f>
        <v>0</v>
      </c>
      <c r="P2096" s="1">
        <v>3</v>
      </c>
      <c r="AA2096" s="1">
        <f>IF(P2096=1,$O$3,IF(P2096=2,$O$4,$O$5))</f>
        <v>0</v>
      </c>
    </row>
    <row r="2097">
      <c r="A2097" s="1" t="s">
        <v>510</v>
      </c>
      <c r="E2097" s="27" t="s">
        <v>506</v>
      </c>
    </row>
    <row r="2098" ht="25.5">
      <c r="A2098" s="1" t="s">
        <v>511</v>
      </c>
      <c r="E2098" s="32" t="s">
        <v>11092</v>
      </c>
    </row>
    <row r="2099" ht="25.5">
      <c r="A2099" s="1" t="s">
        <v>513</v>
      </c>
      <c r="E2099" s="27" t="s">
        <v>6051</v>
      </c>
    </row>
    <row r="2100">
      <c r="A2100" s="1" t="s">
        <v>504</v>
      </c>
      <c r="B2100" s="1">
        <v>516</v>
      </c>
      <c r="C2100" s="26" t="s">
        <v>9974</v>
      </c>
      <c r="D2100" t="s">
        <v>506</v>
      </c>
      <c r="E2100" s="27" t="s">
        <v>9975</v>
      </c>
      <c r="F2100" s="28" t="s">
        <v>519</v>
      </c>
      <c r="G2100" s="29">
        <v>63</v>
      </c>
      <c r="H2100" s="28">
        <v>9.9999999999999995E-07</v>
      </c>
      <c r="I2100" s="30">
        <f>ROUND(G2100*H2100,P4)</f>
        <v>0</v>
      </c>
      <c r="L2100" s="30">
        <v>0</v>
      </c>
      <c r="M2100" s="24">
        <f>ROUND(G2100*L2100,P4)</f>
        <v>0</v>
      </c>
      <c r="N2100" s="25" t="s">
        <v>6049</v>
      </c>
      <c r="O2100" s="31">
        <f>M2100*AA2100</f>
        <v>0</v>
      </c>
      <c r="P2100" s="1">
        <v>3</v>
      </c>
      <c r="AA2100" s="1">
        <f>IF(P2100=1,$O$3,IF(P2100=2,$O$4,$O$5))</f>
        <v>0</v>
      </c>
    </row>
    <row r="2101">
      <c r="A2101" s="1" t="s">
        <v>510</v>
      </c>
      <c r="E2101" s="27" t="s">
        <v>506</v>
      </c>
    </row>
    <row r="2102" ht="25.5">
      <c r="A2102" s="1" t="s">
        <v>511</v>
      </c>
      <c r="E2102" s="32" t="s">
        <v>11093</v>
      </c>
    </row>
    <row r="2103" ht="25.5">
      <c r="A2103" s="1" t="s">
        <v>513</v>
      </c>
      <c r="E2103"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11094</v>
      </c>
      <c r="E8" s="23" t="s">
        <v>379</v>
      </c>
      <c r="L8" s="24">
        <f>L9+L22+L51+L64+L85</f>
        <v>0</v>
      </c>
      <c r="M8" s="24">
        <f>M9+M22+M51+M64+M85</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3775</v>
      </c>
      <c r="D14" t="s">
        <v>3776</v>
      </c>
      <c r="E14" s="27" t="s">
        <v>3777</v>
      </c>
      <c r="F14" s="28" t="s">
        <v>2701</v>
      </c>
      <c r="G14" s="29">
        <v>477.18000000000001</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63.75">
      <c r="A16" s="1" t="s">
        <v>511</v>
      </c>
      <c r="E16" s="32" t="s">
        <v>11095</v>
      </c>
    </row>
    <row r="17" ht="25.5">
      <c r="A17" s="1" t="s">
        <v>513</v>
      </c>
      <c r="E17" s="27" t="s">
        <v>2702</v>
      </c>
    </row>
    <row r="18" ht="25.5">
      <c r="A18" s="1" t="s">
        <v>504</v>
      </c>
      <c r="B18" s="1">
        <v>3</v>
      </c>
      <c r="C18" s="26" t="s">
        <v>3030</v>
      </c>
      <c r="D18" t="s">
        <v>3031</v>
      </c>
      <c r="E18" s="27" t="s">
        <v>3032</v>
      </c>
      <c r="F18" s="28" t="s">
        <v>2701</v>
      </c>
      <c r="G18" s="29">
        <v>97.152000000000001</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63.75">
      <c r="A20" s="1" t="s">
        <v>511</v>
      </c>
      <c r="E20" s="32" t="s">
        <v>11096</v>
      </c>
    </row>
    <row r="21" ht="25.5">
      <c r="A21" s="1" t="s">
        <v>513</v>
      </c>
      <c r="E21" s="27" t="s">
        <v>2702</v>
      </c>
    </row>
    <row r="22">
      <c r="A22" s="1" t="s">
        <v>501</v>
      </c>
      <c r="C22" s="22" t="s">
        <v>597</v>
      </c>
      <c r="E22" s="23" t="s">
        <v>557</v>
      </c>
      <c r="L22" s="24">
        <f>SUMIFS(L23:L50,A23:A50,"P")</f>
        <v>0</v>
      </c>
      <c r="M22" s="24">
        <f>SUMIFS(M23:M50,A23:A50,"P")</f>
        <v>0</v>
      </c>
      <c r="N22" s="25"/>
    </row>
    <row r="23">
      <c r="A23" s="1" t="s">
        <v>504</v>
      </c>
      <c r="B23" s="1">
        <v>4</v>
      </c>
      <c r="C23" s="26" t="s">
        <v>11097</v>
      </c>
      <c r="D23" t="s">
        <v>506</v>
      </c>
      <c r="E23" s="27" t="s">
        <v>11098</v>
      </c>
      <c r="F23" s="28" t="s">
        <v>1626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6.5">
      <c r="A25" s="1" t="s">
        <v>511</v>
      </c>
      <c r="E25" s="32" t="s">
        <v>11099</v>
      </c>
    </row>
    <row r="26">
      <c r="A26" s="1" t="s">
        <v>513</v>
      </c>
      <c r="E26" s="27" t="s">
        <v>514</v>
      </c>
    </row>
    <row r="27">
      <c r="A27" s="1" t="s">
        <v>504</v>
      </c>
      <c r="B27" s="1">
        <v>5</v>
      </c>
      <c r="C27" s="26" t="s">
        <v>11100</v>
      </c>
      <c r="D27" t="s">
        <v>506</v>
      </c>
      <c r="E27" s="27" t="s">
        <v>11101</v>
      </c>
      <c r="F27" s="28" t="s">
        <v>1626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6.5">
      <c r="A29" s="1" t="s">
        <v>511</v>
      </c>
      <c r="E29" s="32" t="s">
        <v>11099</v>
      </c>
    </row>
    <row r="30">
      <c r="A30" s="1" t="s">
        <v>513</v>
      </c>
      <c r="E30" s="27" t="s">
        <v>514</v>
      </c>
    </row>
    <row r="31">
      <c r="A31" s="1" t="s">
        <v>504</v>
      </c>
      <c r="B31" s="1">
        <v>6</v>
      </c>
      <c r="C31" s="26" t="s">
        <v>4054</v>
      </c>
      <c r="D31" t="s">
        <v>506</v>
      </c>
      <c r="E31" s="27" t="s">
        <v>4055</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3">
      <c r="A33" s="1" t="s">
        <v>511</v>
      </c>
      <c r="E33" s="32" t="s">
        <v>11102</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6.5">
      <c r="A37" s="1" t="s">
        <v>511</v>
      </c>
      <c r="E37" s="32" t="s">
        <v>11103</v>
      </c>
    </row>
    <row r="38">
      <c r="A38" s="1" t="s">
        <v>513</v>
      </c>
      <c r="E38" s="27" t="s">
        <v>514</v>
      </c>
    </row>
    <row r="39">
      <c r="A39" s="1" t="s">
        <v>504</v>
      </c>
      <c r="B39" s="1">
        <v>8</v>
      </c>
      <c r="C39" s="26" t="s">
        <v>3562</v>
      </c>
      <c r="D39" t="s">
        <v>506</v>
      </c>
      <c r="E39" s="27" t="s">
        <v>3563</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0.25">
      <c r="A41" s="1" t="s">
        <v>511</v>
      </c>
      <c r="E41" s="32" t="s">
        <v>11104</v>
      </c>
    </row>
    <row r="42">
      <c r="A42" s="1" t="s">
        <v>513</v>
      </c>
      <c r="E42" s="27" t="s">
        <v>514</v>
      </c>
    </row>
    <row r="43">
      <c r="A43" s="1" t="s">
        <v>504</v>
      </c>
      <c r="B43" s="1">
        <v>9</v>
      </c>
      <c r="C43" s="26" t="s">
        <v>4064</v>
      </c>
      <c r="D43" t="s">
        <v>506</v>
      </c>
      <c r="E43" s="27" t="s">
        <v>4065</v>
      </c>
      <c r="F43" s="28" t="s">
        <v>1626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6.5">
      <c r="A45" s="1" t="s">
        <v>511</v>
      </c>
      <c r="E45" s="32" t="s">
        <v>11105</v>
      </c>
    </row>
    <row r="46">
      <c r="A46" s="1" t="s">
        <v>513</v>
      </c>
      <c r="E46" s="27" t="s">
        <v>514</v>
      </c>
    </row>
    <row r="47">
      <c r="A47" s="1" t="s">
        <v>504</v>
      </c>
      <c r="B47" s="1">
        <v>10</v>
      </c>
      <c r="C47" s="26" t="s">
        <v>11106</v>
      </c>
      <c r="D47" t="s">
        <v>506</v>
      </c>
      <c r="E47" s="27" t="s">
        <v>11107</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6.5">
      <c r="A49" s="1" t="s">
        <v>511</v>
      </c>
      <c r="E49" s="32" t="s">
        <v>11108</v>
      </c>
    </row>
    <row r="50">
      <c r="A50" s="1" t="s">
        <v>513</v>
      </c>
      <c r="E50" s="27" t="s">
        <v>514</v>
      </c>
    </row>
    <row r="51">
      <c r="A51" s="1" t="s">
        <v>501</v>
      </c>
      <c r="C51" s="22" t="s">
        <v>857</v>
      </c>
      <c r="E51" s="23" t="s">
        <v>3456</v>
      </c>
      <c r="L51" s="24">
        <f>SUMIFS(L52:L63,A52:A63,"P")</f>
        <v>0</v>
      </c>
      <c r="M51" s="24">
        <f>SUMIFS(M52:M63,A52:A63,"P")</f>
        <v>0</v>
      </c>
      <c r="N51" s="25"/>
    </row>
    <row r="52">
      <c r="A52" s="1" t="s">
        <v>504</v>
      </c>
      <c r="B52" s="1">
        <v>11</v>
      </c>
      <c r="C52" s="26" t="s">
        <v>3588</v>
      </c>
      <c r="D52" t="s">
        <v>597</v>
      </c>
      <c r="E52" s="27" t="s">
        <v>3589</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2">
      <c r="A54" s="1" t="s">
        <v>511</v>
      </c>
      <c r="E54" s="32" t="s">
        <v>11109</v>
      </c>
    </row>
    <row r="55">
      <c r="A55" s="1" t="s">
        <v>513</v>
      </c>
      <c r="E55" s="27" t="s">
        <v>514</v>
      </c>
    </row>
    <row r="56">
      <c r="A56" s="1" t="s">
        <v>504</v>
      </c>
      <c r="B56" s="1">
        <v>12</v>
      </c>
      <c r="C56" s="26" t="s">
        <v>3588</v>
      </c>
      <c r="D56" t="s">
        <v>601</v>
      </c>
      <c r="E56" s="27" t="s">
        <v>3589</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3.75">
      <c r="A58" s="1" t="s">
        <v>511</v>
      </c>
      <c r="E58" s="32" t="s">
        <v>11110</v>
      </c>
    </row>
    <row r="59">
      <c r="A59" s="1" t="s">
        <v>513</v>
      </c>
      <c r="E59" s="27" t="s">
        <v>514</v>
      </c>
    </row>
    <row r="60">
      <c r="A60" s="1" t="s">
        <v>504</v>
      </c>
      <c r="B60" s="1">
        <v>13</v>
      </c>
      <c r="C60" s="26" t="s">
        <v>3469</v>
      </c>
      <c r="D60" t="s">
        <v>506</v>
      </c>
      <c r="E60" s="27" t="s">
        <v>3470</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3.75">
      <c r="A62" s="1" t="s">
        <v>511</v>
      </c>
      <c r="E62" s="32" t="s">
        <v>11111</v>
      </c>
    </row>
    <row r="63">
      <c r="A63" s="1" t="s">
        <v>513</v>
      </c>
      <c r="E63" s="27" t="s">
        <v>514</v>
      </c>
    </row>
    <row r="64">
      <c r="A64" s="1" t="s">
        <v>501</v>
      </c>
      <c r="C64" s="22" t="s">
        <v>860</v>
      </c>
      <c r="E64" s="23" t="s">
        <v>11112</v>
      </c>
      <c r="L64" s="24">
        <f>SUMIFS(L65:L84,A65:A84,"P")</f>
        <v>0</v>
      </c>
      <c r="M64" s="24">
        <f>SUMIFS(M65:M84,A65:A84,"P")</f>
        <v>0</v>
      </c>
      <c r="N64" s="25"/>
    </row>
    <row r="65">
      <c r="A65" s="1" t="s">
        <v>504</v>
      </c>
      <c r="B65" s="1">
        <v>14</v>
      </c>
      <c r="C65" s="26" t="s">
        <v>11113</v>
      </c>
      <c r="D65" t="s">
        <v>506</v>
      </c>
      <c r="E65" s="27" t="s">
        <v>11114</v>
      </c>
      <c r="F65" s="28" t="s">
        <v>1626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6.5">
      <c r="A67" s="1" t="s">
        <v>511</v>
      </c>
      <c r="E67" s="32" t="s">
        <v>11099</v>
      </c>
    </row>
    <row r="68">
      <c r="A68" s="1" t="s">
        <v>513</v>
      </c>
      <c r="E68" s="27" t="s">
        <v>514</v>
      </c>
    </row>
    <row r="69">
      <c r="A69" s="1" t="s">
        <v>504</v>
      </c>
      <c r="B69" s="1">
        <v>15</v>
      </c>
      <c r="C69" s="26" t="s">
        <v>11115</v>
      </c>
      <c r="D69" t="s">
        <v>506</v>
      </c>
      <c r="E69" s="27" t="s">
        <v>11116</v>
      </c>
      <c r="F69" s="28" t="s">
        <v>1626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6.5">
      <c r="A71" s="1" t="s">
        <v>511</v>
      </c>
      <c r="E71" s="32" t="s">
        <v>11099</v>
      </c>
    </row>
    <row r="72">
      <c r="A72" s="1" t="s">
        <v>513</v>
      </c>
      <c r="E72" s="27" t="s">
        <v>514</v>
      </c>
    </row>
    <row r="73">
      <c r="A73" s="1" t="s">
        <v>504</v>
      </c>
      <c r="B73" s="1">
        <v>16</v>
      </c>
      <c r="C73" s="26" t="s">
        <v>11117</v>
      </c>
      <c r="D73" t="s">
        <v>506</v>
      </c>
      <c r="E73" s="27" t="s">
        <v>11118</v>
      </c>
      <c r="F73" s="28" t="s">
        <v>1626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6.5">
      <c r="A75" s="1" t="s">
        <v>511</v>
      </c>
      <c r="E75" s="32" t="s">
        <v>11119</v>
      </c>
    </row>
    <row r="76">
      <c r="A76" s="1" t="s">
        <v>513</v>
      </c>
      <c r="E76" s="27" t="s">
        <v>514</v>
      </c>
    </row>
    <row r="77">
      <c r="A77" s="1" t="s">
        <v>504</v>
      </c>
      <c r="B77" s="1">
        <v>17</v>
      </c>
      <c r="C77" s="26" t="s">
        <v>11120</v>
      </c>
      <c r="D77" t="s">
        <v>506</v>
      </c>
      <c r="E77" s="27" t="s">
        <v>11121</v>
      </c>
      <c r="F77" s="28" t="s">
        <v>1626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6.5">
      <c r="A79" s="1" t="s">
        <v>511</v>
      </c>
      <c r="E79" s="32" t="s">
        <v>11119</v>
      </c>
    </row>
    <row r="80">
      <c r="A80" s="1" t="s">
        <v>513</v>
      </c>
      <c r="E80" s="27" t="s">
        <v>514</v>
      </c>
    </row>
    <row r="81">
      <c r="A81" s="1" t="s">
        <v>504</v>
      </c>
      <c r="B81" s="1">
        <v>18</v>
      </c>
      <c r="C81" s="26" t="s">
        <v>11122</v>
      </c>
      <c r="D81" t="s">
        <v>506</v>
      </c>
      <c r="E81" s="27" t="s">
        <v>11123</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6.5">
      <c r="A83" s="1" t="s">
        <v>511</v>
      </c>
      <c r="E83" s="32" t="s">
        <v>11124</v>
      </c>
    </row>
    <row r="84">
      <c r="A84" s="1" t="s">
        <v>513</v>
      </c>
      <c r="E84" s="27" t="s">
        <v>514</v>
      </c>
    </row>
    <row r="85">
      <c r="A85" s="1" t="s">
        <v>501</v>
      </c>
      <c r="C85" s="22" t="s">
        <v>3502</v>
      </c>
      <c r="E85" s="23" t="s">
        <v>3503</v>
      </c>
      <c r="L85" s="24">
        <f>SUMIFS(L86:L153,A86:A153,"P")</f>
        <v>0</v>
      </c>
      <c r="M85" s="24">
        <f>SUMIFS(M86:M153,A86:A153,"P")</f>
        <v>0</v>
      </c>
      <c r="N85" s="25"/>
    </row>
    <row r="86">
      <c r="A86" s="1" t="s">
        <v>504</v>
      </c>
      <c r="B86" s="1">
        <v>19</v>
      </c>
      <c r="C86" s="26" t="s">
        <v>3436</v>
      </c>
      <c r="D86" t="s">
        <v>506</v>
      </c>
      <c r="E86" s="27" t="s">
        <v>3437</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6.5">
      <c r="A88" s="1" t="s">
        <v>511</v>
      </c>
      <c r="E88" s="32" t="s">
        <v>11125</v>
      </c>
    </row>
    <row r="89">
      <c r="A89" s="1" t="s">
        <v>513</v>
      </c>
      <c r="E89" s="27" t="s">
        <v>514</v>
      </c>
    </row>
    <row r="90">
      <c r="A90" s="1" t="s">
        <v>504</v>
      </c>
      <c r="B90" s="1">
        <v>20</v>
      </c>
      <c r="C90" s="26" t="s">
        <v>7467</v>
      </c>
      <c r="D90" t="s">
        <v>506</v>
      </c>
      <c r="E90" s="27" t="s">
        <v>7468</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3.75">
      <c r="A92" s="1" t="s">
        <v>511</v>
      </c>
      <c r="E92" s="32" t="s">
        <v>11126</v>
      </c>
    </row>
    <row r="93">
      <c r="A93" s="1" t="s">
        <v>513</v>
      </c>
      <c r="E93" s="27" t="s">
        <v>514</v>
      </c>
    </row>
    <row r="94">
      <c r="A94" s="1" t="s">
        <v>504</v>
      </c>
      <c r="B94" s="1">
        <v>21</v>
      </c>
      <c r="C94" s="26" t="s">
        <v>7225</v>
      </c>
      <c r="D94" t="s">
        <v>506</v>
      </c>
      <c r="E94" s="27" t="s">
        <v>7226</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3.75">
      <c r="A96" s="1" t="s">
        <v>511</v>
      </c>
      <c r="E96" s="32" t="s">
        <v>11127</v>
      </c>
    </row>
    <row r="97">
      <c r="A97" s="1" t="s">
        <v>513</v>
      </c>
      <c r="E97" s="27" t="s">
        <v>514</v>
      </c>
    </row>
    <row r="98">
      <c r="A98" s="1" t="s">
        <v>504</v>
      </c>
      <c r="B98" s="1">
        <v>22</v>
      </c>
      <c r="C98" s="26" t="s">
        <v>7400</v>
      </c>
      <c r="D98" t="s">
        <v>506</v>
      </c>
      <c r="E98" s="27" t="s">
        <v>7401</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3.75">
      <c r="A100" s="1" t="s">
        <v>511</v>
      </c>
      <c r="E100" s="32" t="s">
        <v>11128</v>
      </c>
    </row>
    <row r="101">
      <c r="A101" s="1" t="s">
        <v>513</v>
      </c>
      <c r="E101" s="27" t="s">
        <v>514</v>
      </c>
    </row>
    <row r="102">
      <c r="A102" s="1" t="s">
        <v>504</v>
      </c>
      <c r="B102" s="1">
        <v>23</v>
      </c>
      <c r="C102" s="26" t="s">
        <v>11129</v>
      </c>
      <c r="D102" t="s">
        <v>506</v>
      </c>
      <c r="E102" s="27" t="s">
        <v>11130</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3.75">
      <c r="A104" s="1" t="s">
        <v>511</v>
      </c>
      <c r="E104" s="32" t="s">
        <v>11131</v>
      </c>
    </row>
    <row r="105">
      <c r="A105" s="1" t="s">
        <v>513</v>
      </c>
      <c r="E105" s="27" t="s">
        <v>514</v>
      </c>
    </row>
    <row r="106">
      <c r="A106" s="1" t="s">
        <v>504</v>
      </c>
      <c r="B106" s="1">
        <v>24</v>
      </c>
      <c r="C106" s="26" t="s">
        <v>11132</v>
      </c>
      <c r="D106" t="s">
        <v>506</v>
      </c>
      <c r="E106" s="27" t="s">
        <v>11133</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6.5">
      <c r="A108" s="1" t="s">
        <v>511</v>
      </c>
      <c r="E108" s="32" t="s">
        <v>11134</v>
      </c>
    </row>
    <row r="109">
      <c r="A109" s="1" t="s">
        <v>513</v>
      </c>
      <c r="E109" s="27" t="s">
        <v>514</v>
      </c>
    </row>
    <row r="110">
      <c r="A110" s="1" t="s">
        <v>504</v>
      </c>
      <c r="B110" s="1">
        <v>25</v>
      </c>
      <c r="C110" s="26" t="s">
        <v>11135</v>
      </c>
      <c r="D110" t="s">
        <v>506</v>
      </c>
      <c r="E110" s="27" t="s">
        <v>11136</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3.75">
      <c r="A112" s="1" t="s">
        <v>511</v>
      </c>
      <c r="E112" s="32" t="s">
        <v>11137</v>
      </c>
    </row>
    <row r="113">
      <c r="A113" s="1" t="s">
        <v>513</v>
      </c>
      <c r="E113" s="27" t="s">
        <v>514</v>
      </c>
    </row>
    <row r="114">
      <c r="A114" s="1" t="s">
        <v>504</v>
      </c>
      <c r="B114" s="1">
        <v>26</v>
      </c>
      <c r="C114" s="26" t="s">
        <v>7312</v>
      </c>
      <c r="D114" t="s">
        <v>597</v>
      </c>
      <c r="E114" s="27" t="s">
        <v>7313</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3.75">
      <c r="A116" s="1" t="s">
        <v>511</v>
      </c>
      <c r="E116" s="32" t="s">
        <v>11138</v>
      </c>
    </row>
    <row r="117">
      <c r="A117" s="1" t="s">
        <v>513</v>
      </c>
      <c r="E117" s="27" t="s">
        <v>514</v>
      </c>
    </row>
    <row r="118">
      <c r="A118" s="1" t="s">
        <v>504</v>
      </c>
      <c r="B118" s="1">
        <v>27</v>
      </c>
      <c r="C118" s="26" t="s">
        <v>7312</v>
      </c>
      <c r="D118" t="s">
        <v>601</v>
      </c>
      <c r="E118" s="27" t="s">
        <v>7313</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3.75">
      <c r="A120" s="1" t="s">
        <v>511</v>
      </c>
      <c r="E120" s="32" t="s">
        <v>11138</v>
      </c>
    </row>
    <row r="121">
      <c r="A121" s="1" t="s">
        <v>513</v>
      </c>
      <c r="E121" s="27" t="s">
        <v>514</v>
      </c>
    </row>
    <row r="122">
      <c r="A122" s="1" t="s">
        <v>504</v>
      </c>
      <c r="B122" s="1">
        <v>28</v>
      </c>
      <c r="C122" s="26" t="s">
        <v>7406</v>
      </c>
      <c r="D122" t="s">
        <v>506</v>
      </c>
      <c r="E122" s="27" t="s">
        <v>7407</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3.75">
      <c r="A124" s="1" t="s">
        <v>511</v>
      </c>
      <c r="E124" s="32" t="s">
        <v>11139</v>
      </c>
    </row>
    <row r="125">
      <c r="A125" s="1" t="s">
        <v>513</v>
      </c>
      <c r="E125" s="27" t="s">
        <v>514</v>
      </c>
    </row>
    <row r="126">
      <c r="A126" s="1" t="s">
        <v>504</v>
      </c>
      <c r="B126" s="1">
        <v>29</v>
      </c>
      <c r="C126" s="26" t="s">
        <v>7240</v>
      </c>
      <c r="D126" t="s">
        <v>506</v>
      </c>
      <c r="E126" s="27" t="s">
        <v>7241</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3.75">
      <c r="A128" s="1" t="s">
        <v>511</v>
      </c>
      <c r="E128" s="32" t="s">
        <v>11127</v>
      </c>
    </row>
    <row r="129">
      <c r="A129" s="1" t="s">
        <v>513</v>
      </c>
      <c r="E129" s="27" t="s">
        <v>514</v>
      </c>
    </row>
    <row r="130">
      <c r="A130" s="1" t="s">
        <v>504</v>
      </c>
      <c r="B130" s="1">
        <v>30</v>
      </c>
      <c r="C130" s="26" t="s">
        <v>7243</v>
      </c>
      <c r="D130" t="s">
        <v>506</v>
      </c>
      <c r="E130" s="27" t="s">
        <v>7244</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3.75">
      <c r="A132" s="1" t="s">
        <v>511</v>
      </c>
      <c r="E132" s="32" t="s">
        <v>11127</v>
      </c>
    </row>
    <row r="133">
      <c r="A133" s="1" t="s">
        <v>513</v>
      </c>
      <c r="E133" s="27" t="s">
        <v>514</v>
      </c>
    </row>
    <row r="134">
      <c r="A134" s="1" t="s">
        <v>504</v>
      </c>
      <c r="B134" s="1">
        <v>31</v>
      </c>
      <c r="C134" s="26" t="s">
        <v>7414</v>
      </c>
      <c r="D134" t="s">
        <v>506</v>
      </c>
      <c r="E134" s="27" t="s">
        <v>7415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3.75">
      <c r="A136" s="1" t="s">
        <v>511</v>
      </c>
      <c r="E136" s="32" t="s">
        <v>11140</v>
      </c>
    </row>
    <row r="137">
      <c r="A137" s="1" t="s">
        <v>513</v>
      </c>
      <c r="E137" s="27" t="s">
        <v>514</v>
      </c>
    </row>
    <row r="138">
      <c r="A138" s="1" t="s">
        <v>504</v>
      </c>
      <c r="B138" s="1">
        <v>32</v>
      </c>
      <c r="C138" s="26" t="s">
        <v>7419</v>
      </c>
      <c r="D138" t="s">
        <v>506</v>
      </c>
      <c r="E138" s="27" t="s">
        <v>7420</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3.75">
      <c r="A140" s="1" t="s">
        <v>511</v>
      </c>
      <c r="E140" s="32" t="s">
        <v>11141</v>
      </c>
    </row>
    <row r="141">
      <c r="A141" s="1" t="s">
        <v>513</v>
      </c>
      <c r="E141" s="27" t="s">
        <v>514</v>
      </c>
    </row>
    <row r="142">
      <c r="A142" s="1" t="s">
        <v>504</v>
      </c>
      <c r="B142" s="1">
        <v>33</v>
      </c>
      <c r="C142" s="26" t="s">
        <v>7425</v>
      </c>
      <c r="D142" t="s">
        <v>506</v>
      </c>
      <c r="E142" s="27" t="s">
        <v>7426</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3.75">
      <c r="A144" s="1" t="s">
        <v>511</v>
      </c>
      <c r="E144" s="32" t="s">
        <v>11142</v>
      </c>
    </row>
    <row r="145">
      <c r="A145" s="1" t="s">
        <v>513</v>
      </c>
      <c r="E145" s="27" t="s">
        <v>514</v>
      </c>
    </row>
    <row r="146" ht="25.5">
      <c r="A146" s="1" t="s">
        <v>504</v>
      </c>
      <c r="B146" s="1">
        <v>34</v>
      </c>
      <c r="C146" s="26" t="s">
        <v>11143</v>
      </c>
      <c r="D146" t="s">
        <v>506</v>
      </c>
      <c r="E146" s="27" t="s">
        <v>11144</v>
      </c>
      <c r="F146" s="28" t="s">
        <v>7283</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3.75">
      <c r="A148" s="1" t="s">
        <v>511</v>
      </c>
      <c r="E148" s="32" t="s">
        <v>11145</v>
      </c>
    </row>
    <row r="149">
      <c r="A149" s="1" t="s">
        <v>513</v>
      </c>
      <c r="E149" s="27" t="s">
        <v>506</v>
      </c>
    </row>
    <row r="150">
      <c r="A150" s="1" t="s">
        <v>504</v>
      </c>
      <c r="B150" s="1">
        <v>35</v>
      </c>
      <c r="C150" s="26" t="s">
        <v>7441</v>
      </c>
      <c r="D150" t="s">
        <v>506</v>
      </c>
      <c r="E150" s="27" t="s">
        <v>7442</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89.25">
      <c r="A152" s="1" t="s">
        <v>511</v>
      </c>
      <c r="E152" s="32" t="s">
        <v>11146</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11147</v>
      </c>
      <c r="E8" s="23" t="s">
        <v>381</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9978</v>
      </c>
    </row>
    <row r="17" ht="25.5">
      <c r="A17" s="1" t="s">
        <v>513</v>
      </c>
      <c r="E17" s="27" t="s">
        <v>2702</v>
      </c>
    </row>
    <row r="18">
      <c r="A18" s="1" t="s">
        <v>501</v>
      </c>
      <c r="C18" s="22" t="s">
        <v>597</v>
      </c>
      <c r="E18" s="23" t="s">
        <v>557</v>
      </c>
      <c r="L18" s="24">
        <f>SUMIFS(L19:L38,A19:A38,"P")</f>
        <v>0</v>
      </c>
      <c r="M18" s="24">
        <f>SUMIFS(M19:M38,A19:A38,"P")</f>
        <v>0</v>
      </c>
      <c r="N18" s="25"/>
    </row>
    <row r="19" ht="25.5">
      <c r="A19" s="1" t="s">
        <v>504</v>
      </c>
      <c r="B19" s="1">
        <v>3</v>
      </c>
      <c r="C19" s="26" t="s">
        <v>9979</v>
      </c>
      <c r="D19" t="s">
        <v>506</v>
      </c>
      <c r="E19" s="27" t="s">
        <v>9980</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8.25">
      <c r="A21" s="1" t="s">
        <v>511</v>
      </c>
      <c r="E21" s="32" t="s">
        <v>9981</v>
      </c>
    </row>
    <row r="22" ht="25.5">
      <c r="A22" s="1" t="s">
        <v>513</v>
      </c>
      <c r="E22" s="27" t="s">
        <v>6051</v>
      </c>
    </row>
    <row r="23" ht="25.5">
      <c r="A23" s="1" t="s">
        <v>504</v>
      </c>
      <c r="B23" s="1">
        <v>4</v>
      </c>
      <c r="C23" s="26" t="s">
        <v>9982</v>
      </c>
      <c r="D23" t="s">
        <v>506</v>
      </c>
      <c r="E23" s="27" t="s">
        <v>9983</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9984</v>
      </c>
    </row>
    <row r="26" ht="25.5">
      <c r="A26" s="1" t="s">
        <v>513</v>
      </c>
      <c r="E26" s="27" t="s">
        <v>6051</v>
      </c>
    </row>
    <row r="27" ht="25.5">
      <c r="A27" s="1" t="s">
        <v>504</v>
      </c>
      <c r="B27" s="1">
        <v>5</v>
      </c>
      <c r="C27" s="26" t="s">
        <v>8648</v>
      </c>
      <c r="D27" t="s">
        <v>506</v>
      </c>
      <c r="E27" s="27" t="s">
        <v>8649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5.5">
      <c r="A29" s="1" t="s">
        <v>511</v>
      </c>
      <c r="E29" s="32" t="s">
        <v>9985</v>
      </c>
    </row>
    <row r="30" ht="25.5">
      <c r="A30" s="1" t="s">
        <v>513</v>
      </c>
      <c r="E30" s="27" t="s">
        <v>6051</v>
      </c>
    </row>
    <row r="31" ht="38.25">
      <c r="A31" s="1" t="s">
        <v>504</v>
      </c>
      <c r="B31" s="1">
        <v>6</v>
      </c>
      <c r="C31" s="26" t="s">
        <v>8652</v>
      </c>
      <c r="D31" t="s">
        <v>506</v>
      </c>
      <c r="E31" s="27" t="s">
        <v>8653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9986</v>
      </c>
    </row>
    <row r="34" ht="25.5">
      <c r="A34" s="1" t="s">
        <v>513</v>
      </c>
      <c r="E34" s="27" t="s">
        <v>6051</v>
      </c>
    </row>
    <row r="35" ht="25.5">
      <c r="A35" s="1" t="s">
        <v>504</v>
      </c>
      <c r="B35" s="1">
        <v>7</v>
      </c>
      <c r="C35" s="26" t="s">
        <v>9987</v>
      </c>
      <c r="D35" t="s">
        <v>506</v>
      </c>
      <c r="E35" s="27" t="s">
        <v>9988</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9989</v>
      </c>
    </row>
    <row r="38" ht="25.5">
      <c r="A38" s="1" t="s">
        <v>513</v>
      </c>
      <c r="E38" s="27" t="s">
        <v>6051</v>
      </c>
    </row>
    <row r="39">
      <c r="A39" s="1" t="s">
        <v>501</v>
      </c>
      <c r="C39" s="22" t="s">
        <v>601</v>
      </c>
      <c r="E39" s="23" t="s">
        <v>4305</v>
      </c>
      <c r="L39" s="24">
        <f>SUMIFS(L40:L79,A40:A79,"P")</f>
        <v>0</v>
      </c>
      <c r="M39" s="24">
        <f>SUMIFS(M40:M79,A40:A79,"P")</f>
        <v>0</v>
      </c>
      <c r="N39" s="25"/>
    </row>
    <row r="40">
      <c r="A40" s="1" t="s">
        <v>504</v>
      </c>
      <c r="B40" s="1">
        <v>8</v>
      </c>
      <c r="C40" s="26" t="s">
        <v>9990</v>
      </c>
      <c r="D40" t="s">
        <v>506</v>
      </c>
      <c r="E40" s="27" t="s">
        <v>9991</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5.5">
      <c r="A42" s="1" t="s">
        <v>511</v>
      </c>
      <c r="E42" s="32" t="s">
        <v>9992</v>
      </c>
    </row>
    <row r="43" ht="25.5">
      <c r="A43" s="1" t="s">
        <v>513</v>
      </c>
      <c r="E43" s="27" t="s">
        <v>6051</v>
      </c>
    </row>
    <row r="44">
      <c r="A44" s="1" t="s">
        <v>504</v>
      </c>
      <c r="B44" s="1">
        <v>9</v>
      </c>
      <c r="C44" s="26" t="s">
        <v>9993</v>
      </c>
      <c r="D44" t="s">
        <v>506</v>
      </c>
      <c r="E44" s="27" t="s">
        <v>9994</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5.5">
      <c r="A46" s="1" t="s">
        <v>511</v>
      </c>
      <c r="E46" s="32" t="s">
        <v>538</v>
      </c>
    </row>
    <row r="47" ht="25.5">
      <c r="A47" s="1" t="s">
        <v>513</v>
      </c>
      <c r="E47" s="27" t="s">
        <v>6051</v>
      </c>
    </row>
    <row r="48" ht="25.5">
      <c r="A48" s="1" t="s">
        <v>504</v>
      </c>
      <c r="B48" s="1">
        <v>10</v>
      </c>
      <c r="C48" s="26" t="s">
        <v>9995</v>
      </c>
      <c r="D48" t="s">
        <v>506</v>
      </c>
      <c r="E48" s="27" t="s">
        <v>9996</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8.25">
      <c r="A50" s="1" t="s">
        <v>511</v>
      </c>
      <c r="E50" s="32" t="s">
        <v>9997</v>
      </c>
    </row>
    <row r="51" ht="25.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5.5">
      <c r="A54" s="1" t="s">
        <v>511</v>
      </c>
      <c r="E54" s="32" t="s">
        <v>9998</v>
      </c>
    </row>
    <row r="55" ht="25.5">
      <c r="A55" s="1" t="s">
        <v>513</v>
      </c>
      <c r="E55" s="27" t="s">
        <v>6051</v>
      </c>
    </row>
    <row r="56" ht="25.5">
      <c r="A56" s="1" t="s">
        <v>504</v>
      </c>
      <c r="B56" s="1">
        <v>12</v>
      </c>
      <c r="C56" s="26" t="s">
        <v>9999</v>
      </c>
      <c r="D56" t="s">
        <v>506</v>
      </c>
      <c r="E56" s="27" t="s">
        <v>10000</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8.25">
      <c r="A58" s="1" t="s">
        <v>511</v>
      </c>
      <c r="E58" s="32" t="s">
        <v>10001</v>
      </c>
    </row>
    <row r="59">
      <c r="A59" s="1" t="s">
        <v>513</v>
      </c>
      <c r="E59" s="27" t="s">
        <v>506</v>
      </c>
    </row>
    <row r="60" ht="25.5">
      <c r="A60" s="1" t="s">
        <v>504</v>
      </c>
      <c r="B60" s="1">
        <v>13</v>
      </c>
      <c r="C60" s="26" t="s">
        <v>10002</v>
      </c>
      <c r="D60" t="s">
        <v>506</v>
      </c>
      <c r="E60" s="27" t="s">
        <v>10003</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8.25">
      <c r="A62" s="1" t="s">
        <v>511</v>
      </c>
      <c r="E62" s="32" t="s">
        <v>10004</v>
      </c>
    </row>
    <row r="63" ht="25.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3.75">
      <c r="A66" s="1" t="s">
        <v>511</v>
      </c>
      <c r="E66" s="32" t="s">
        <v>10005</v>
      </c>
    </row>
    <row r="67" ht="25.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5.5">
      <c r="A70" s="1" t="s">
        <v>511</v>
      </c>
      <c r="E70" s="32" t="s">
        <v>10006</v>
      </c>
    </row>
    <row r="71" ht="25.5">
      <c r="A71" s="1" t="s">
        <v>513</v>
      </c>
      <c r="E71" s="27" t="s">
        <v>6051</v>
      </c>
    </row>
    <row r="72">
      <c r="A72" s="1" t="s">
        <v>504</v>
      </c>
      <c r="B72" s="1">
        <v>16</v>
      </c>
      <c r="C72" s="26" t="s">
        <v>10007</v>
      </c>
      <c r="D72" t="s">
        <v>506</v>
      </c>
      <c r="E72" s="27" t="s">
        <v>10008</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5.5">
      <c r="A74" s="1" t="s">
        <v>511</v>
      </c>
      <c r="E74" s="32" t="s">
        <v>10009</v>
      </c>
    </row>
    <row r="75" ht="25.5">
      <c r="A75" s="1" t="s">
        <v>513</v>
      </c>
      <c r="E75" s="27" t="s">
        <v>6051</v>
      </c>
    </row>
    <row r="76">
      <c r="A76" s="1" t="s">
        <v>504</v>
      </c>
      <c r="B76" s="1">
        <v>17</v>
      </c>
      <c r="C76" s="26" t="s">
        <v>8673</v>
      </c>
      <c r="D76" t="s">
        <v>506</v>
      </c>
      <c r="E76" s="27" t="s">
        <v>8674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8.25">
      <c r="A78" s="1" t="s">
        <v>511</v>
      </c>
      <c r="E78" s="32" t="s">
        <v>10010</v>
      </c>
    </row>
    <row r="79" ht="25.5">
      <c r="A79" s="1" t="s">
        <v>513</v>
      </c>
      <c r="E79" s="27" t="s">
        <v>6051</v>
      </c>
    </row>
    <row r="80">
      <c r="A80" s="1" t="s">
        <v>501</v>
      </c>
      <c r="C80" s="22" t="s">
        <v>604</v>
      </c>
      <c r="E80" s="23" t="s">
        <v>3448</v>
      </c>
      <c r="L80" s="24">
        <f>SUMIFS(L81:L96,A81:A96,"P")</f>
        <v>0</v>
      </c>
      <c r="M80" s="24">
        <f>SUMIFS(M81:M96,A81:A96,"P")</f>
        <v>0</v>
      </c>
      <c r="N80" s="25"/>
    </row>
    <row r="81" ht="25.5">
      <c r="A81" s="1" t="s">
        <v>504</v>
      </c>
      <c r="B81" s="1">
        <v>18</v>
      </c>
      <c r="C81" s="26" t="s">
        <v>10011</v>
      </c>
      <c r="D81" t="s">
        <v>506</v>
      </c>
      <c r="E81" s="27" t="s">
        <v>10012</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6.5">
      <c r="A83" s="1" t="s">
        <v>511</v>
      </c>
      <c r="E83" s="32" t="s">
        <v>10013</v>
      </c>
    </row>
    <row r="84">
      <c r="A84" s="1" t="s">
        <v>513</v>
      </c>
      <c r="E84" s="27" t="s">
        <v>506</v>
      </c>
    </row>
    <row r="85">
      <c r="A85" s="1" t="s">
        <v>504</v>
      </c>
      <c r="B85" s="1">
        <v>19</v>
      </c>
      <c r="C85" s="26" t="s">
        <v>10014</v>
      </c>
      <c r="D85" t="s">
        <v>506</v>
      </c>
      <c r="E85" s="27" t="s">
        <v>10015</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6.5">
      <c r="A87" s="1" t="s">
        <v>511</v>
      </c>
      <c r="E87" s="32" t="s">
        <v>10016</v>
      </c>
    </row>
    <row r="88" ht="25.5">
      <c r="A88" s="1" t="s">
        <v>513</v>
      </c>
      <c r="E88" s="27" t="s">
        <v>6051</v>
      </c>
    </row>
    <row r="89">
      <c r="A89" s="1" t="s">
        <v>504</v>
      </c>
      <c r="B89" s="1">
        <v>20</v>
      </c>
      <c r="C89" s="26" t="s">
        <v>10017</v>
      </c>
      <c r="D89" t="s">
        <v>506</v>
      </c>
      <c r="E89" s="27" t="s">
        <v>10018</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6.5">
      <c r="A91" s="1" t="s">
        <v>511</v>
      </c>
      <c r="E91" s="32" t="s">
        <v>10016</v>
      </c>
    </row>
    <row r="92" ht="25.5">
      <c r="A92" s="1" t="s">
        <v>513</v>
      </c>
      <c r="E92" s="27" t="s">
        <v>6051</v>
      </c>
    </row>
    <row r="93" ht="25.5">
      <c r="A93" s="1" t="s">
        <v>504</v>
      </c>
      <c r="B93" s="1">
        <v>21</v>
      </c>
      <c r="C93" s="26" t="s">
        <v>10019</v>
      </c>
      <c r="D93" t="s">
        <v>506</v>
      </c>
      <c r="E93" s="27" t="s">
        <v>10020</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5.5">
      <c r="A95" s="1" t="s">
        <v>511</v>
      </c>
      <c r="E95" s="32" t="s">
        <v>10021</v>
      </c>
    </row>
    <row r="96" ht="25.5">
      <c r="A96" s="1" t="s">
        <v>513</v>
      </c>
      <c r="E96" s="27" t="s">
        <v>6051</v>
      </c>
    </row>
    <row r="97">
      <c r="A97" s="1" t="s">
        <v>501</v>
      </c>
      <c r="C97" s="22" t="s">
        <v>857</v>
      </c>
      <c r="E97" s="23" t="s">
        <v>3456</v>
      </c>
      <c r="L97" s="24">
        <f>SUMIFS(L98:L121,A98:A121,"P")</f>
        <v>0</v>
      </c>
      <c r="M97" s="24">
        <f>SUMIFS(M98:M121,A98:A121,"P")</f>
        <v>0</v>
      </c>
      <c r="N97" s="25"/>
    </row>
    <row r="98" ht="38.25">
      <c r="A98" s="1" t="s">
        <v>504</v>
      </c>
      <c r="B98" s="1">
        <v>22</v>
      </c>
      <c r="C98" s="26" t="s">
        <v>10022</v>
      </c>
      <c r="D98" t="s">
        <v>506</v>
      </c>
      <c r="E98" s="27" t="s">
        <v>10023</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8.25">
      <c r="A100" s="1" t="s">
        <v>511</v>
      </c>
      <c r="E100" s="32" t="s">
        <v>10024</v>
      </c>
    </row>
    <row r="101">
      <c r="A101" s="1" t="s">
        <v>513</v>
      </c>
      <c r="E101" s="27" t="s">
        <v>506</v>
      </c>
    </row>
    <row r="102" ht="25.5">
      <c r="A102" s="1" t="s">
        <v>504</v>
      </c>
      <c r="B102" s="1">
        <v>23</v>
      </c>
      <c r="C102" s="26" t="s">
        <v>10025</v>
      </c>
      <c r="D102" t="s">
        <v>506</v>
      </c>
      <c r="E102" s="27" t="s">
        <v>10026</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8.25">
      <c r="A104" s="1" t="s">
        <v>511</v>
      </c>
      <c r="E104" s="32" t="s">
        <v>10027</v>
      </c>
    </row>
    <row r="105" ht="25.5">
      <c r="A105" s="1" t="s">
        <v>513</v>
      </c>
      <c r="E105" s="27" t="s">
        <v>6051</v>
      </c>
    </row>
    <row r="106" ht="25.5">
      <c r="A106" s="1" t="s">
        <v>504</v>
      </c>
      <c r="B106" s="1">
        <v>24</v>
      </c>
      <c r="C106" s="26" t="s">
        <v>10028</v>
      </c>
      <c r="D106" t="s">
        <v>506</v>
      </c>
      <c r="E106" s="27" t="s">
        <v>10029</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8.25">
      <c r="A108" s="1" t="s">
        <v>511</v>
      </c>
      <c r="E108" s="32" t="s">
        <v>10027</v>
      </c>
    </row>
    <row r="109" ht="25.5">
      <c r="A109" s="1" t="s">
        <v>513</v>
      </c>
      <c r="E109" s="27" t="s">
        <v>6051</v>
      </c>
    </row>
    <row r="110" ht="25.5">
      <c r="A110" s="1" t="s">
        <v>504</v>
      </c>
      <c r="B110" s="1">
        <v>25</v>
      </c>
      <c r="C110" s="26" t="s">
        <v>10030</v>
      </c>
      <c r="D110" t="s">
        <v>506</v>
      </c>
      <c r="E110" s="27" t="s">
        <v>10031</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8.25">
      <c r="A112" s="1" t="s">
        <v>511</v>
      </c>
      <c r="E112" s="32" t="s">
        <v>10032</v>
      </c>
    </row>
    <row r="113" ht="25.5">
      <c r="A113" s="1" t="s">
        <v>513</v>
      </c>
      <c r="E113" s="27" t="s">
        <v>6051</v>
      </c>
    </row>
    <row r="114" ht="25.5">
      <c r="A114" s="1" t="s">
        <v>504</v>
      </c>
      <c r="B114" s="1">
        <v>26</v>
      </c>
      <c r="C114" s="26" t="s">
        <v>10033</v>
      </c>
      <c r="D114" t="s">
        <v>506</v>
      </c>
      <c r="E114" s="27" t="s">
        <v>10034</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8.25">
      <c r="A116" s="1" t="s">
        <v>511</v>
      </c>
      <c r="E116" s="32" t="s">
        <v>10032</v>
      </c>
    </row>
    <row r="117" ht="25.5">
      <c r="A117" s="1" t="s">
        <v>513</v>
      </c>
      <c r="E117" s="27" t="s">
        <v>6051</v>
      </c>
    </row>
    <row r="118" ht="38.25">
      <c r="A118" s="1" t="s">
        <v>504</v>
      </c>
      <c r="B118" s="1">
        <v>27</v>
      </c>
      <c r="C118" s="26" t="s">
        <v>10035</v>
      </c>
      <c r="D118" t="s">
        <v>506</v>
      </c>
      <c r="E118" s="27" t="s">
        <v>10036</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5">
      <c r="A119" s="1" t="s">
        <v>510</v>
      </c>
      <c r="E119" s="27" t="s">
        <v>10037</v>
      </c>
    </row>
    <row r="120" ht="25.5">
      <c r="A120" s="1" t="s">
        <v>511</v>
      </c>
      <c r="E120" s="32" t="s">
        <v>10038</v>
      </c>
    </row>
    <row r="121" ht="25.5">
      <c r="A121" s="1" t="s">
        <v>513</v>
      </c>
      <c r="E121" s="27" t="s">
        <v>6051</v>
      </c>
    </row>
    <row r="122">
      <c r="A122" s="1" t="s">
        <v>501</v>
      </c>
      <c r="C122" s="22" t="s">
        <v>5104</v>
      </c>
      <c r="E122" s="23" t="s">
        <v>8764</v>
      </c>
      <c r="L122" s="24">
        <f>SUMIFS(L123:L150,A123:A150,"P")</f>
        <v>0</v>
      </c>
      <c r="M122" s="24">
        <f>SUMIFS(M123:M150,A123:A150,"P")</f>
        <v>0</v>
      </c>
      <c r="N122" s="25"/>
    </row>
    <row r="123" ht="25.5">
      <c r="A123" s="1" t="s">
        <v>504</v>
      </c>
      <c r="B123" s="1">
        <v>28</v>
      </c>
      <c r="C123" s="26" t="s">
        <v>10039</v>
      </c>
      <c r="D123" t="s">
        <v>506</v>
      </c>
      <c r="E123" s="27" t="s">
        <v>10040</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5.5">
      <c r="A125" s="1" t="s">
        <v>511</v>
      </c>
      <c r="E125" s="32" t="s">
        <v>10041</v>
      </c>
    </row>
    <row r="126">
      <c r="A126" s="1" t="s">
        <v>513</v>
      </c>
      <c r="E126" s="27" t="s">
        <v>506</v>
      </c>
    </row>
    <row r="127">
      <c r="A127" s="1" t="s">
        <v>504</v>
      </c>
      <c r="B127" s="1">
        <v>29</v>
      </c>
      <c r="C127" s="26" t="s">
        <v>10042</v>
      </c>
      <c r="D127" t="s">
        <v>506</v>
      </c>
      <c r="E127" s="27" t="s">
        <v>10043</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5.5">
      <c r="A129" s="1" t="s">
        <v>511</v>
      </c>
      <c r="E129" s="32" t="s">
        <v>10041</v>
      </c>
    </row>
    <row r="130" ht="25.5">
      <c r="A130" s="1" t="s">
        <v>513</v>
      </c>
      <c r="E130" s="27" t="s">
        <v>6051</v>
      </c>
    </row>
    <row r="131" ht="38.25">
      <c r="A131" s="1" t="s">
        <v>504</v>
      </c>
      <c r="B131" s="1">
        <v>30</v>
      </c>
      <c r="C131" s="26" t="s">
        <v>10044</v>
      </c>
      <c r="D131" t="s">
        <v>506</v>
      </c>
      <c r="E131" s="27" t="s">
        <v>10045</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10046</v>
      </c>
    </row>
    <row r="133" ht="63.75">
      <c r="A133" s="1" t="s">
        <v>511</v>
      </c>
      <c r="E133" s="32" t="s">
        <v>10047</v>
      </c>
    </row>
    <row r="134" ht="25.5">
      <c r="A134" s="1" t="s">
        <v>513</v>
      </c>
      <c r="E134" s="27" t="s">
        <v>6051</v>
      </c>
    </row>
    <row r="135">
      <c r="A135" s="1" t="s">
        <v>504</v>
      </c>
      <c r="B135" s="1">
        <v>31</v>
      </c>
      <c r="C135" s="26" t="s">
        <v>10048</v>
      </c>
      <c r="D135" t="s">
        <v>506</v>
      </c>
      <c r="E135" s="27" t="s">
        <v>10049</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5.5">
      <c r="A137" s="1" t="s">
        <v>511</v>
      </c>
      <c r="E137" s="32" t="s">
        <v>10050</v>
      </c>
    </row>
    <row r="138" ht="25.5">
      <c r="A138" s="1" t="s">
        <v>513</v>
      </c>
      <c r="E138" s="27" t="s">
        <v>6051</v>
      </c>
    </row>
    <row r="139" ht="25.5">
      <c r="A139" s="1" t="s">
        <v>504</v>
      </c>
      <c r="B139" s="1">
        <v>32</v>
      </c>
      <c r="C139" s="26" t="s">
        <v>10051</v>
      </c>
      <c r="D139" t="s">
        <v>506</v>
      </c>
      <c r="E139" s="27" t="s">
        <v>10052</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5.5">
      <c r="A141" s="1" t="s">
        <v>511</v>
      </c>
      <c r="E141" s="32" t="s">
        <v>10041</v>
      </c>
    </row>
    <row r="142" ht="25.5">
      <c r="A142" s="1" t="s">
        <v>513</v>
      </c>
      <c r="E142" s="27" t="s">
        <v>6051</v>
      </c>
    </row>
    <row r="143" ht="25.5">
      <c r="A143" s="1" t="s">
        <v>504</v>
      </c>
      <c r="B143" s="1">
        <v>33</v>
      </c>
      <c r="C143" s="26" t="s">
        <v>10053</v>
      </c>
      <c r="D143" t="s">
        <v>506</v>
      </c>
      <c r="E143" s="27" t="s">
        <v>10054</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5.5">
      <c r="A145" s="1" t="s">
        <v>511</v>
      </c>
      <c r="E145" s="32" t="s">
        <v>10055</v>
      </c>
    </row>
    <row r="146">
      <c r="A146" s="1" t="s">
        <v>513</v>
      </c>
      <c r="E146" s="27" t="s">
        <v>506</v>
      </c>
    </row>
    <row r="147" ht="25.5">
      <c r="A147" s="1" t="s">
        <v>504</v>
      </c>
      <c r="B147" s="1">
        <v>34</v>
      </c>
      <c r="C147" s="26" t="s">
        <v>10056</v>
      </c>
      <c r="D147" t="s">
        <v>506</v>
      </c>
      <c r="E147" s="27" t="s">
        <v>10057</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10058</v>
      </c>
    </row>
    <row r="150" ht="25.5">
      <c r="A150" s="1" t="s">
        <v>513</v>
      </c>
      <c r="E150" s="27" t="s">
        <v>6051</v>
      </c>
    </row>
    <row r="151">
      <c r="A151" s="1" t="s">
        <v>501</v>
      </c>
      <c r="C151" s="22" t="s">
        <v>6162</v>
      </c>
      <c r="E151" s="23" t="s">
        <v>6163</v>
      </c>
      <c r="L151" s="24">
        <f>SUMIFS(L152:L199,A152:A199,"P")</f>
        <v>0</v>
      </c>
      <c r="M151" s="24">
        <f>SUMIFS(M152:M199,A152:A199,"P")</f>
        <v>0</v>
      </c>
      <c r="N151" s="25"/>
    </row>
    <row r="152" ht="25.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8.25">
      <c r="A154" s="1" t="s">
        <v>511</v>
      </c>
      <c r="E154" s="32" t="s">
        <v>10059</v>
      </c>
    </row>
    <row r="155" ht="25.5">
      <c r="A155" s="1" t="s">
        <v>513</v>
      </c>
      <c r="E155" s="27" t="s">
        <v>6051</v>
      </c>
    </row>
    <row r="156">
      <c r="A156" s="1" t="s">
        <v>504</v>
      </c>
      <c r="B156" s="1">
        <v>36</v>
      </c>
      <c r="C156" s="26" t="s">
        <v>8825</v>
      </c>
      <c r="D156" t="s">
        <v>597</v>
      </c>
      <c r="E156" s="27" t="s">
        <v>8826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10060</v>
      </c>
    </row>
    <row r="159" ht="25.5">
      <c r="A159" s="1" t="s">
        <v>513</v>
      </c>
      <c r="E159" s="27" t="s">
        <v>6051</v>
      </c>
    </row>
    <row r="160" ht="25.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8.25">
      <c r="A162" s="1" t="s">
        <v>511</v>
      </c>
      <c r="E162" s="32" t="s">
        <v>10061</v>
      </c>
    </row>
    <row r="163" ht="25.5">
      <c r="A163" s="1" t="s">
        <v>513</v>
      </c>
      <c r="E163" s="27" t="s">
        <v>6051</v>
      </c>
    </row>
    <row r="164">
      <c r="A164" s="1" t="s">
        <v>504</v>
      </c>
      <c r="B164" s="1">
        <v>38</v>
      </c>
      <c r="C164" s="26" t="s">
        <v>8825</v>
      </c>
      <c r="D164" t="s">
        <v>601</v>
      </c>
      <c r="E164" s="27" t="s">
        <v>8826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5.5">
      <c r="A166" s="1" t="s">
        <v>511</v>
      </c>
      <c r="E166" s="32" t="s">
        <v>10062</v>
      </c>
    </row>
    <row r="167" ht="25.5">
      <c r="A167" s="1" t="s">
        <v>513</v>
      </c>
      <c r="E167" s="27" t="s">
        <v>6051</v>
      </c>
    </row>
    <row r="168">
      <c r="A168" s="1" t="s">
        <v>504</v>
      </c>
      <c r="B168" s="1">
        <v>39</v>
      </c>
      <c r="C168" s="26" t="s">
        <v>8828</v>
      </c>
      <c r="D168" t="s">
        <v>506</v>
      </c>
      <c r="E168" s="27" t="s">
        <v>8829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8.25">
      <c r="A170" s="1" t="s">
        <v>511</v>
      </c>
      <c r="E170" s="32" t="s">
        <v>10059</v>
      </c>
    </row>
    <row r="171" ht="25.5">
      <c r="A171" s="1" t="s">
        <v>513</v>
      </c>
      <c r="E171" s="27" t="s">
        <v>6051</v>
      </c>
    </row>
    <row r="172" ht="38.25">
      <c r="A172" s="1" t="s">
        <v>504</v>
      </c>
      <c r="B172" s="1">
        <v>40</v>
      </c>
      <c r="C172" s="26" t="s">
        <v>10063</v>
      </c>
      <c r="D172" t="s">
        <v>597</v>
      </c>
      <c r="E172" s="27" t="s">
        <v>10064</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5.5">
      <c r="A174" s="1" t="s">
        <v>511</v>
      </c>
      <c r="E174" s="32" t="s">
        <v>10065</v>
      </c>
    </row>
    <row r="175" ht="25.5">
      <c r="A175" s="1" t="s">
        <v>513</v>
      </c>
      <c r="E175" s="27" t="s">
        <v>6051</v>
      </c>
    </row>
    <row r="176">
      <c r="A176" s="1" t="s">
        <v>504</v>
      </c>
      <c r="B176" s="1">
        <v>41</v>
      </c>
      <c r="C176" s="26" t="s">
        <v>10066</v>
      </c>
      <c r="D176" t="s">
        <v>506</v>
      </c>
      <c r="E176" s="27" t="s">
        <v>10067</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8.25">
      <c r="A178" s="1" t="s">
        <v>511</v>
      </c>
      <c r="E178" s="32" t="s">
        <v>10061</v>
      </c>
    </row>
    <row r="179" ht="25.5">
      <c r="A179" s="1" t="s">
        <v>513</v>
      </c>
      <c r="E179" s="27" t="s">
        <v>6051</v>
      </c>
    </row>
    <row r="180" ht="38.25">
      <c r="A180" s="1" t="s">
        <v>504</v>
      </c>
      <c r="B180" s="1">
        <v>42</v>
      </c>
      <c r="C180" s="26" t="s">
        <v>10063</v>
      </c>
      <c r="D180" t="s">
        <v>601</v>
      </c>
      <c r="E180" s="27" t="s">
        <v>10064</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5.5">
      <c r="A182" s="1" t="s">
        <v>511</v>
      </c>
      <c r="E182" s="32" t="s">
        <v>10068</v>
      </c>
    </row>
    <row r="183" ht="25.5">
      <c r="A183" s="1" t="s">
        <v>513</v>
      </c>
      <c r="E183" s="27" t="s">
        <v>6051</v>
      </c>
    </row>
    <row r="184" ht="38.25">
      <c r="A184" s="1" t="s">
        <v>504</v>
      </c>
      <c r="B184" s="1">
        <v>43</v>
      </c>
      <c r="C184" s="26" t="s">
        <v>10069</v>
      </c>
      <c r="D184" t="s">
        <v>506</v>
      </c>
      <c r="E184" s="27" t="s">
        <v>10070</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10071</v>
      </c>
    </row>
    <row r="186" ht="38.25">
      <c r="A186" s="1" t="s">
        <v>511</v>
      </c>
      <c r="E186" s="32" t="s">
        <v>10072</v>
      </c>
    </row>
    <row r="187" ht="25.5">
      <c r="A187" s="1" t="s">
        <v>513</v>
      </c>
      <c r="E187" s="27" t="s">
        <v>6051</v>
      </c>
    </row>
    <row r="188" ht="25.5">
      <c r="A188" s="1" t="s">
        <v>504</v>
      </c>
      <c r="B188" s="1">
        <v>44</v>
      </c>
      <c r="C188" s="26" t="s">
        <v>10073</v>
      </c>
      <c r="D188" t="s">
        <v>506</v>
      </c>
      <c r="E188" s="27" t="s">
        <v>10074</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10075</v>
      </c>
    </row>
    <row r="191" ht="25.5">
      <c r="A191" s="1" t="s">
        <v>513</v>
      </c>
      <c r="E191" s="27" t="s">
        <v>6051</v>
      </c>
    </row>
    <row r="192" ht="25.5">
      <c r="A192" s="1" t="s">
        <v>504</v>
      </c>
      <c r="B192" s="1">
        <v>45</v>
      </c>
      <c r="C192" s="26" t="s">
        <v>10076</v>
      </c>
      <c r="D192" t="s">
        <v>506</v>
      </c>
      <c r="E192" s="27" t="s">
        <v>10077</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8.25">
      <c r="A194" s="1" t="s">
        <v>511</v>
      </c>
      <c r="E194" s="32" t="s">
        <v>10078</v>
      </c>
    </row>
    <row r="195" ht="25.5">
      <c r="A195" s="1" t="s">
        <v>513</v>
      </c>
      <c r="E195" s="27" t="s">
        <v>6051</v>
      </c>
    </row>
    <row r="196" ht="38.25">
      <c r="A196" s="1" t="s">
        <v>504</v>
      </c>
      <c r="B196" s="1">
        <v>46</v>
      </c>
      <c r="C196" s="26" t="s">
        <v>10063</v>
      </c>
      <c r="D196" t="s">
        <v>604</v>
      </c>
      <c r="E196" s="27" t="s">
        <v>10064</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10079</v>
      </c>
    </row>
    <row r="199" ht="25.5">
      <c r="A199" s="1" t="s">
        <v>513</v>
      </c>
      <c r="E199" s="27" t="s">
        <v>6051</v>
      </c>
    </row>
    <row r="200">
      <c r="A200" s="1" t="s">
        <v>501</v>
      </c>
      <c r="C200" s="22" t="s">
        <v>8841</v>
      </c>
      <c r="E200" s="23" t="s">
        <v>8842</v>
      </c>
      <c r="L200" s="24">
        <f>SUMIFS(L201:L224,A201:A224,"P")</f>
        <v>0</v>
      </c>
      <c r="M200" s="24">
        <f>SUMIFS(M201:M224,A201:A224,"P")</f>
        <v>0</v>
      </c>
      <c r="N200" s="25"/>
    </row>
    <row r="201" ht="25.5">
      <c r="A201" s="1" t="s">
        <v>504</v>
      </c>
      <c r="B201" s="1">
        <v>47</v>
      </c>
      <c r="C201" s="26" t="s">
        <v>10080</v>
      </c>
      <c r="D201" t="s">
        <v>506</v>
      </c>
      <c r="E201" s="27" t="s">
        <v>10081</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8.25">
      <c r="A203" s="1" t="s">
        <v>511</v>
      </c>
      <c r="E203" s="32" t="s">
        <v>10082</v>
      </c>
    </row>
    <row r="204" ht="25.5">
      <c r="A204" s="1" t="s">
        <v>513</v>
      </c>
      <c r="E204" s="27" t="s">
        <v>6051</v>
      </c>
    </row>
    <row r="205">
      <c r="A205" s="1" t="s">
        <v>504</v>
      </c>
      <c r="B205" s="1">
        <v>48</v>
      </c>
      <c r="C205" s="26" t="s">
        <v>10083</v>
      </c>
      <c r="D205" t="s">
        <v>506</v>
      </c>
      <c r="E205" s="27" t="s">
        <v>10084</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5.5">
      <c r="A207" s="1" t="s">
        <v>511</v>
      </c>
      <c r="E207" s="32" t="s">
        <v>10085</v>
      </c>
    </row>
    <row r="208" ht="25.5">
      <c r="A208" s="1" t="s">
        <v>513</v>
      </c>
      <c r="E208" s="27" t="s">
        <v>6051</v>
      </c>
    </row>
    <row r="209" ht="25.5">
      <c r="A209" s="1" t="s">
        <v>504</v>
      </c>
      <c r="B209" s="1">
        <v>49</v>
      </c>
      <c r="C209" s="26" t="s">
        <v>10086</v>
      </c>
      <c r="D209" t="s">
        <v>506</v>
      </c>
      <c r="E209" s="27" t="s">
        <v>10087</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8.25">
      <c r="A211" s="1" t="s">
        <v>511</v>
      </c>
      <c r="E211" s="32" t="s">
        <v>10072</v>
      </c>
    </row>
    <row r="212" ht="25.5">
      <c r="A212" s="1" t="s">
        <v>513</v>
      </c>
      <c r="E212" s="27" t="s">
        <v>6051</v>
      </c>
    </row>
    <row r="213">
      <c r="A213" s="1" t="s">
        <v>504</v>
      </c>
      <c r="B213" s="1">
        <v>50</v>
      </c>
      <c r="C213" s="26" t="s">
        <v>10088</v>
      </c>
      <c r="D213" t="s">
        <v>506</v>
      </c>
      <c r="E213" s="27" t="s">
        <v>10089</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5.5">
      <c r="A215" s="1" t="s">
        <v>511</v>
      </c>
      <c r="E215" s="32" t="s">
        <v>10090</v>
      </c>
    </row>
    <row r="216" ht="25.5">
      <c r="A216" s="1" t="s">
        <v>513</v>
      </c>
      <c r="E216" s="27" t="s">
        <v>6051</v>
      </c>
    </row>
    <row r="217" ht="25.5">
      <c r="A217" s="1" t="s">
        <v>504</v>
      </c>
      <c r="B217" s="1">
        <v>51</v>
      </c>
      <c r="C217" s="26" t="s">
        <v>10091</v>
      </c>
      <c r="D217" t="s">
        <v>506</v>
      </c>
      <c r="E217" s="27" t="s">
        <v>10092</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8.25">
      <c r="A219" s="1" t="s">
        <v>511</v>
      </c>
      <c r="E219" s="32" t="s">
        <v>10082</v>
      </c>
    </row>
    <row r="220" ht="25.5">
      <c r="A220" s="1" t="s">
        <v>513</v>
      </c>
      <c r="E220" s="27" t="s">
        <v>6051</v>
      </c>
    </row>
    <row r="221">
      <c r="A221" s="1" t="s">
        <v>504</v>
      </c>
      <c r="B221" s="1">
        <v>52</v>
      </c>
      <c r="C221" s="26" t="s">
        <v>10093</v>
      </c>
      <c r="D221" t="s">
        <v>506</v>
      </c>
      <c r="E221" s="27" t="s">
        <v>10094</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5.5">
      <c r="A223" s="1" t="s">
        <v>511</v>
      </c>
      <c r="E223" s="32" t="s">
        <v>10095</v>
      </c>
    </row>
    <row r="224" ht="25.5">
      <c r="A224" s="1" t="s">
        <v>513</v>
      </c>
      <c r="E224" s="27" t="s">
        <v>6051</v>
      </c>
    </row>
    <row r="225">
      <c r="A225" s="1" t="s">
        <v>501</v>
      </c>
      <c r="C225" s="22" t="s">
        <v>2583</v>
      </c>
      <c r="E225" s="23" t="s">
        <v>7216</v>
      </c>
      <c r="L225" s="24">
        <f>SUMIFS(L226:L481,A226:A481,"P")</f>
        <v>0</v>
      </c>
      <c r="M225" s="24">
        <f>SUMIFS(M226:M481,A226:A481,"P")</f>
        <v>0</v>
      </c>
      <c r="N225" s="25"/>
    </row>
    <row r="226" ht="25.5">
      <c r="A226" s="1" t="s">
        <v>504</v>
      </c>
      <c r="B226" s="1">
        <v>53</v>
      </c>
      <c r="C226" s="26" t="s">
        <v>9015</v>
      </c>
      <c r="D226" t="s">
        <v>506</v>
      </c>
      <c r="E226" s="27" t="s">
        <v>9016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5.5">
      <c r="A228" s="1" t="s">
        <v>511</v>
      </c>
      <c r="E228" s="32" t="s">
        <v>10096</v>
      </c>
    </row>
    <row r="229" ht="25.5">
      <c r="A229" s="1" t="s">
        <v>513</v>
      </c>
      <c r="E229" s="27" t="s">
        <v>6051</v>
      </c>
    </row>
    <row r="230">
      <c r="A230" s="1" t="s">
        <v>504</v>
      </c>
      <c r="B230" s="1">
        <v>54</v>
      </c>
      <c r="C230" s="26" t="s">
        <v>9018</v>
      </c>
      <c r="D230" t="s">
        <v>506</v>
      </c>
      <c r="E230" s="27" t="s">
        <v>9019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5.5">
      <c r="A232" s="1" t="s">
        <v>511</v>
      </c>
      <c r="E232" s="32" t="s">
        <v>10097</v>
      </c>
    </row>
    <row r="233" ht="25.5">
      <c r="A233" s="1" t="s">
        <v>513</v>
      </c>
      <c r="E233" s="27" t="s">
        <v>6051</v>
      </c>
    </row>
    <row r="234">
      <c r="A234" s="1" t="s">
        <v>504</v>
      </c>
      <c r="B234" s="1">
        <v>55</v>
      </c>
      <c r="C234" s="26" t="s">
        <v>9021</v>
      </c>
      <c r="D234" t="s">
        <v>506</v>
      </c>
      <c r="E234" s="27" t="s">
        <v>9022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5.5">
      <c r="A236" s="1" t="s">
        <v>511</v>
      </c>
      <c r="E236" s="32" t="s">
        <v>10098</v>
      </c>
    </row>
    <row r="237">
      <c r="A237" s="1" t="s">
        <v>513</v>
      </c>
      <c r="E237" s="27" t="s">
        <v>506</v>
      </c>
    </row>
    <row r="238" ht="25.5">
      <c r="A238" s="1" t="s">
        <v>504</v>
      </c>
      <c r="B238" s="1">
        <v>56</v>
      </c>
      <c r="C238" s="26" t="s">
        <v>9051</v>
      </c>
      <c r="D238" t="s">
        <v>506</v>
      </c>
      <c r="E238" s="27" t="s">
        <v>9052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5.5">
      <c r="A240" s="1" t="s">
        <v>511</v>
      </c>
      <c r="E240" s="32" t="s">
        <v>10099</v>
      </c>
    </row>
    <row r="241" ht="25.5">
      <c r="A241" s="1" t="s">
        <v>513</v>
      </c>
      <c r="E241" s="27" t="s">
        <v>6051</v>
      </c>
    </row>
    <row r="242">
      <c r="A242" s="1" t="s">
        <v>504</v>
      </c>
      <c r="B242" s="1">
        <v>57</v>
      </c>
      <c r="C242" s="26" t="s">
        <v>9054</v>
      </c>
      <c r="D242" t="s">
        <v>506</v>
      </c>
      <c r="E242" s="27" t="s">
        <v>9055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5.5">
      <c r="A244" s="1" t="s">
        <v>511</v>
      </c>
      <c r="E244" s="32" t="s">
        <v>10100</v>
      </c>
    </row>
    <row r="245" ht="25.5">
      <c r="A245" s="1" t="s">
        <v>513</v>
      </c>
      <c r="E245" s="27" t="s">
        <v>6051</v>
      </c>
    </row>
    <row r="246" ht="25.5">
      <c r="A246" s="1" t="s">
        <v>504</v>
      </c>
      <c r="B246" s="1">
        <v>58</v>
      </c>
      <c r="C246" s="26" t="s">
        <v>10101</v>
      </c>
      <c r="D246" t="s">
        <v>597</v>
      </c>
      <c r="E246" s="27" t="s">
        <v>10102</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5.5">
      <c r="A248" s="1" t="s">
        <v>511</v>
      </c>
      <c r="E248" s="32" t="s">
        <v>1442</v>
      </c>
    </row>
    <row r="249" ht="25.5">
      <c r="A249" s="1" t="s">
        <v>513</v>
      </c>
      <c r="E249" s="27" t="s">
        <v>6051</v>
      </c>
    </row>
    <row r="250">
      <c r="A250" s="1" t="s">
        <v>504</v>
      </c>
      <c r="B250" s="1">
        <v>59</v>
      </c>
      <c r="C250" s="26" t="s">
        <v>9066</v>
      </c>
      <c r="D250" t="s">
        <v>506</v>
      </c>
      <c r="E250" s="27" t="s">
        <v>9067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5.5">
      <c r="A252" s="1" t="s">
        <v>511</v>
      </c>
      <c r="E252" s="32" t="s">
        <v>9090</v>
      </c>
    </row>
    <row r="253" ht="25.5">
      <c r="A253" s="1" t="s">
        <v>513</v>
      </c>
      <c r="E253" s="27" t="s">
        <v>6051</v>
      </c>
    </row>
    <row r="254" ht="25.5">
      <c r="A254" s="1" t="s">
        <v>504</v>
      </c>
      <c r="B254" s="1">
        <v>60</v>
      </c>
      <c r="C254" s="26" t="s">
        <v>10101</v>
      </c>
      <c r="D254" t="s">
        <v>601</v>
      </c>
      <c r="E254" s="27" t="s">
        <v>10102</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5.5">
      <c r="A256" s="1" t="s">
        <v>511</v>
      </c>
      <c r="E256" s="32" t="s">
        <v>928</v>
      </c>
    </row>
    <row r="257" ht="25.5">
      <c r="A257" s="1" t="s">
        <v>513</v>
      </c>
      <c r="E257" s="27" t="s">
        <v>6051</v>
      </c>
    </row>
    <row r="258">
      <c r="A258" s="1" t="s">
        <v>504</v>
      </c>
      <c r="B258" s="1">
        <v>61</v>
      </c>
      <c r="C258" s="26" t="s">
        <v>9072</v>
      </c>
      <c r="D258" t="s">
        <v>506</v>
      </c>
      <c r="E258" s="27" t="s">
        <v>9073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5.5">
      <c r="A260" s="1" t="s">
        <v>511</v>
      </c>
      <c r="E260" s="32" t="s">
        <v>10103</v>
      </c>
    </row>
    <row r="261" ht="25.5">
      <c r="A261" s="1" t="s">
        <v>513</v>
      </c>
      <c r="E261" s="27" t="s">
        <v>6051</v>
      </c>
    </row>
    <row r="262" ht="25.5">
      <c r="A262" s="1" t="s">
        <v>504</v>
      </c>
      <c r="B262" s="1">
        <v>62</v>
      </c>
      <c r="C262" s="26" t="s">
        <v>10104</v>
      </c>
      <c r="D262" t="s">
        <v>506</v>
      </c>
      <c r="E262" s="27" t="s">
        <v>10105</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5.5">
      <c r="A264" s="1" t="s">
        <v>511</v>
      </c>
      <c r="E264" s="32" t="s">
        <v>928</v>
      </c>
    </row>
    <row r="265" ht="25.5">
      <c r="A265" s="1" t="s">
        <v>513</v>
      </c>
      <c r="E265" s="27" t="s">
        <v>6051</v>
      </c>
    </row>
    <row r="266">
      <c r="A266" s="1" t="s">
        <v>504</v>
      </c>
      <c r="B266" s="1">
        <v>63</v>
      </c>
      <c r="C266" s="26" t="s">
        <v>9078</v>
      </c>
      <c r="D266" t="s">
        <v>506</v>
      </c>
      <c r="E266" s="27" t="s">
        <v>9079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5.5">
      <c r="A268" s="1" t="s">
        <v>511</v>
      </c>
      <c r="E268" s="32" t="s">
        <v>10103</v>
      </c>
    </row>
    <row r="269" ht="25.5">
      <c r="A269" s="1" t="s">
        <v>513</v>
      </c>
      <c r="E269" s="27" t="s">
        <v>6051</v>
      </c>
    </row>
    <row r="270" ht="25.5">
      <c r="A270" s="1" t="s">
        <v>504</v>
      </c>
      <c r="B270" s="1">
        <v>64</v>
      </c>
      <c r="C270" s="26" t="s">
        <v>10106</v>
      </c>
      <c r="D270" t="s">
        <v>506</v>
      </c>
      <c r="E270" s="27" t="s">
        <v>10107</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5.5">
      <c r="A272" s="1" t="s">
        <v>511</v>
      </c>
      <c r="E272" s="32" t="s">
        <v>666</v>
      </c>
    </row>
    <row r="273" ht="25.5">
      <c r="A273" s="1" t="s">
        <v>513</v>
      </c>
      <c r="E273" s="27" t="s">
        <v>6051</v>
      </c>
    </row>
    <row r="274">
      <c r="A274" s="1" t="s">
        <v>504</v>
      </c>
      <c r="B274" s="1">
        <v>65</v>
      </c>
      <c r="C274" s="26" t="s">
        <v>9083</v>
      </c>
      <c r="D274" t="s">
        <v>506</v>
      </c>
      <c r="E274" s="27" t="s">
        <v>9084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5.5">
      <c r="A276" s="1" t="s">
        <v>511</v>
      </c>
      <c r="E276" s="32" t="s">
        <v>10100</v>
      </c>
    </row>
    <row r="277" ht="25.5">
      <c r="A277" s="1" t="s">
        <v>513</v>
      </c>
      <c r="E277" s="27" t="s">
        <v>6051</v>
      </c>
    </row>
    <row r="278" ht="25.5">
      <c r="A278" s="1" t="s">
        <v>504</v>
      </c>
      <c r="B278" s="1">
        <v>66</v>
      </c>
      <c r="C278" s="26" t="s">
        <v>9091</v>
      </c>
      <c r="D278" t="s">
        <v>506</v>
      </c>
      <c r="E278" s="27" t="s">
        <v>9092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5.5">
      <c r="A280" s="1" t="s">
        <v>511</v>
      </c>
      <c r="E280" s="32" t="s">
        <v>10108</v>
      </c>
    </row>
    <row r="281" ht="25.5">
      <c r="A281" s="1" t="s">
        <v>513</v>
      </c>
      <c r="E281" s="27" t="s">
        <v>6051</v>
      </c>
    </row>
    <row r="282" ht="25.5">
      <c r="A282" s="1" t="s">
        <v>504</v>
      </c>
      <c r="B282" s="1">
        <v>67</v>
      </c>
      <c r="C282" s="26" t="s">
        <v>10109</v>
      </c>
      <c r="D282" t="s">
        <v>506</v>
      </c>
      <c r="E282" s="27" t="s">
        <v>10110</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5.5">
      <c r="A284" s="1" t="s">
        <v>511</v>
      </c>
      <c r="E284" s="32" t="s">
        <v>10111</v>
      </c>
    </row>
    <row r="285" ht="25.5">
      <c r="A285" s="1" t="s">
        <v>513</v>
      </c>
      <c r="E285" s="27" t="s">
        <v>6051</v>
      </c>
    </row>
    <row r="286" ht="25.5">
      <c r="A286" s="1" t="s">
        <v>504</v>
      </c>
      <c r="B286" s="1">
        <v>68</v>
      </c>
      <c r="C286" s="26" t="s">
        <v>10112</v>
      </c>
      <c r="D286" t="s">
        <v>506</v>
      </c>
      <c r="E286" s="27" t="s">
        <v>10113</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5.5">
      <c r="A288" s="1" t="s">
        <v>511</v>
      </c>
      <c r="E288" s="32" t="s">
        <v>10111</v>
      </c>
    </row>
    <row r="289" ht="25.5">
      <c r="A289" s="1" t="s">
        <v>513</v>
      </c>
      <c r="E289" s="27" t="s">
        <v>6051</v>
      </c>
    </row>
    <row r="290" ht="25.5">
      <c r="A290" s="1" t="s">
        <v>504</v>
      </c>
      <c r="B290" s="1">
        <v>69</v>
      </c>
      <c r="C290" s="26" t="s">
        <v>9094</v>
      </c>
      <c r="D290" t="s">
        <v>506</v>
      </c>
      <c r="E290" s="27" t="s">
        <v>10114</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5.5">
      <c r="A292" s="1" t="s">
        <v>511</v>
      </c>
      <c r="E292" s="32" t="s">
        <v>10115</v>
      </c>
    </row>
    <row r="293" ht="25.5">
      <c r="A293" s="1" t="s">
        <v>513</v>
      </c>
      <c r="E293" s="27" t="s">
        <v>6051</v>
      </c>
    </row>
    <row r="294" ht="25.5">
      <c r="A294" s="1" t="s">
        <v>504</v>
      </c>
      <c r="B294" s="1">
        <v>70</v>
      </c>
      <c r="C294" s="26" t="s">
        <v>9103</v>
      </c>
      <c r="D294" t="s">
        <v>506</v>
      </c>
      <c r="E294" s="27" t="s">
        <v>9104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5.5">
      <c r="A296" s="1" t="s">
        <v>511</v>
      </c>
      <c r="E296" s="32" t="s">
        <v>521</v>
      </c>
    </row>
    <row r="297" ht="25.5">
      <c r="A297" s="1" t="s">
        <v>513</v>
      </c>
      <c r="E297" s="27" t="s">
        <v>6051</v>
      </c>
    </row>
    <row r="298">
      <c r="A298" s="1" t="s">
        <v>504</v>
      </c>
      <c r="B298" s="1">
        <v>71</v>
      </c>
      <c r="C298" s="26" t="s">
        <v>10116</v>
      </c>
      <c r="D298" t="s">
        <v>506</v>
      </c>
      <c r="E298" s="27" t="s">
        <v>10117</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5.5">
      <c r="A300" s="1" t="s">
        <v>511</v>
      </c>
      <c r="E300" s="32" t="s">
        <v>521</v>
      </c>
    </row>
    <row r="301">
      <c r="A301" s="1" t="s">
        <v>513</v>
      </c>
      <c r="E301" s="27" t="s">
        <v>506</v>
      </c>
    </row>
    <row r="302" ht="25.5">
      <c r="A302" s="1" t="s">
        <v>504</v>
      </c>
      <c r="B302" s="1">
        <v>72</v>
      </c>
      <c r="C302" s="26" t="s">
        <v>10118</v>
      </c>
      <c r="D302" t="s">
        <v>506</v>
      </c>
      <c r="E302" s="27" t="s">
        <v>10119</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5.5">
      <c r="A304" s="1" t="s">
        <v>511</v>
      </c>
      <c r="E304" s="32" t="s">
        <v>526</v>
      </c>
    </row>
    <row r="305" ht="25.5">
      <c r="A305" s="1" t="s">
        <v>513</v>
      </c>
      <c r="E305" s="27" t="s">
        <v>6051</v>
      </c>
    </row>
    <row r="306">
      <c r="A306" s="1" t="s">
        <v>504</v>
      </c>
      <c r="B306" s="1">
        <v>73</v>
      </c>
      <c r="C306" s="26" t="s">
        <v>10120</v>
      </c>
      <c r="D306" t="s">
        <v>506</v>
      </c>
      <c r="E306" s="27" t="s">
        <v>10121</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5.5">
      <c r="A308" s="1" t="s">
        <v>511</v>
      </c>
      <c r="E308" s="32" t="s">
        <v>526</v>
      </c>
    </row>
    <row r="309" ht="25.5">
      <c r="A309" s="1" t="s">
        <v>513</v>
      </c>
      <c r="E309" s="27" t="s">
        <v>6051</v>
      </c>
    </row>
    <row r="310" ht="25.5">
      <c r="A310" s="1" t="s">
        <v>504</v>
      </c>
      <c r="B310" s="1">
        <v>74</v>
      </c>
      <c r="C310" s="26" t="s">
        <v>9144</v>
      </c>
      <c r="D310" t="s">
        <v>506</v>
      </c>
      <c r="E310" s="27" t="s">
        <v>9145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5.5">
      <c r="A312" s="1" t="s">
        <v>511</v>
      </c>
      <c r="E312" s="32" t="s">
        <v>671</v>
      </c>
    </row>
    <row r="313" ht="25.5">
      <c r="A313" s="1" t="s">
        <v>513</v>
      </c>
      <c r="E313" s="27" t="s">
        <v>6051</v>
      </c>
    </row>
    <row r="314">
      <c r="A314" s="1" t="s">
        <v>504</v>
      </c>
      <c r="B314" s="1">
        <v>75</v>
      </c>
      <c r="C314" s="26" t="s">
        <v>10122</v>
      </c>
      <c r="D314" t="s">
        <v>506</v>
      </c>
      <c r="E314" s="27" t="s">
        <v>10123</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5.5">
      <c r="A316" s="1" t="s">
        <v>511</v>
      </c>
      <c r="E316" s="32" t="s">
        <v>671</v>
      </c>
    </row>
    <row r="317" ht="25.5">
      <c r="A317" s="1" t="s">
        <v>513</v>
      </c>
      <c r="E317" s="27" t="s">
        <v>6051</v>
      </c>
    </row>
    <row r="318">
      <c r="A318" s="1" t="s">
        <v>504</v>
      </c>
      <c r="B318" s="1">
        <v>76</v>
      </c>
      <c r="C318" s="26" t="s">
        <v>9152</v>
      </c>
      <c r="D318" t="s">
        <v>506</v>
      </c>
      <c r="E318" s="27" t="s">
        <v>9153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5.5">
      <c r="A320" s="1" t="s">
        <v>511</v>
      </c>
      <c r="E320" s="32" t="s">
        <v>657</v>
      </c>
    </row>
    <row r="321" ht="25.5">
      <c r="A321" s="1" t="s">
        <v>513</v>
      </c>
      <c r="E321" s="27" t="s">
        <v>6051</v>
      </c>
    </row>
    <row r="322">
      <c r="A322" s="1" t="s">
        <v>504</v>
      </c>
      <c r="B322" s="1">
        <v>77</v>
      </c>
      <c r="C322" s="26" t="s">
        <v>9155</v>
      </c>
      <c r="D322" t="s">
        <v>506</v>
      </c>
      <c r="E322" s="27" t="s">
        <v>9156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5.5">
      <c r="A324" s="1" t="s">
        <v>511</v>
      </c>
      <c r="E324" s="32" t="s">
        <v>671</v>
      </c>
    </row>
    <row r="325" ht="25.5">
      <c r="A325" s="1" t="s">
        <v>513</v>
      </c>
      <c r="E325" s="27" t="s">
        <v>6051</v>
      </c>
    </row>
    <row r="326">
      <c r="A326" s="1" t="s">
        <v>504</v>
      </c>
      <c r="B326" s="1">
        <v>78</v>
      </c>
      <c r="C326" s="26" t="s">
        <v>9158</v>
      </c>
      <c r="D326" t="s">
        <v>506</v>
      </c>
      <c r="E326" s="27" t="s">
        <v>9159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5.5">
      <c r="A328" s="1" t="s">
        <v>511</v>
      </c>
      <c r="E328" s="32" t="s">
        <v>671</v>
      </c>
    </row>
    <row r="329" ht="25.5">
      <c r="A329" s="1" t="s">
        <v>513</v>
      </c>
      <c r="E329" s="27" t="s">
        <v>6051</v>
      </c>
    </row>
    <row r="330">
      <c r="A330" s="1" t="s">
        <v>504</v>
      </c>
      <c r="B330" s="1">
        <v>79</v>
      </c>
      <c r="C330" s="26" t="s">
        <v>9166</v>
      </c>
      <c r="D330" t="s">
        <v>506</v>
      </c>
      <c r="E330" s="27" t="s">
        <v>9167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5.5">
      <c r="A332" s="1" t="s">
        <v>511</v>
      </c>
      <c r="E332" s="32" t="s">
        <v>521</v>
      </c>
    </row>
    <row r="333">
      <c r="A333" s="1" t="s">
        <v>513</v>
      </c>
      <c r="E333" s="27" t="s">
        <v>506</v>
      </c>
    </row>
    <row r="334">
      <c r="A334" s="1" t="s">
        <v>504</v>
      </c>
      <c r="B334" s="1">
        <v>80</v>
      </c>
      <c r="C334" s="26" t="s">
        <v>9168</v>
      </c>
      <c r="D334" t="s">
        <v>506</v>
      </c>
      <c r="E334" s="27" t="s">
        <v>9169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5.5">
      <c r="A336" s="1" t="s">
        <v>511</v>
      </c>
      <c r="E336" s="32" t="s">
        <v>521</v>
      </c>
    </row>
    <row r="337">
      <c r="A337" s="1" t="s">
        <v>513</v>
      </c>
      <c r="E337" s="27" t="s">
        <v>506</v>
      </c>
    </row>
    <row r="338">
      <c r="A338" s="1" t="s">
        <v>504</v>
      </c>
      <c r="B338" s="1">
        <v>81</v>
      </c>
      <c r="C338" s="26" t="s">
        <v>9176</v>
      </c>
      <c r="D338" t="s">
        <v>506</v>
      </c>
      <c r="E338" s="27" t="s">
        <v>9177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5.5">
      <c r="A340" s="1" t="s">
        <v>511</v>
      </c>
      <c r="E340" s="32" t="s">
        <v>521</v>
      </c>
    </row>
    <row r="341" ht="25.5">
      <c r="A341" s="1" t="s">
        <v>513</v>
      </c>
      <c r="E341" s="27" t="s">
        <v>6051</v>
      </c>
    </row>
    <row r="342">
      <c r="A342" s="1" t="s">
        <v>504</v>
      </c>
      <c r="B342" s="1">
        <v>82</v>
      </c>
      <c r="C342" s="26" t="s">
        <v>9183</v>
      </c>
      <c r="D342" t="s">
        <v>506</v>
      </c>
      <c r="E342" s="27" t="s">
        <v>9184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5.5">
      <c r="A344" s="1" t="s">
        <v>511</v>
      </c>
      <c r="E344" s="32" t="s">
        <v>521</v>
      </c>
    </row>
    <row r="345" ht="25.5">
      <c r="A345" s="1" t="s">
        <v>513</v>
      </c>
      <c r="E345" s="27" t="s">
        <v>6051</v>
      </c>
    </row>
    <row r="346" ht="25.5">
      <c r="A346" s="1" t="s">
        <v>504</v>
      </c>
      <c r="B346" s="1">
        <v>83</v>
      </c>
      <c r="C346" s="26" t="s">
        <v>9193</v>
      </c>
      <c r="D346" t="s">
        <v>506</v>
      </c>
      <c r="E346" s="27" t="s">
        <v>9194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5.5">
      <c r="A348" s="1" t="s">
        <v>511</v>
      </c>
      <c r="E348" s="32" t="s">
        <v>521</v>
      </c>
    </row>
    <row r="349" ht="25.5">
      <c r="A349" s="1" t="s">
        <v>513</v>
      </c>
      <c r="E349" s="27" t="s">
        <v>6051</v>
      </c>
    </row>
    <row r="350" ht="25.5">
      <c r="A350" s="1" t="s">
        <v>504</v>
      </c>
      <c r="B350" s="1">
        <v>84</v>
      </c>
      <c r="C350" s="26" t="s">
        <v>9195</v>
      </c>
      <c r="D350" t="s">
        <v>506</v>
      </c>
      <c r="E350" s="27" t="s">
        <v>9196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5.5">
      <c r="A352" s="1" t="s">
        <v>511</v>
      </c>
      <c r="E352" s="32" t="s">
        <v>521</v>
      </c>
    </row>
    <row r="353">
      <c r="A353" s="1" t="s">
        <v>513</v>
      </c>
      <c r="E353" s="27" t="s">
        <v>506</v>
      </c>
    </row>
    <row r="354">
      <c r="A354" s="1" t="s">
        <v>504</v>
      </c>
      <c r="B354" s="1">
        <v>85</v>
      </c>
      <c r="C354" s="26" t="s">
        <v>9198</v>
      </c>
      <c r="D354" t="s">
        <v>506</v>
      </c>
      <c r="E354" s="27" t="s">
        <v>9199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5.5">
      <c r="A356" s="1" t="s">
        <v>511</v>
      </c>
      <c r="E356" s="32" t="s">
        <v>526</v>
      </c>
    </row>
    <row r="357">
      <c r="A357" s="1" t="s">
        <v>513</v>
      </c>
      <c r="E357" s="27" t="s">
        <v>506</v>
      </c>
    </row>
    <row r="358">
      <c r="A358" s="1" t="s">
        <v>504</v>
      </c>
      <c r="B358" s="1">
        <v>86</v>
      </c>
      <c r="C358" s="26" t="s">
        <v>10124</v>
      </c>
      <c r="D358" t="s">
        <v>506</v>
      </c>
      <c r="E358" s="27" t="s">
        <v>9204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526</v>
      </c>
    </row>
    <row r="361">
      <c r="A361" s="1" t="s">
        <v>513</v>
      </c>
      <c r="E361" s="27" t="s">
        <v>506</v>
      </c>
    </row>
    <row r="362" ht="25.5">
      <c r="A362" s="1" t="s">
        <v>504</v>
      </c>
      <c r="B362" s="1">
        <v>87</v>
      </c>
      <c r="C362" s="26" t="s">
        <v>9216</v>
      </c>
      <c r="D362" t="s">
        <v>506</v>
      </c>
      <c r="E362" s="27" t="s">
        <v>9217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5.5">
      <c r="A364" s="1" t="s">
        <v>511</v>
      </c>
      <c r="E364" s="32" t="s">
        <v>657</v>
      </c>
    </row>
    <row r="365" ht="25.5">
      <c r="A365" s="1" t="s">
        <v>513</v>
      </c>
      <c r="E365" s="27" t="s">
        <v>6051</v>
      </c>
    </row>
    <row r="366">
      <c r="A366" s="1" t="s">
        <v>504</v>
      </c>
      <c r="B366" s="1">
        <v>88</v>
      </c>
      <c r="C366" s="26" t="s">
        <v>10125</v>
      </c>
      <c r="D366" t="s">
        <v>506</v>
      </c>
      <c r="E366" s="27" t="s">
        <v>10126</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5.5">
      <c r="A368" s="1" t="s">
        <v>511</v>
      </c>
      <c r="E368" s="32" t="s">
        <v>657</v>
      </c>
    </row>
    <row r="369">
      <c r="A369" s="1" t="s">
        <v>513</v>
      </c>
      <c r="E369" s="27" t="s">
        <v>506</v>
      </c>
    </row>
    <row r="370" ht="25.5">
      <c r="A370" s="1" t="s">
        <v>504</v>
      </c>
      <c r="B370" s="1">
        <v>89</v>
      </c>
      <c r="C370" s="26" t="s">
        <v>10127</v>
      </c>
      <c r="D370" t="s">
        <v>506</v>
      </c>
      <c r="E370" s="27" t="s">
        <v>10128</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5.5">
      <c r="A372" s="1" t="s">
        <v>511</v>
      </c>
      <c r="E372" s="32" t="s">
        <v>936</v>
      </c>
    </row>
    <row r="373" ht="25.5">
      <c r="A373" s="1" t="s">
        <v>513</v>
      </c>
      <c r="E373" s="27" t="s">
        <v>6051</v>
      </c>
    </row>
    <row r="374">
      <c r="A374" s="1" t="s">
        <v>504</v>
      </c>
      <c r="B374" s="1">
        <v>90</v>
      </c>
      <c r="C374" s="26" t="s">
        <v>9234</v>
      </c>
      <c r="D374" t="s">
        <v>506</v>
      </c>
      <c r="E374" s="27" t="s">
        <v>9235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5.5">
      <c r="A376" s="1" t="s">
        <v>511</v>
      </c>
      <c r="E376" s="32" t="s">
        <v>10129</v>
      </c>
    </row>
    <row r="377" ht="25.5">
      <c r="A377" s="1" t="s">
        <v>513</v>
      </c>
      <c r="E377" s="27" t="s">
        <v>6051</v>
      </c>
    </row>
    <row r="378" ht="38.25">
      <c r="A378" s="1" t="s">
        <v>504</v>
      </c>
      <c r="B378" s="1">
        <v>91</v>
      </c>
      <c r="C378" s="26" t="s">
        <v>9236</v>
      </c>
      <c r="D378" t="s">
        <v>597</v>
      </c>
      <c r="E378" s="27" t="s">
        <v>9237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5.5">
      <c r="A380" s="1" t="s">
        <v>511</v>
      </c>
      <c r="E380" s="32" t="s">
        <v>666</v>
      </c>
    </row>
    <row r="381" ht="25.5">
      <c r="A381" s="1" t="s">
        <v>513</v>
      </c>
      <c r="E381" s="27" t="s">
        <v>6051</v>
      </c>
    </row>
    <row r="382">
      <c r="A382" s="1" t="s">
        <v>504</v>
      </c>
      <c r="B382" s="1">
        <v>92</v>
      </c>
      <c r="C382" s="26" t="s">
        <v>9238</v>
      </c>
      <c r="D382" t="s">
        <v>506</v>
      </c>
      <c r="E382" s="27" t="s">
        <v>9239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5.5">
      <c r="A384" s="1" t="s">
        <v>511</v>
      </c>
      <c r="E384" s="32" t="s">
        <v>10100</v>
      </c>
    </row>
    <row r="385" ht="25.5">
      <c r="A385" s="1" t="s">
        <v>513</v>
      </c>
      <c r="E385" s="27" t="s">
        <v>6051</v>
      </c>
    </row>
    <row r="386" ht="38.25">
      <c r="A386" s="1" t="s">
        <v>504</v>
      </c>
      <c r="B386" s="1">
        <v>93</v>
      </c>
      <c r="C386" s="26" t="s">
        <v>9236</v>
      </c>
      <c r="D386" t="s">
        <v>601</v>
      </c>
      <c r="E386" s="27" t="s">
        <v>9237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666</v>
      </c>
    </row>
    <row r="389" ht="25.5">
      <c r="A389" s="1" t="s">
        <v>513</v>
      </c>
      <c r="E389" s="27" t="s">
        <v>6051</v>
      </c>
    </row>
    <row r="390">
      <c r="A390" s="1" t="s">
        <v>504</v>
      </c>
      <c r="B390" s="1">
        <v>94</v>
      </c>
      <c r="C390" s="26" t="s">
        <v>10130</v>
      </c>
      <c r="D390" t="s">
        <v>506</v>
      </c>
      <c r="E390" s="27" t="s">
        <v>10131</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10100</v>
      </c>
    </row>
    <row r="393" ht="25.5">
      <c r="A393" s="1" t="s">
        <v>513</v>
      </c>
      <c r="E393" s="27" t="s">
        <v>6051</v>
      </c>
    </row>
    <row r="394">
      <c r="A394" s="1" t="s">
        <v>504</v>
      </c>
      <c r="B394" s="1">
        <v>95</v>
      </c>
      <c r="C394" s="26" t="s">
        <v>9243</v>
      </c>
      <c r="D394" t="s">
        <v>506</v>
      </c>
      <c r="E394" s="27" t="s">
        <v>9244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936</v>
      </c>
    </row>
    <row r="397" ht="25.5">
      <c r="A397" s="1" t="s">
        <v>513</v>
      </c>
      <c r="E397" s="27" t="s">
        <v>6051</v>
      </c>
    </row>
    <row r="398">
      <c r="A398" s="1" t="s">
        <v>504</v>
      </c>
      <c r="B398" s="1">
        <v>96</v>
      </c>
      <c r="C398" s="26" t="s">
        <v>9246</v>
      </c>
      <c r="D398" t="s">
        <v>506</v>
      </c>
      <c r="E398" s="27" t="s">
        <v>9247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10132</v>
      </c>
    </row>
    <row r="401" ht="25.5">
      <c r="A401" s="1" t="s">
        <v>513</v>
      </c>
      <c r="E401" s="27" t="s">
        <v>6051</v>
      </c>
    </row>
    <row r="402">
      <c r="A402" s="1" t="s">
        <v>504</v>
      </c>
      <c r="B402" s="1">
        <v>97</v>
      </c>
      <c r="C402" s="26" t="s">
        <v>9248</v>
      </c>
      <c r="D402" t="s">
        <v>506</v>
      </c>
      <c r="E402" s="27" t="s">
        <v>9249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710</v>
      </c>
    </row>
    <row r="405" ht="25.5">
      <c r="A405" s="1" t="s">
        <v>513</v>
      </c>
      <c r="E405" s="27" t="s">
        <v>6051</v>
      </c>
    </row>
    <row r="406">
      <c r="A406" s="1" t="s">
        <v>504</v>
      </c>
      <c r="B406" s="1">
        <v>98</v>
      </c>
      <c r="C406" s="26" t="s">
        <v>9250</v>
      </c>
      <c r="D406" t="s">
        <v>506</v>
      </c>
      <c r="E406" s="27" t="s">
        <v>9251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666</v>
      </c>
    </row>
    <row r="409" ht="25.5">
      <c r="A409" s="1" t="s">
        <v>513</v>
      </c>
      <c r="E409" s="27" t="s">
        <v>6051</v>
      </c>
    </row>
    <row r="410">
      <c r="A410" s="1" t="s">
        <v>504</v>
      </c>
      <c r="B410" s="1">
        <v>99</v>
      </c>
      <c r="C410" s="26" t="s">
        <v>9252</v>
      </c>
      <c r="D410" t="s">
        <v>506</v>
      </c>
      <c r="E410" s="27" t="s">
        <v>9253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5.5">
      <c r="A412" s="1" t="s">
        <v>511</v>
      </c>
      <c r="E412" s="32" t="s">
        <v>2326</v>
      </c>
    </row>
    <row r="413" ht="25.5">
      <c r="A413" s="1" t="s">
        <v>513</v>
      </c>
      <c r="E413" s="27" t="s">
        <v>6051</v>
      </c>
    </row>
    <row r="414">
      <c r="A414" s="1" t="s">
        <v>504</v>
      </c>
      <c r="B414" s="1">
        <v>100</v>
      </c>
      <c r="C414" s="26" t="s">
        <v>9254</v>
      </c>
      <c r="D414" t="s">
        <v>506</v>
      </c>
      <c r="E414" s="27" t="s">
        <v>9255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647</v>
      </c>
    </row>
    <row r="417" ht="25.5">
      <c r="A417" s="1" t="s">
        <v>513</v>
      </c>
      <c r="E417" s="27" t="s">
        <v>6051</v>
      </c>
    </row>
    <row r="418">
      <c r="A418" s="1" t="s">
        <v>504</v>
      </c>
      <c r="B418" s="1">
        <v>101</v>
      </c>
      <c r="C418" s="26" t="s">
        <v>9256</v>
      </c>
      <c r="D418" t="s">
        <v>506</v>
      </c>
      <c r="E418" s="27" t="s">
        <v>9257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5.5">
      <c r="A420" s="1" t="s">
        <v>511</v>
      </c>
      <c r="E420" s="32" t="s">
        <v>10133</v>
      </c>
    </row>
    <row r="421" ht="25.5">
      <c r="A421" s="1" t="s">
        <v>513</v>
      </c>
      <c r="E421" s="27" t="s">
        <v>6051</v>
      </c>
    </row>
    <row r="422">
      <c r="A422" s="1" t="s">
        <v>504</v>
      </c>
      <c r="B422" s="1">
        <v>102</v>
      </c>
      <c r="C422" s="26" t="s">
        <v>10134</v>
      </c>
      <c r="D422" t="s">
        <v>506</v>
      </c>
      <c r="E422" s="27" t="s">
        <v>9263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5.5">
      <c r="A424" s="1" t="s">
        <v>511</v>
      </c>
      <c r="E424" s="32" t="s">
        <v>538</v>
      </c>
    </row>
    <row r="425">
      <c r="A425" s="1" t="s">
        <v>513</v>
      </c>
      <c r="E425" s="27" t="s">
        <v>506</v>
      </c>
    </row>
    <row r="426">
      <c r="A426" s="1" t="s">
        <v>504</v>
      </c>
      <c r="B426" s="1">
        <v>103</v>
      </c>
      <c r="C426" s="26" t="s">
        <v>10135</v>
      </c>
      <c r="D426" t="s">
        <v>506</v>
      </c>
      <c r="E426" s="27" t="s">
        <v>9265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5.5">
      <c r="A428" s="1" t="s">
        <v>511</v>
      </c>
      <c r="E428" s="32" t="s">
        <v>526</v>
      </c>
    </row>
    <row r="429">
      <c r="A429" s="1" t="s">
        <v>513</v>
      </c>
      <c r="E429" s="27" t="s">
        <v>506</v>
      </c>
    </row>
    <row r="430">
      <c r="A430" s="1" t="s">
        <v>504</v>
      </c>
      <c r="B430" s="1">
        <v>104</v>
      </c>
      <c r="C430" s="26" t="s">
        <v>9260</v>
      </c>
      <c r="D430" t="s">
        <v>506</v>
      </c>
      <c r="E430" s="27" t="s">
        <v>9261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5.5">
      <c r="A432" s="1" t="s">
        <v>511</v>
      </c>
      <c r="E432" s="32" t="s">
        <v>526</v>
      </c>
    </row>
    <row r="433" ht="25.5">
      <c r="A433" s="1" t="s">
        <v>513</v>
      </c>
      <c r="E433" s="27" t="s">
        <v>6051</v>
      </c>
    </row>
    <row r="434">
      <c r="A434" s="1" t="s">
        <v>504</v>
      </c>
      <c r="B434" s="1">
        <v>105</v>
      </c>
      <c r="C434" s="26" t="s">
        <v>9266</v>
      </c>
      <c r="D434" t="s">
        <v>506</v>
      </c>
      <c r="E434" s="27" t="s">
        <v>10136</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5.5">
      <c r="A436" s="1" t="s">
        <v>511</v>
      </c>
      <c r="E436" s="32" t="s">
        <v>526</v>
      </c>
    </row>
    <row r="437" ht="25.5">
      <c r="A437" s="1" t="s">
        <v>513</v>
      </c>
      <c r="E437" s="27" t="s">
        <v>6051</v>
      </c>
    </row>
    <row r="438">
      <c r="A438" s="1" t="s">
        <v>504</v>
      </c>
      <c r="B438" s="1">
        <v>106</v>
      </c>
      <c r="C438" s="26" t="s">
        <v>10137</v>
      </c>
      <c r="D438" t="s">
        <v>506</v>
      </c>
      <c r="E438" s="27" t="s">
        <v>10138</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5.5">
      <c r="A440" s="1" t="s">
        <v>511</v>
      </c>
      <c r="E440" s="32" t="s">
        <v>526</v>
      </c>
    </row>
    <row r="441" ht="25.5">
      <c r="A441" s="1" t="s">
        <v>513</v>
      </c>
      <c r="E441" s="27" t="s">
        <v>6051</v>
      </c>
    </row>
    <row r="442">
      <c r="A442" s="1" t="s">
        <v>504</v>
      </c>
      <c r="B442" s="1">
        <v>107</v>
      </c>
      <c r="C442" s="26" t="s">
        <v>9270</v>
      </c>
      <c r="D442" t="s">
        <v>506</v>
      </c>
      <c r="E442" s="27" t="s">
        <v>9271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5.5">
      <c r="A444" s="1" t="s">
        <v>511</v>
      </c>
      <c r="E444" s="32" t="s">
        <v>541</v>
      </c>
    </row>
    <row r="445" ht="25.5">
      <c r="A445" s="1" t="s">
        <v>513</v>
      </c>
      <c r="E445" s="27" t="s">
        <v>6051</v>
      </c>
    </row>
    <row r="446" ht="25.5">
      <c r="A446" s="1" t="s">
        <v>504</v>
      </c>
      <c r="B446" s="1">
        <v>108</v>
      </c>
      <c r="C446" s="26" t="s">
        <v>9272</v>
      </c>
      <c r="D446" t="s">
        <v>506</v>
      </c>
      <c r="E446" s="27" t="s">
        <v>9273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526</v>
      </c>
    </row>
    <row r="449" ht="25.5">
      <c r="A449" s="1" t="s">
        <v>513</v>
      </c>
      <c r="E449" s="27" t="s">
        <v>6051</v>
      </c>
    </row>
    <row r="450">
      <c r="A450" s="1" t="s">
        <v>504</v>
      </c>
      <c r="B450" s="1">
        <v>109</v>
      </c>
      <c r="C450" s="26" t="s">
        <v>9274</v>
      </c>
      <c r="D450" t="s">
        <v>506</v>
      </c>
      <c r="E450" s="27" t="s">
        <v>9275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5.5">
      <c r="A452" s="1" t="s">
        <v>511</v>
      </c>
      <c r="E452" s="32" t="s">
        <v>526</v>
      </c>
    </row>
    <row r="453" ht="25.5">
      <c r="A453" s="1" t="s">
        <v>513</v>
      </c>
      <c r="E453" s="27" t="s">
        <v>6051</v>
      </c>
    </row>
    <row r="454">
      <c r="A454" s="1" t="s">
        <v>504</v>
      </c>
      <c r="B454" s="1">
        <v>110</v>
      </c>
      <c r="C454" s="26" t="s">
        <v>9276</v>
      </c>
      <c r="D454" t="s">
        <v>506</v>
      </c>
      <c r="E454" s="27" t="s">
        <v>9277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5.5">
      <c r="A456" s="1" t="s">
        <v>511</v>
      </c>
      <c r="E456" s="32" t="s">
        <v>541</v>
      </c>
    </row>
    <row r="457" ht="25.5">
      <c r="A457" s="1" t="s">
        <v>513</v>
      </c>
      <c r="E457" s="27" t="s">
        <v>6051</v>
      </c>
    </row>
    <row r="458">
      <c r="A458" s="1" t="s">
        <v>504</v>
      </c>
      <c r="B458" s="1">
        <v>111</v>
      </c>
      <c r="C458" s="26" t="s">
        <v>9278</v>
      </c>
      <c r="D458" t="s">
        <v>506</v>
      </c>
      <c r="E458" s="27" t="s">
        <v>9279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526</v>
      </c>
    </row>
    <row r="461" ht="25.5">
      <c r="A461" s="1" t="s">
        <v>513</v>
      </c>
      <c r="E461" s="27" t="s">
        <v>6051</v>
      </c>
    </row>
    <row r="462">
      <c r="A462" s="1" t="s">
        <v>504</v>
      </c>
      <c r="B462" s="1">
        <v>112</v>
      </c>
      <c r="C462" s="26" t="s">
        <v>9280</v>
      </c>
      <c r="D462" t="s">
        <v>506</v>
      </c>
      <c r="E462" s="27" t="s">
        <v>9281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526</v>
      </c>
    </row>
    <row r="465" ht="25.5">
      <c r="A465" s="1" t="s">
        <v>513</v>
      </c>
      <c r="E465" s="27" t="s">
        <v>6051</v>
      </c>
    </row>
    <row r="466">
      <c r="A466" s="1" t="s">
        <v>504</v>
      </c>
      <c r="B466" s="1">
        <v>113</v>
      </c>
      <c r="C466" s="26" t="s">
        <v>9282</v>
      </c>
      <c r="D466" t="s">
        <v>506</v>
      </c>
      <c r="E466" s="27" t="s">
        <v>9283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526</v>
      </c>
    </row>
    <row r="469" ht="25.5">
      <c r="A469" s="1" t="s">
        <v>513</v>
      </c>
      <c r="E469" s="27" t="s">
        <v>6051</v>
      </c>
    </row>
    <row r="470">
      <c r="A470" s="1" t="s">
        <v>504</v>
      </c>
      <c r="B470" s="1">
        <v>114</v>
      </c>
      <c r="C470" s="26" t="s">
        <v>9284</v>
      </c>
      <c r="D470" t="s">
        <v>506</v>
      </c>
      <c r="E470" s="27" t="s">
        <v>9285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5.5">
      <c r="A472" s="1" t="s">
        <v>511</v>
      </c>
      <c r="E472" s="32" t="s">
        <v>526</v>
      </c>
    </row>
    <row r="473" ht="25.5">
      <c r="A473" s="1" t="s">
        <v>513</v>
      </c>
      <c r="E473" s="27" t="s">
        <v>6051</v>
      </c>
    </row>
    <row r="474" ht="25.5">
      <c r="A474" s="1" t="s">
        <v>504</v>
      </c>
      <c r="B474" s="1">
        <v>115</v>
      </c>
      <c r="C474" s="26" t="s">
        <v>10139</v>
      </c>
      <c r="D474" t="s">
        <v>506</v>
      </c>
      <c r="E474" s="27" t="s">
        <v>10140</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5.5">
      <c r="A476" s="1" t="s">
        <v>511</v>
      </c>
      <c r="E476" s="32" t="s">
        <v>521</v>
      </c>
    </row>
    <row r="477" ht="25.5">
      <c r="A477" s="1" t="s">
        <v>513</v>
      </c>
      <c r="E477" s="27" t="s">
        <v>6051</v>
      </c>
    </row>
    <row r="478" ht="25.5">
      <c r="A478" s="1" t="s">
        <v>504</v>
      </c>
      <c r="B478" s="1">
        <v>116</v>
      </c>
      <c r="C478" s="26" t="s">
        <v>9288</v>
      </c>
      <c r="D478" t="s">
        <v>506</v>
      </c>
      <c r="E478" s="27" t="s">
        <v>9289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5.5">
      <c r="A480" s="1" t="s">
        <v>511</v>
      </c>
      <c r="E480" s="32" t="s">
        <v>526</v>
      </c>
    </row>
    <row r="481" ht="25.5">
      <c r="A481" s="1" t="s">
        <v>513</v>
      </c>
      <c r="E481" s="27" t="s">
        <v>6051</v>
      </c>
    </row>
    <row r="482">
      <c r="A482" s="1" t="s">
        <v>501</v>
      </c>
      <c r="C482" s="22" t="s">
        <v>9335</v>
      </c>
      <c r="E482" s="23" t="s">
        <v>9336</v>
      </c>
      <c r="L482" s="24">
        <f>SUMIFS(L483:L534,A483:A534,"P")</f>
        <v>0</v>
      </c>
      <c r="M482" s="24">
        <f>SUMIFS(M483:M534,A483:A534,"P")</f>
        <v>0</v>
      </c>
      <c r="N482" s="25"/>
    </row>
    <row r="483" ht="25.5">
      <c r="A483" s="1" t="s">
        <v>504</v>
      </c>
      <c r="B483" s="1">
        <v>117</v>
      </c>
      <c r="C483" s="26" t="s">
        <v>9337</v>
      </c>
      <c r="D483" t="s">
        <v>506</v>
      </c>
      <c r="E483" s="27" t="s">
        <v>9338</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8.25">
      <c r="A485" s="1" t="s">
        <v>511</v>
      </c>
      <c r="E485" s="32" t="s">
        <v>10141</v>
      </c>
    </row>
    <row r="486" ht="25.5">
      <c r="A486" s="1" t="s">
        <v>513</v>
      </c>
      <c r="E486" s="27" t="s">
        <v>6051</v>
      </c>
    </row>
    <row r="487" ht="25.5">
      <c r="A487" s="1" t="s">
        <v>504</v>
      </c>
      <c r="B487" s="1">
        <v>118</v>
      </c>
      <c r="C487" s="26" t="s">
        <v>10142</v>
      </c>
      <c r="D487" t="s">
        <v>506</v>
      </c>
      <c r="E487" s="27" t="s">
        <v>10143</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2311</v>
      </c>
    </row>
    <row r="490" ht="25.5">
      <c r="A490" s="1" t="s">
        <v>513</v>
      </c>
      <c r="E490" s="27" t="s">
        <v>6051</v>
      </c>
    </row>
    <row r="491">
      <c r="A491" s="1" t="s">
        <v>504</v>
      </c>
      <c r="B491" s="1">
        <v>119</v>
      </c>
      <c r="C491" s="26" t="s">
        <v>10144</v>
      </c>
      <c r="D491" t="s">
        <v>506</v>
      </c>
      <c r="E491" s="27" t="s">
        <v>10145</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769</v>
      </c>
    </row>
    <row r="494" ht="25.5">
      <c r="A494" s="1" t="s">
        <v>513</v>
      </c>
      <c r="E494" s="27" t="s">
        <v>6051</v>
      </c>
    </row>
    <row r="495">
      <c r="A495" s="1" t="s">
        <v>504</v>
      </c>
      <c r="B495" s="1">
        <v>120</v>
      </c>
      <c r="C495" s="26" t="s">
        <v>10146</v>
      </c>
      <c r="D495" t="s">
        <v>506</v>
      </c>
      <c r="E495" s="27" t="s">
        <v>10147</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538</v>
      </c>
    </row>
    <row r="498" ht="25.5">
      <c r="A498" s="1" t="s">
        <v>513</v>
      </c>
      <c r="E498" s="27" t="s">
        <v>6051</v>
      </c>
    </row>
    <row r="499" ht="25.5">
      <c r="A499" s="1" t="s">
        <v>504</v>
      </c>
      <c r="B499" s="1">
        <v>121</v>
      </c>
      <c r="C499" s="26" t="s">
        <v>10148</v>
      </c>
      <c r="D499" t="s">
        <v>506</v>
      </c>
      <c r="E499" s="27" t="s">
        <v>10149</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10150</v>
      </c>
    </row>
    <row r="502" ht="25.5">
      <c r="A502" s="1" t="s">
        <v>513</v>
      </c>
      <c r="E502" s="27" t="s">
        <v>6051</v>
      </c>
    </row>
    <row r="503">
      <c r="A503" s="1" t="s">
        <v>504</v>
      </c>
      <c r="B503" s="1">
        <v>122</v>
      </c>
      <c r="C503" s="26" t="s">
        <v>10151</v>
      </c>
      <c r="D503" t="s">
        <v>506</v>
      </c>
      <c r="E503" s="27" t="s">
        <v>10152</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10153</v>
      </c>
    </row>
    <row r="506" ht="25.5">
      <c r="A506" s="1" t="s">
        <v>513</v>
      </c>
      <c r="E506" s="27" t="s">
        <v>6051</v>
      </c>
    </row>
    <row r="507" ht="38.25">
      <c r="A507" s="1" t="s">
        <v>504</v>
      </c>
      <c r="B507" s="1">
        <v>123</v>
      </c>
      <c r="C507" s="26" t="s">
        <v>10154</v>
      </c>
      <c r="D507" t="s">
        <v>506</v>
      </c>
      <c r="E507" s="27" t="s">
        <v>10155</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10156</v>
      </c>
    </row>
    <row r="509" ht="38.25">
      <c r="A509" s="1" t="s">
        <v>511</v>
      </c>
      <c r="E509" s="32" t="s">
        <v>10157</v>
      </c>
    </row>
    <row r="510" ht="25.5">
      <c r="A510" s="1" t="s">
        <v>513</v>
      </c>
      <c r="E510" s="27" t="s">
        <v>6051</v>
      </c>
    </row>
    <row r="511">
      <c r="A511" s="1" t="s">
        <v>504</v>
      </c>
      <c r="B511" s="1">
        <v>124</v>
      </c>
      <c r="C511" s="26" t="s">
        <v>10158</v>
      </c>
      <c r="D511" t="s">
        <v>506</v>
      </c>
      <c r="E511" s="27" t="s">
        <v>10159</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8.25">
      <c r="A513" s="1" t="s">
        <v>511</v>
      </c>
      <c r="E513" s="32" t="s">
        <v>10141</v>
      </c>
    </row>
    <row r="514" ht="25.5">
      <c r="A514" s="1" t="s">
        <v>513</v>
      </c>
      <c r="E514" s="27" t="s">
        <v>6051</v>
      </c>
    </row>
    <row r="515" ht="25.5">
      <c r="A515" s="1" t="s">
        <v>504</v>
      </c>
      <c r="B515" s="1">
        <v>125</v>
      </c>
      <c r="C515" s="26" t="s">
        <v>9345</v>
      </c>
      <c r="D515" t="s">
        <v>506</v>
      </c>
      <c r="E515" s="27" t="s">
        <v>9346</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10160</v>
      </c>
    </row>
    <row r="518" ht="25.5">
      <c r="A518" s="1" t="s">
        <v>513</v>
      </c>
      <c r="E518" s="27" t="s">
        <v>6051</v>
      </c>
    </row>
    <row r="519">
      <c r="A519" s="1" t="s">
        <v>504</v>
      </c>
      <c r="B519" s="1">
        <v>126</v>
      </c>
      <c r="C519" s="26" t="s">
        <v>9348</v>
      </c>
      <c r="D519" t="s">
        <v>597</v>
      </c>
      <c r="E519" s="27" t="s">
        <v>9349</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8.25">
      <c r="A521" s="1" t="s">
        <v>511</v>
      </c>
      <c r="E521" s="32" t="s">
        <v>10161</v>
      </c>
    </row>
    <row r="522" ht="25.5">
      <c r="A522" s="1" t="s">
        <v>513</v>
      </c>
      <c r="E522" s="27" t="s">
        <v>6051</v>
      </c>
    </row>
    <row r="523">
      <c r="A523" s="1" t="s">
        <v>504</v>
      </c>
      <c r="B523" s="1">
        <v>127</v>
      </c>
      <c r="C523" s="26" t="s">
        <v>9351</v>
      </c>
      <c r="D523" t="s">
        <v>506</v>
      </c>
      <c r="E523" s="27" t="s">
        <v>9352</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5.5">
      <c r="A525" s="1" t="s">
        <v>511</v>
      </c>
      <c r="E525" s="32" t="s">
        <v>10162</v>
      </c>
    </row>
    <row r="526" ht="25.5">
      <c r="A526" s="1" t="s">
        <v>513</v>
      </c>
      <c r="E526" s="27" t="s">
        <v>6051</v>
      </c>
    </row>
    <row r="527">
      <c r="A527" s="1" t="s">
        <v>504</v>
      </c>
      <c r="B527" s="1">
        <v>128</v>
      </c>
      <c r="C527" s="26" t="s">
        <v>9348</v>
      </c>
      <c r="D527" t="s">
        <v>601</v>
      </c>
      <c r="E527" s="27" t="s">
        <v>9349</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5.5">
      <c r="A529" s="1" t="s">
        <v>511</v>
      </c>
      <c r="E529" s="32" t="s">
        <v>10163</v>
      </c>
    </row>
    <row r="530" ht="25.5">
      <c r="A530" s="1" t="s">
        <v>513</v>
      </c>
      <c r="E530" s="27" t="s">
        <v>6051</v>
      </c>
    </row>
    <row r="531" ht="25.5">
      <c r="A531" s="1" t="s">
        <v>504</v>
      </c>
      <c r="B531" s="1">
        <v>129</v>
      </c>
      <c r="C531" s="26" t="s">
        <v>9355</v>
      </c>
      <c r="D531" t="s">
        <v>506</v>
      </c>
      <c r="E531" s="27" t="s">
        <v>9356</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3.75">
      <c r="A533" s="1" t="s">
        <v>511</v>
      </c>
      <c r="E533" s="32" t="s">
        <v>10164</v>
      </c>
    </row>
    <row r="534" ht="25.5">
      <c r="A534" s="1" t="s">
        <v>513</v>
      </c>
      <c r="E534" s="27" t="s">
        <v>6051</v>
      </c>
    </row>
    <row r="535">
      <c r="A535" s="1" t="s">
        <v>501</v>
      </c>
      <c r="C535" s="22" t="s">
        <v>9393</v>
      </c>
      <c r="E535" s="23" t="s">
        <v>9394</v>
      </c>
      <c r="L535" s="24">
        <f>SUMIFS(L536:L563,A536:A563,"P")</f>
        <v>0</v>
      </c>
      <c r="M535" s="24">
        <f>SUMIFS(M536:M563,A536:A563,"P")</f>
        <v>0</v>
      </c>
      <c r="N535" s="25"/>
    </row>
    <row r="536" ht="25.5">
      <c r="A536" s="1" t="s">
        <v>504</v>
      </c>
      <c r="B536" s="1">
        <v>130</v>
      </c>
      <c r="C536" s="26" t="s">
        <v>10165</v>
      </c>
      <c r="D536" t="s">
        <v>506</v>
      </c>
      <c r="E536" s="27" t="s">
        <v>10166</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10167</v>
      </c>
    </row>
    <row r="539" ht="25.5">
      <c r="A539" s="1" t="s">
        <v>513</v>
      </c>
      <c r="E539" s="27" t="s">
        <v>6051</v>
      </c>
    </row>
    <row r="540" ht="25.5">
      <c r="A540" s="1" t="s">
        <v>504</v>
      </c>
      <c r="B540" s="1">
        <v>131</v>
      </c>
      <c r="C540" s="26" t="s">
        <v>9395</v>
      </c>
      <c r="D540" t="s">
        <v>506</v>
      </c>
      <c r="E540" s="27" t="s">
        <v>9396</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10168</v>
      </c>
    </row>
    <row r="543" ht="25.5">
      <c r="A543" s="1" t="s">
        <v>513</v>
      </c>
      <c r="E543" s="27" t="s">
        <v>6051</v>
      </c>
    </row>
    <row r="544" ht="25.5">
      <c r="A544" s="1" t="s">
        <v>504</v>
      </c>
      <c r="B544" s="1">
        <v>132</v>
      </c>
      <c r="C544" s="26" t="s">
        <v>9401</v>
      </c>
      <c r="D544" t="s">
        <v>506</v>
      </c>
      <c r="E544" s="27" t="s">
        <v>9402</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10169</v>
      </c>
    </row>
    <row r="547" ht="25.5">
      <c r="A547" s="1" t="s">
        <v>513</v>
      </c>
      <c r="E547" s="27" t="s">
        <v>6051</v>
      </c>
    </row>
    <row r="548">
      <c r="A548" s="1" t="s">
        <v>504</v>
      </c>
      <c r="B548" s="1">
        <v>133</v>
      </c>
      <c r="C548" s="26" t="s">
        <v>10170</v>
      </c>
      <c r="D548" t="s">
        <v>506</v>
      </c>
      <c r="E548" s="27" t="s">
        <v>10171</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5.5">
      <c r="A550" s="1" t="s">
        <v>511</v>
      </c>
      <c r="E550" s="32" t="s">
        <v>10172</v>
      </c>
    </row>
    <row r="551">
      <c r="A551" s="1" t="s">
        <v>513</v>
      </c>
      <c r="E551" s="27" t="s">
        <v>506</v>
      </c>
    </row>
    <row r="552">
      <c r="A552" s="1" t="s">
        <v>504</v>
      </c>
      <c r="B552" s="1">
        <v>134</v>
      </c>
      <c r="C552" s="26" t="s">
        <v>9404</v>
      </c>
      <c r="D552" t="s">
        <v>506</v>
      </c>
      <c r="E552" s="27" t="s">
        <v>9405</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5.5">
      <c r="A554" s="1" t="s">
        <v>511</v>
      </c>
      <c r="E554" s="32" t="s">
        <v>10173</v>
      </c>
    </row>
    <row r="555" ht="25.5">
      <c r="A555" s="1" t="s">
        <v>513</v>
      </c>
      <c r="E555" s="27" t="s">
        <v>6051</v>
      </c>
    </row>
    <row r="556" ht="25.5">
      <c r="A556" s="1" t="s">
        <v>504</v>
      </c>
      <c r="B556" s="1">
        <v>135</v>
      </c>
      <c r="C556" s="26" t="s">
        <v>9407</v>
      </c>
      <c r="D556" t="s">
        <v>506</v>
      </c>
      <c r="E556" s="27" t="s">
        <v>9408</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5.5">
      <c r="A558" s="1" t="s">
        <v>511</v>
      </c>
      <c r="E558" s="32" t="s">
        <v>10174</v>
      </c>
    </row>
    <row r="559">
      <c r="A559" s="1" t="s">
        <v>513</v>
      </c>
      <c r="E559" s="27" t="s">
        <v>506</v>
      </c>
    </row>
    <row r="560" ht="25.5">
      <c r="A560" s="1" t="s">
        <v>504</v>
      </c>
      <c r="B560" s="1">
        <v>136</v>
      </c>
      <c r="C560" s="26" t="s">
        <v>9410</v>
      </c>
      <c r="D560" t="s">
        <v>506</v>
      </c>
      <c r="E560" s="27" t="s">
        <v>9411</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10175</v>
      </c>
    </row>
    <row r="563" ht="25.5">
      <c r="A563" s="1" t="s">
        <v>513</v>
      </c>
      <c r="E563" s="27" t="s">
        <v>6051</v>
      </c>
    </row>
    <row r="564">
      <c r="A564" s="1" t="s">
        <v>501</v>
      </c>
      <c r="C564" s="22" t="s">
        <v>9413</v>
      </c>
      <c r="E564" s="23" t="s">
        <v>9414</v>
      </c>
      <c r="L564" s="24">
        <f>SUMIFS(L565:L624,A565:A624,"P")</f>
        <v>0</v>
      </c>
      <c r="M564" s="24">
        <f>SUMIFS(M565:M624,A565:A624,"P")</f>
        <v>0</v>
      </c>
      <c r="N564" s="25"/>
    </row>
    <row r="565">
      <c r="A565" s="1" t="s">
        <v>504</v>
      </c>
      <c r="B565" s="1">
        <v>137</v>
      </c>
      <c r="C565" s="26" t="s">
        <v>9415</v>
      </c>
      <c r="D565" t="s">
        <v>506</v>
      </c>
      <c r="E565" s="27" t="s">
        <v>9416</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5.5">
      <c r="A567" s="1" t="s">
        <v>511</v>
      </c>
      <c r="E567" s="32" t="s">
        <v>10176</v>
      </c>
    </row>
    <row r="568" ht="25.5">
      <c r="A568" s="1" t="s">
        <v>513</v>
      </c>
      <c r="E568" s="27" t="s">
        <v>6051</v>
      </c>
    </row>
    <row r="569">
      <c r="A569" s="1" t="s">
        <v>504</v>
      </c>
      <c r="B569" s="1">
        <v>138</v>
      </c>
      <c r="C569" s="26" t="s">
        <v>10177</v>
      </c>
      <c r="D569" t="s">
        <v>506</v>
      </c>
      <c r="E569" s="27" t="s">
        <v>10178</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5.5">
      <c r="A571" s="1" t="s">
        <v>511</v>
      </c>
      <c r="E571" s="32" t="s">
        <v>10179</v>
      </c>
    </row>
    <row r="572" ht="25.5">
      <c r="A572" s="1" t="s">
        <v>513</v>
      </c>
      <c r="E572" s="27" t="s">
        <v>6051</v>
      </c>
    </row>
    <row r="573" ht="25.5">
      <c r="A573" s="1" t="s">
        <v>504</v>
      </c>
      <c r="B573" s="1">
        <v>139</v>
      </c>
      <c r="C573" s="26" t="s">
        <v>9423</v>
      </c>
      <c r="D573" t="s">
        <v>506</v>
      </c>
      <c r="E573" s="27" t="s">
        <v>9424</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5.5">
      <c r="A575" s="1" t="s">
        <v>511</v>
      </c>
      <c r="E575" s="32" t="s">
        <v>10160</v>
      </c>
    </row>
    <row r="576" ht="25.5">
      <c r="A576" s="1" t="s">
        <v>513</v>
      </c>
      <c r="E576" s="27" t="s">
        <v>6051</v>
      </c>
    </row>
    <row r="577" ht="25.5">
      <c r="A577" s="1" t="s">
        <v>504</v>
      </c>
      <c r="B577" s="1">
        <v>140</v>
      </c>
      <c r="C577" s="26" t="s">
        <v>9425</v>
      </c>
      <c r="D577" t="s">
        <v>506</v>
      </c>
      <c r="E577" s="27" t="s">
        <v>9426</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5.5">
      <c r="A579" s="1" t="s">
        <v>511</v>
      </c>
      <c r="E579" s="32" t="s">
        <v>10180</v>
      </c>
    </row>
    <row r="580" ht="25.5">
      <c r="A580" s="1" t="s">
        <v>513</v>
      </c>
      <c r="E580" s="27" t="s">
        <v>6051</v>
      </c>
    </row>
    <row r="581" ht="25.5">
      <c r="A581" s="1" t="s">
        <v>504</v>
      </c>
      <c r="B581" s="1">
        <v>141</v>
      </c>
      <c r="C581" s="26" t="s">
        <v>9428</v>
      </c>
      <c r="D581" t="s">
        <v>506</v>
      </c>
      <c r="E581" s="27" t="s">
        <v>9429</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5.5">
      <c r="A583" s="1" t="s">
        <v>511</v>
      </c>
      <c r="E583" s="32" t="s">
        <v>10181</v>
      </c>
    </row>
    <row r="584" ht="25.5">
      <c r="A584" s="1" t="s">
        <v>513</v>
      </c>
      <c r="E584" s="27" t="s">
        <v>6051</v>
      </c>
    </row>
    <row r="585" ht="38.25">
      <c r="A585" s="1" t="s">
        <v>504</v>
      </c>
      <c r="B585" s="1">
        <v>142</v>
      </c>
      <c r="C585" s="26" t="s">
        <v>9431</v>
      </c>
      <c r="D585" t="s">
        <v>506</v>
      </c>
      <c r="E585" s="27" t="s">
        <v>9432</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5.5">
      <c r="A587" s="1" t="s">
        <v>511</v>
      </c>
      <c r="E587" s="32" t="s">
        <v>657</v>
      </c>
    </row>
    <row r="588" ht="25.5">
      <c r="A588" s="1" t="s">
        <v>513</v>
      </c>
      <c r="E588" s="27" t="s">
        <v>6051</v>
      </c>
    </row>
    <row r="589">
      <c r="A589" s="1" t="s">
        <v>504</v>
      </c>
      <c r="B589" s="1">
        <v>143</v>
      </c>
      <c r="C589" s="26" t="s">
        <v>9433</v>
      </c>
      <c r="D589" t="s">
        <v>506</v>
      </c>
      <c r="E589" s="27" t="s">
        <v>9434</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5.5">
      <c r="A591" s="1" t="s">
        <v>511</v>
      </c>
      <c r="E591" s="32" t="s">
        <v>10182</v>
      </c>
    </row>
    <row r="592" ht="25.5">
      <c r="A592" s="1" t="s">
        <v>513</v>
      </c>
      <c r="E592" s="27" t="s">
        <v>6051</v>
      </c>
    </row>
    <row r="593">
      <c r="A593" s="1" t="s">
        <v>504</v>
      </c>
      <c r="B593" s="1">
        <v>144</v>
      </c>
      <c r="C593" s="26" t="s">
        <v>9440</v>
      </c>
      <c r="D593" t="s">
        <v>506</v>
      </c>
      <c r="E593" s="27" t="s">
        <v>9441</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5.5">
      <c r="A595" s="1" t="s">
        <v>511</v>
      </c>
      <c r="E595" s="32" t="s">
        <v>846</v>
      </c>
    </row>
    <row r="596" ht="25.5">
      <c r="A596" s="1" t="s">
        <v>513</v>
      </c>
      <c r="E596" s="27" t="s">
        <v>6051</v>
      </c>
    </row>
    <row r="597">
      <c r="A597" s="1" t="s">
        <v>504</v>
      </c>
      <c r="B597" s="1">
        <v>145</v>
      </c>
      <c r="C597" s="26" t="s">
        <v>9442</v>
      </c>
      <c r="D597" t="s">
        <v>506</v>
      </c>
      <c r="E597" s="27" t="s">
        <v>9443</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5.5">
      <c r="A599" s="1" t="s">
        <v>511</v>
      </c>
      <c r="E599" s="32" t="s">
        <v>10183</v>
      </c>
    </row>
    <row r="600" ht="25.5">
      <c r="A600" s="1" t="s">
        <v>513</v>
      </c>
      <c r="E600" s="27" t="s">
        <v>6051</v>
      </c>
    </row>
    <row r="601">
      <c r="A601" s="1" t="s">
        <v>504</v>
      </c>
      <c r="B601" s="1">
        <v>146</v>
      </c>
      <c r="C601" s="26" t="s">
        <v>9450</v>
      </c>
      <c r="D601" t="s">
        <v>506</v>
      </c>
      <c r="E601" s="27" t="s">
        <v>9451</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5.5">
      <c r="A603" s="1" t="s">
        <v>511</v>
      </c>
      <c r="E603" s="32" t="s">
        <v>10184</v>
      </c>
    </row>
    <row r="604" ht="25.5">
      <c r="A604" s="1" t="s">
        <v>513</v>
      </c>
      <c r="E604" s="27" t="s">
        <v>6051</v>
      </c>
    </row>
    <row r="605">
      <c r="A605" s="1" t="s">
        <v>504</v>
      </c>
      <c r="B605" s="1">
        <v>147</v>
      </c>
      <c r="C605" s="26" t="s">
        <v>9453</v>
      </c>
      <c r="D605" t="s">
        <v>506</v>
      </c>
      <c r="E605" s="27" t="s">
        <v>9454</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5.5">
      <c r="A607" s="1" t="s">
        <v>511</v>
      </c>
      <c r="E607" s="32" t="s">
        <v>710</v>
      </c>
    </row>
    <row r="608" ht="25.5">
      <c r="A608" s="1" t="s">
        <v>513</v>
      </c>
      <c r="E608" s="27" t="s">
        <v>6051</v>
      </c>
    </row>
    <row r="609">
      <c r="A609" s="1" t="s">
        <v>504</v>
      </c>
      <c r="B609" s="1">
        <v>148</v>
      </c>
      <c r="C609" s="26" t="s">
        <v>9461</v>
      </c>
      <c r="D609" t="s">
        <v>506</v>
      </c>
      <c r="E609" s="27" t="s">
        <v>9462</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5.5">
      <c r="A611" s="1" t="s">
        <v>511</v>
      </c>
      <c r="E611" s="32" t="s">
        <v>10185</v>
      </c>
    </row>
    <row r="612" ht="25.5">
      <c r="A612" s="1" t="s">
        <v>513</v>
      </c>
      <c r="E612" s="27" t="s">
        <v>6051</v>
      </c>
    </row>
    <row r="613">
      <c r="A613" s="1" t="s">
        <v>504</v>
      </c>
      <c r="B613" s="1">
        <v>149</v>
      </c>
      <c r="C613" s="26" t="s">
        <v>9464</v>
      </c>
      <c r="D613" t="s">
        <v>506</v>
      </c>
      <c r="E613" s="27" t="s">
        <v>9465</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5.5">
      <c r="A615" s="1" t="s">
        <v>511</v>
      </c>
      <c r="E615" s="32" t="s">
        <v>526</v>
      </c>
    </row>
    <row r="616" ht="25.5">
      <c r="A616" s="1" t="s">
        <v>513</v>
      </c>
      <c r="E616" s="27" t="s">
        <v>6051</v>
      </c>
    </row>
    <row r="617" ht="25.5">
      <c r="A617" s="1" t="s">
        <v>504</v>
      </c>
      <c r="B617" s="1">
        <v>150</v>
      </c>
      <c r="C617" s="26" t="s">
        <v>9466</v>
      </c>
      <c r="D617" t="s">
        <v>506</v>
      </c>
      <c r="E617" s="27" t="s">
        <v>9467</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5.5">
      <c r="A619" s="1" t="s">
        <v>511</v>
      </c>
      <c r="E619" s="32" t="s">
        <v>10160</v>
      </c>
    </row>
    <row r="620" ht="25.5">
      <c r="A620" s="1" t="s">
        <v>513</v>
      </c>
      <c r="E620" s="27" t="s">
        <v>6051</v>
      </c>
    </row>
    <row r="621" ht="25.5">
      <c r="A621" s="1" t="s">
        <v>504</v>
      </c>
      <c r="B621" s="1">
        <v>151</v>
      </c>
      <c r="C621" s="26" t="s">
        <v>9468</v>
      </c>
      <c r="D621" t="s">
        <v>506</v>
      </c>
      <c r="E621" s="27" t="s">
        <v>9469</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5.5">
      <c r="A623" s="1" t="s">
        <v>511</v>
      </c>
      <c r="E623" s="32" t="s">
        <v>10186</v>
      </c>
    </row>
    <row r="624" ht="25.5">
      <c r="A624" s="1" t="s">
        <v>513</v>
      </c>
      <c r="E624" s="27" t="s">
        <v>6051</v>
      </c>
    </row>
    <row r="625">
      <c r="A625" s="1" t="s">
        <v>501</v>
      </c>
      <c r="C625" s="22" t="s">
        <v>9471</v>
      </c>
      <c r="E625" s="23" t="s">
        <v>9472</v>
      </c>
      <c r="L625" s="24">
        <f>SUMIFS(L626:L685,A626:A685,"P")</f>
        <v>0</v>
      </c>
      <c r="M625" s="24">
        <f>SUMIFS(M626:M685,A626:A685,"P")</f>
        <v>0</v>
      </c>
      <c r="N625" s="25"/>
    </row>
    <row r="626" ht="25.5">
      <c r="A626" s="1" t="s">
        <v>504</v>
      </c>
      <c r="B626" s="1">
        <v>152</v>
      </c>
      <c r="C626" s="26" t="s">
        <v>10187</v>
      </c>
      <c r="D626" t="s">
        <v>506</v>
      </c>
      <c r="E626" s="27" t="s">
        <v>10188</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5.5">
      <c r="A628" s="1" t="s">
        <v>511</v>
      </c>
      <c r="E628" s="32" t="s">
        <v>10189</v>
      </c>
    </row>
    <row r="629" ht="25.5">
      <c r="A629" s="1" t="s">
        <v>513</v>
      </c>
      <c r="E629" s="27" t="s">
        <v>6051</v>
      </c>
    </row>
    <row r="630">
      <c r="A630" s="1" t="s">
        <v>504</v>
      </c>
      <c r="B630" s="1">
        <v>153</v>
      </c>
      <c r="C630" s="26" t="s">
        <v>10190</v>
      </c>
      <c r="D630" t="s">
        <v>506</v>
      </c>
      <c r="E630" s="27" t="s">
        <v>9482</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5.5">
      <c r="A632" s="1" t="s">
        <v>511</v>
      </c>
      <c r="E632" s="32" t="s">
        <v>10191</v>
      </c>
    </row>
    <row r="633" ht="25.5">
      <c r="A633" s="1" t="s">
        <v>513</v>
      </c>
      <c r="E633" s="27" t="s">
        <v>6051</v>
      </c>
    </row>
    <row r="634">
      <c r="A634" s="1" t="s">
        <v>504</v>
      </c>
      <c r="B634" s="1">
        <v>154</v>
      </c>
      <c r="C634" s="26" t="s">
        <v>10192</v>
      </c>
      <c r="D634" t="s">
        <v>506</v>
      </c>
      <c r="E634" s="27" t="s">
        <v>10193</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5.5">
      <c r="A636" s="1" t="s">
        <v>511</v>
      </c>
      <c r="E636" s="32" t="s">
        <v>10194</v>
      </c>
    </row>
    <row r="637" ht="25.5">
      <c r="A637" s="1" t="s">
        <v>513</v>
      </c>
      <c r="E637" s="27" t="s">
        <v>6051</v>
      </c>
    </row>
    <row r="638">
      <c r="A638" s="1" t="s">
        <v>504</v>
      </c>
      <c r="B638" s="1">
        <v>155</v>
      </c>
      <c r="C638" s="26" t="s">
        <v>9348</v>
      </c>
      <c r="D638" t="s">
        <v>604</v>
      </c>
      <c r="E638" s="27" t="s">
        <v>9349</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8.25">
      <c r="A640" s="1" t="s">
        <v>511</v>
      </c>
      <c r="E640" s="32" t="s">
        <v>10195</v>
      </c>
    </row>
    <row r="641" ht="25.5">
      <c r="A641" s="1" t="s">
        <v>513</v>
      </c>
      <c r="E641" s="27" t="s">
        <v>6051</v>
      </c>
    </row>
    <row r="642" ht="25.5">
      <c r="A642" s="1" t="s">
        <v>504</v>
      </c>
      <c r="B642" s="1">
        <v>156</v>
      </c>
      <c r="C642" s="26" t="s">
        <v>9478</v>
      </c>
      <c r="D642" t="s">
        <v>506</v>
      </c>
      <c r="E642" s="27" t="s">
        <v>9479</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5.5">
      <c r="A644" s="1" t="s">
        <v>511</v>
      </c>
      <c r="E644" s="32" t="s">
        <v>10196</v>
      </c>
    </row>
    <row r="645" ht="25.5">
      <c r="A645" s="1" t="s">
        <v>513</v>
      </c>
      <c r="E645" s="27" t="s">
        <v>6051</v>
      </c>
    </row>
    <row r="646">
      <c r="A646" s="1" t="s">
        <v>504</v>
      </c>
      <c r="B646" s="1">
        <v>157</v>
      </c>
      <c r="C646" s="26" t="s">
        <v>9481</v>
      </c>
      <c r="D646" t="s">
        <v>506</v>
      </c>
      <c r="E646" s="27" t="s">
        <v>9482</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5.5">
      <c r="A648" s="1" t="s">
        <v>511</v>
      </c>
      <c r="E648" s="32" t="s">
        <v>10197</v>
      </c>
    </row>
    <row r="649" ht="25.5">
      <c r="A649" s="1" t="s">
        <v>513</v>
      </c>
      <c r="E649" s="27" t="s">
        <v>6051</v>
      </c>
    </row>
    <row r="650">
      <c r="A650" s="1" t="s">
        <v>504</v>
      </c>
      <c r="B650" s="1">
        <v>158</v>
      </c>
      <c r="C650" s="26" t="s">
        <v>10198</v>
      </c>
      <c r="D650" t="s">
        <v>506</v>
      </c>
      <c r="E650" s="27" t="s">
        <v>10199</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5.5">
      <c r="A652" s="1" t="s">
        <v>511</v>
      </c>
      <c r="E652" s="32" t="s">
        <v>10200</v>
      </c>
    </row>
    <row r="653" ht="25.5">
      <c r="A653" s="1" t="s">
        <v>513</v>
      </c>
      <c r="E653" s="27" t="s">
        <v>6051</v>
      </c>
    </row>
    <row r="654">
      <c r="A654" s="1" t="s">
        <v>504</v>
      </c>
      <c r="B654" s="1">
        <v>159</v>
      </c>
      <c r="C654" s="26" t="s">
        <v>9348</v>
      </c>
      <c r="D654" t="s">
        <v>857</v>
      </c>
      <c r="E654" s="27" t="s">
        <v>9349</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5.5">
      <c r="A656" s="1" t="s">
        <v>511</v>
      </c>
      <c r="E656" s="32" t="s">
        <v>10201</v>
      </c>
    </row>
    <row r="657" ht="25.5">
      <c r="A657" s="1" t="s">
        <v>513</v>
      </c>
      <c r="E657" s="27" t="s">
        <v>6051</v>
      </c>
    </row>
    <row r="658">
      <c r="A658" s="1" t="s">
        <v>504</v>
      </c>
      <c r="B658" s="1">
        <v>160</v>
      </c>
      <c r="C658" s="26" t="s">
        <v>9529</v>
      </c>
      <c r="D658" t="s">
        <v>506</v>
      </c>
      <c r="E658" s="27" t="s">
        <v>9530</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5.5">
      <c r="A660" s="1" t="s">
        <v>511</v>
      </c>
      <c r="E660" s="32" t="s">
        <v>526</v>
      </c>
    </row>
    <row r="661" ht="25.5">
      <c r="A661" s="1" t="s">
        <v>513</v>
      </c>
      <c r="E661" s="27" t="s">
        <v>6051</v>
      </c>
    </row>
    <row r="662">
      <c r="A662" s="1" t="s">
        <v>504</v>
      </c>
      <c r="B662" s="1">
        <v>161</v>
      </c>
      <c r="C662" s="26" t="s">
        <v>9531</v>
      </c>
      <c r="D662" t="s">
        <v>506</v>
      </c>
      <c r="E662" s="27" t="s">
        <v>9532</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5.5">
      <c r="A664" s="1" t="s">
        <v>511</v>
      </c>
      <c r="E664" s="32" t="s">
        <v>526</v>
      </c>
    </row>
    <row r="665">
      <c r="A665" s="1" t="s">
        <v>513</v>
      </c>
      <c r="E665" s="27" t="s">
        <v>506</v>
      </c>
    </row>
    <row r="666">
      <c r="A666" s="1" t="s">
        <v>504</v>
      </c>
      <c r="B666" s="1">
        <v>162</v>
      </c>
      <c r="C666" s="26" t="s">
        <v>9533</v>
      </c>
      <c r="D666" t="s">
        <v>506</v>
      </c>
      <c r="E666" s="27" t="s">
        <v>9534</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5.5">
      <c r="A668" s="1" t="s">
        <v>511</v>
      </c>
      <c r="E668" s="32" t="s">
        <v>526</v>
      </c>
    </row>
    <row r="669">
      <c r="A669" s="1" t="s">
        <v>513</v>
      </c>
      <c r="E669" s="27" t="s">
        <v>506</v>
      </c>
    </row>
    <row r="670">
      <c r="A670" s="1" t="s">
        <v>504</v>
      </c>
      <c r="B670" s="1">
        <v>163</v>
      </c>
      <c r="C670" s="26" t="s">
        <v>9535</v>
      </c>
      <c r="D670" t="s">
        <v>506</v>
      </c>
      <c r="E670" s="27" t="s">
        <v>9536</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5.5">
      <c r="A672" s="1" t="s">
        <v>511</v>
      </c>
      <c r="E672" s="32" t="s">
        <v>526</v>
      </c>
    </row>
    <row r="673" ht="25.5">
      <c r="A673" s="1" t="s">
        <v>513</v>
      </c>
      <c r="E673" s="27" t="s">
        <v>6051</v>
      </c>
    </row>
    <row r="674">
      <c r="A674" s="1" t="s">
        <v>504</v>
      </c>
      <c r="B674" s="1">
        <v>164</v>
      </c>
      <c r="C674" s="26" t="s">
        <v>9537</v>
      </c>
      <c r="D674" t="s">
        <v>506</v>
      </c>
      <c r="E674" s="27" t="s">
        <v>9538</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5.5">
      <c r="A676" s="1" t="s">
        <v>511</v>
      </c>
      <c r="E676" s="32" t="s">
        <v>526</v>
      </c>
    </row>
    <row r="677" ht="25.5">
      <c r="A677" s="1" t="s">
        <v>513</v>
      </c>
      <c r="E677" s="27" t="s">
        <v>6051</v>
      </c>
    </row>
    <row r="678">
      <c r="A678" s="1" t="s">
        <v>504</v>
      </c>
      <c r="B678" s="1">
        <v>165</v>
      </c>
      <c r="C678" s="26" t="s">
        <v>9539</v>
      </c>
      <c r="D678" t="s">
        <v>506</v>
      </c>
      <c r="E678" s="27" t="s">
        <v>9540</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5.5">
      <c r="A680" s="1" t="s">
        <v>511</v>
      </c>
      <c r="E680" s="32" t="s">
        <v>526</v>
      </c>
    </row>
    <row r="681" ht="25.5">
      <c r="A681" s="1" t="s">
        <v>513</v>
      </c>
      <c r="E681" s="27" t="s">
        <v>6051</v>
      </c>
    </row>
    <row r="682">
      <c r="A682" s="1" t="s">
        <v>504</v>
      </c>
      <c r="B682" s="1">
        <v>166</v>
      </c>
      <c r="C682" s="26" t="s">
        <v>9541</v>
      </c>
      <c r="D682" t="s">
        <v>506</v>
      </c>
      <c r="E682" s="27" t="s">
        <v>10202</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5.5">
      <c r="A684" s="1" t="s">
        <v>511</v>
      </c>
      <c r="E684" s="32" t="s">
        <v>526</v>
      </c>
    </row>
    <row r="685" ht="25.5">
      <c r="A685" s="1" t="s">
        <v>513</v>
      </c>
      <c r="E685" s="27" t="s">
        <v>6051</v>
      </c>
    </row>
    <row r="686">
      <c r="A686" s="1" t="s">
        <v>501</v>
      </c>
      <c r="C686" s="22" t="s">
        <v>9558</v>
      </c>
      <c r="E686" s="23" t="s">
        <v>9559</v>
      </c>
      <c r="L686" s="24">
        <f>SUMIFS(L687:L750,A687:A750,"P")</f>
        <v>0</v>
      </c>
      <c r="M686" s="24">
        <f>SUMIFS(M687:M750,A687:A750,"P")</f>
        <v>0</v>
      </c>
      <c r="N686" s="25"/>
    </row>
    <row r="687" ht="38.25">
      <c r="A687" s="1" t="s">
        <v>504</v>
      </c>
      <c r="B687" s="1">
        <v>167</v>
      </c>
      <c r="C687" s="26" t="s">
        <v>9572</v>
      </c>
      <c r="D687" t="s">
        <v>506</v>
      </c>
      <c r="E687" s="27" t="s">
        <v>9573</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10203</v>
      </c>
    </row>
    <row r="690" ht="25.5">
      <c r="A690" s="1" t="s">
        <v>513</v>
      </c>
      <c r="E690" s="27" t="s">
        <v>6051</v>
      </c>
    </row>
    <row r="691">
      <c r="A691" s="1" t="s">
        <v>504</v>
      </c>
      <c r="B691" s="1">
        <v>168</v>
      </c>
      <c r="C691" s="26" t="s">
        <v>9575</v>
      </c>
      <c r="D691" t="s">
        <v>506</v>
      </c>
      <c r="E691" s="27" t="s">
        <v>9576</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10203</v>
      </c>
    </row>
    <row r="694" ht="25.5">
      <c r="A694" s="1" t="s">
        <v>513</v>
      </c>
      <c r="E694" s="27" t="s">
        <v>6051</v>
      </c>
    </row>
    <row r="695" ht="25.5">
      <c r="A695" s="1" t="s">
        <v>504</v>
      </c>
      <c r="B695" s="1">
        <v>169</v>
      </c>
      <c r="C695" s="26" t="s">
        <v>10204</v>
      </c>
      <c r="D695" t="s">
        <v>506</v>
      </c>
      <c r="E695" s="27" t="s">
        <v>10205</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5.5">
      <c r="A697" s="1" t="s">
        <v>511</v>
      </c>
      <c r="E697" s="32" t="s">
        <v>10206</v>
      </c>
    </row>
    <row r="698" ht="25.5">
      <c r="A698" s="1" t="s">
        <v>513</v>
      </c>
      <c r="E698" s="27" t="s">
        <v>6051</v>
      </c>
    </row>
    <row r="699">
      <c r="A699" s="1" t="s">
        <v>504</v>
      </c>
      <c r="B699" s="1">
        <v>170</v>
      </c>
      <c r="C699" s="26" t="s">
        <v>9580</v>
      </c>
      <c r="D699" t="s">
        <v>506</v>
      </c>
      <c r="E699" s="27" t="s">
        <v>9581</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10207</v>
      </c>
    </row>
    <row r="702" ht="25.5">
      <c r="A702" s="1" t="s">
        <v>513</v>
      </c>
      <c r="E702" s="27" t="s">
        <v>6051</v>
      </c>
    </row>
    <row r="703">
      <c r="A703" s="1" t="s">
        <v>504</v>
      </c>
      <c r="B703" s="1">
        <v>171</v>
      </c>
      <c r="C703" s="26" t="s">
        <v>10208</v>
      </c>
      <c r="D703" t="s">
        <v>506</v>
      </c>
      <c r="E703" s="27" t="s">
        <v>10209</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5.5">
      <c r="A705" s="1" t="s">
        <v>511</v>
      </c>
      <c r="E705" s="32" t="s">
        <v>10210</v>
      </c>
    </row>
    <row r="706">
      <c r="A706" s="1" t="s">
        <v>513</v>
      </c>
      <c r="E706" s="27" t="s">
        <v>506</v>
      </c>
    </row>
    <row r="707">
      <c r="A707" s="1" t="s">
        <v>504</v>
      </c>
      <c r="B707" s="1">
        <v>172</v>
      </c>
      <c r="C707" s="26" t="s">
        <v>9594</v>
      </c>
      <c r="D707" t="s">
        <v>506</v>
      </c>
      <c r="E707" s="27" t="s">
        <v>9595</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526</v>
      </c>
    </row>
    <row r="710" ht="25.5">
      <c r="A710" s="1" t="s">
        <v>513</v>
      </c>
      <c r="E710" s="27" t="s">
        <v>6051</v>
      </c>
    </row>
    <row r="711" ht="25.5">
      <c r="A711" s="1" t="s">
        <v>504</v>
      </c>
      <c r="B711" s="1">
        <v>173</v>
      </c>
      <c r="C711" s="26" t="s">
        <v>10211</v>
      </c>
      <c r="D711" t="s">
        <v>506</v>
      </c>
      <c r="E711" s="27" t="s">
        <v>9597</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10212</v>
      </c>
    </row>
    <row r="714" ht="25.5">
      <c r="A714" s="1" t="s">
        <v>513</v>
      </c>
      <c r="E714" s="27" t="s">
        <v>6051</v>
      </c>
    </row>
    <row r="715">
      <c r="A715" s="1" t="s">
        <v>504</v>
      </c>
      <c r="B715" s="1">
        <v>174</v>
      </c>
      <c r="C715" s="26" t="s">
        <v>9626</v>
      </c>
      <c r="D715" t="s">
        <v>506</v>
      </c>
      <c r="E715" s="27" t="s">
        <v>9627</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3">
      <c r="A717" s="1" t="s">
        <v>511</v>
      </c>
      <c r="E717" s="32" t="s">
        <v>10213</v>
      </c>
    </row>
    <row r="718" ht="25.5">
      <c r="A718" s="1" t="s">
        <v>513</v>
      </c>
      <c r="E718" s="27" t="s">
        <v>6051</v>
      </c>
    </row>
    <row r="719">
      <c r="A719" s="1" t="s">
        <v>504</v>
      </c>
      <c r="B719" s="1">
        <v>175</v>
      </c>
      <c r="C719" s="26" t="s">
        <v>10214</v>
      </c>
      <c r="D719" t="s">
        <v>506</v>
      </c>
      <c r="E719" s="27" t="s">
        <v>10215</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10216</v>
      </c>
    </row>
    <row r="722" ht="25.5">
      <c r="A722" s="1" t="s">
        <v>513</v>
      </c>
      <c r="E722" s="27" t="s">
        <v>6051</v>
      </c>
    </row>
    <row r="723">
      <c r="A723" s="1" t="s">
        <v>504</v>
      </c>
      <c r="B723" s="1">
        <v>176</v>
      </c>
      <c r="C723" s="26" t="s">
        <v>9635</v>
      </c>
      <c r="D723" t="s">
        <v>506</v>
      </c>
      <c r="E723" s="27" t="s">
        <v>9636</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3.75">
      <c r="A725" s="1" t="s">
        <v>511</v>
      </c>
      <c r="E725" s="32" t="s">
        <v>10217</v>
      </c>
    </row>
    <row r="726" ht="25.5">
      <c r="A726" s="1" t="s">
        <v>513</v>
      </c>
      <c r="E726" s="27" t="s">
        <v>6051</v>
      </c>
    </row>
    <row r="727">
      <c r="A727" s="1" t="s">
        <v>504</v>
      </c>
      <c r="B727" s="1">
        <v>177</v>
      </c>
      <c r="C727" s="26" t="s">
        <v>10218</v>
      </c>
      <c r="D727" t="s">
        <v>506</v>
      </c>
      <c r="E727" s="27" t="s">
        <v>10219</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10220</v>
      </c>
    </row>
    <row r="730" ht="25.5">
      <c r="A730" s="1" t="s">
        <v>513</v>
      </c>
      <c r="E730" s="27" t="s">
        <v>6051</v>
      </c>
    </row>
    <row r="731">
      <c r="A731" s="1" t="s">
        <v>504</v>
      </c>
      <c r="B731" s="1">
        <v>178</v>
      </c>
      <c r="C731" s="26" t="s">
        <v>10221</v>
      </c>
      <c r="D731" t="s">
        <v>506</v>
      </c>
      <c r="E731" s="27" t="s">
        <v>10222</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10223</v>
      </c>
    </row>
    <row r="734" ht="25.5">
      <c r="A734" s="1" t="s">
        <v>513</v>
      </c>
      <c r="E734" s="27" t="s">
        <v>6051</v>
      </c>
    </row>
    <row r="735">
      <c r="A735" s="1" t="s">
        <v>504</v>
      </c>
      <c r="B735" s="1">
        <v>179</v>
      </c>
      <c r="C735" s="26" t="s">
        <v>10224</v>
      </c>
      <c r="D735" t="s">
        <v>506</v>
      </c>
      <c r="E735" s="27" t="s">
        <v>10225</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5.5">
      <c r="A737" s="1" t="s">
        <v>511</v>
      </c>
      <c r="E737" s="32" t="s">
        <v>10226</v>
      </c>
    </row>
    <row r="738" ht="25.5">
      <c r="A738" s="1" t="s">
        <v>513</v>
      </c>
      <c r="E738" s="27" t="s">
        <v>6051</v>
      </c>
    </row>
    <row r="739">
      <c r="A739" s="1" t="s">
        <v>504</v>
      </c>
      <c r="B739" s="1">
        <v>180</v>
      </c>
      <c r="C739" s="26" t="s">
        <v>10227</v>
      </c>
      <c r="D739" t="s">
        <v>506</v>
      </c>
      <c r="E739" s="27" t="s">
        <v>10228</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5.5">
      <c r="A741" s="1" t="s">
        <v>511</v>
      </c>
      <c r="E741" s="32" t="s">
        <v>10229</v>
      </c>
    </row>
    <row r="742" ht="25.5">
      <c r="A742" s="1" t="s">
        <v>513</v>
      </c>
      <c r="E742" s="27" t="s">
        <v>6051</v>
      </c>
    </row>
    <row r="743">
      <c r="A743" s="1" t="s">
        <v>504</v>
      </c>
      <c r="B743" s="1">
        <v>181</v>
      </c>
      <c r="C743" s="26" t="s">
        <v>10230</v>
      </c>
      <c r="D743" t="s">
        <v>506</v>
      </c>
      <c r="E743" s="27" t="s">
        <v>10231</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5.5">
      <c r="A745" s="1" t="s">
        <v>511</v>
      </c>
      <c r="E745" s="32" t="s">
        <v>10232</v>
      </c>
    </row>
    <row r="746" ht="25.5">
      <c r="A746" s="1" t="s">
        <v>513</v>
      </c>
      <c r="E746" s="27" t="s">
        <v>6051</v>
      </c>
    </row>
    <row r="747">
      <c r="A747" s="1" t="s">
        <v>504</v>
      </c>
      <c r="B747" s="1">
        <v>182</v>
      </c>
      <c r="C747" s="26" t="s">
        <v>10233</v>
      </c>
      <c r="D747" t="s">
        <v>506</v>
      </c>
      <c r="E747" s="27" t="s">
        <v>10234</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5.5">
      <c r="A749" s="1" t="s">
        <v>511</v>
      </c>
      <c r="E749" s="32" t="s">
        <v>10235</v>
      </c>
    </row>
    <row r="750" ht="25.5">
      <c r="A750" s="1" t="s">
        <v>513</v>
      </c>
      <c r="E750" s="27" t="s">
        <v>6051</v>
      </c>
    </row>
    <row r="751">
      <c r="A751" s="1" t="s">
        <v>501</v>
      </c>
      <c r="C751" s="22" t="s">
        <v>9702</v>
      </c>
      <c r="E751" s="23" t="s">
        <v>9703</v>
      </c>
      <c r="L751" s="24">
        <f>SUMIFS(L752:L767,A752:A767,"P")</f>
        <v>0</v>
      </c>
      <c r="M751" s="24">
        <f>SUMIFS(M752:M767,A752:A767,"P")</f>
        <v>0</v>
      </c>
      <c r="N751" s="25"/>
    </row>
    <row r="752">
      <c r="A752" s="1" t="s">
        <v>504</v>
      </c>
      <c r="B752" s="1">
        <v>183</v>
      </c>
      <c r="C752" s="26" t="s">
        <v>10236</v>
      </c>
      <c r="D752" t="s">
        <v>506</v>
      </c>
      <c r="E752" s="27" t="s">
        <v>10237</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5.5">
      <c r="A754" s="1" t="s">
        <v>511</v>
      </c>
      <c r="E754" s="32" t="s">
        <v>10238</v>
      </c>
    </row>
    <row r="755" ht="25.5">
      <c r="A755" s="1" t="s">
        <v>513</v>
      </c>
      <c r="E755" s="27" t="s">
        <v>6051</v>
      </c>
    </row>
    <row r="756">
      <c r="A756" s="1" t="s">
        <v>504</v>
      </c>
      <c r="B756" s="1">
        <v>184</v>
      </c>
      <c r="C756" s="26" t="s">
        <v>10239</v>
      </c>
      <c r="D756" t="s">
        <v>506</v>
      </c>
      <c r="E756" s="27" t="s">
        <v>10240</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5.5">
      <c r="A758" s="1" t="s">
        <v>511</v>
      </c>
      <c r="E758" s="32" t="s">
        <v>10241</v>
      </c>
    </row>
    <row r="759" ht="25.5">
      <c r="A759" s="1" t="s">
        <v>513</v>
      </c>
      <c r="E759" s="27" t="s">
        <v>6051</v>
      </c>
    </row>
    <row r="760">
      <c r="A760" s="1" t="s">
        <v>504</v>
      </c>
      <c r="B760" s="1">
        <v>185</v>
      </c>
      <c r="C760" s="26" t="s">
        <v>10242</v>
      </c>
      <c r="D760" t="s">
        <v>506</v>
      </c>
      <c r="E760" s="27" t="s">
        <v>10243</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5.5">
      <c r="A762" s="1" t="s">
        <v>511</v>
      </c>
      <c r="E762" s="32" t="s">
        <v>10238</v>
      </c>
    </row>
    <row r="763" ht="25.5">
      <c r="A763" s="1" t="s">
        <v>513</v>
      </c>
      <c r="E763" s="27" t="s">
        <v>6051</v>
      </c>
    </row>
    <row r="764" ht="25.5">
      <c r="A764" s="1" t="s">
        <v>504</v>
      </c>
      <c r="B764" s="1">
        <v>186</v>
      </c>
      <c r="C764" s="26" t="s">
        <v>10244</v>
      </c>
      <c r="D764" t="s">
        <v>506</v>
      </c>
      <c r="E764" s="27" t="s">
        <v>10245</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5.5">
      <c r="A766" s="1" t="s">
        <v>511</v>
      </c>
      <c r="E766" s="32" t="s">
        <v>10246</v>
      </c>
    </row>
    <row r="767" ht="25.5">
      <c r="A767" s="1" t="s">
        <v>513</v>
      </c>
      <c r="E767" s="27" t="s">
        <v>6051</v>
      </c>
    </row>
    <row r="768">
      <c r="A768" s="1" t="s">
        <v>501</v>
      </c>
      <c r="C768" s="22" t="s">
        <v>9710</v>
      </c>
      <c r="E768" s="23" t="s">
        <v>9711</v>
      </c>
      <c r="L768" s="24">
        <f>SUMIFS(L769:L788,A769:A788,"P")</f>
        <v>0</v>
      </c>
      <c r="M768" s="24">
        <f>SUMIFS(M769:M788,A769:A788,"P")</f>
        <v>0</v>
      </c>
      <c r="N768" s="25"/>
    </row>
    <row r="769">
      <c r="A769" s="1" t="s">
        <v>504</v>
      </c>
      <c r="B769" s="1">
        <v>187</v>
      </c>
      <c r="C769" s="26" t="s">
        <v>9712</v>
      </c>
      <c r="D769" t="s">
        <v>506</v>
      </c>
      <c r="E769" s="27" t="s">
        <v>9713</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5.5">
      <c r="A771" s="1" t="s">
        <v>511</v>
      </c>
      <c r="E771" s="32" t="s">
        <v>10247</v>
      </c>
    </row>
    <row r="772" ht="25.5">
      <c r="A772" s="1" t="s">
        <v>513</v>
      </c>
      <c r="E772" s="27" t="s">
        <v>6051</v>
      </c>
    </row>
    <row r="773">
      <c r="A773" s="1" t="s">
        <v>504</v>
      </c>
      <c r="B773" s="1">
        <v>188</v>
      </c>
      <c r="C773" s="26" t="s">
        <v>9715</v>
      </c>
      <c r="D773" t="s">
        <v>506</v>
      </c>
      <c r="E773" s="27" t="s">
        <v>9716</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5.5">
      <c r="A775" s="1" t="s">
        <v>511</v>
      </c>
      <c r="E775" s="32" t="s">
        <v>10248</v>
      </c>
    </row>
    <row r="776" ht="25.5">
      <c r="A776" s="1" t="s">
        <v>513</v>
      </c>
      <c r="E776" s="27" t="s">
        <v>6051</v>
      </c>
    </row>
    <row r="777">
      <c r="A777" s="1" t="s">
        <v>504</v>
      </c>
      <c r="B777" s="1">
        <v>189</v>
      </c>
      <c r="C777" s="26" t="s">
        <v>9753</v>
      </c>
      <c r="D777" t="s">
        <v>506</v>
      </c>
      <c r="E777" s="27" t="s">
        <v>9754</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5.5">
      <c r="A779" s="1" t="s">
        <v>511</v>
      </c>
      <c r="E779" s="32" t="s">
        <v>10247</v>
      </c>
    </row>
    <row r="780" ht="25.5">
      <c r="A780" s="1" t="s">
        <v>513</v>
      </c>
      <c r="E780" s="27" t="s">
        <v>6051</v>
      </c>
    </row>
    <row r="781" ht="25.5">
      <c r="A781" s="1" t="s">
        <v>504</v>
      </c>
      <c r="B781" s="1">
        <v>190</v>
      </c>
      <c r="C781" s="26" t="s">
        <v>9755</v>
      </c>
      <c r="D781" t="s">
        <v>506</v>
      </c>
      <c r="E781" s="27" t="s">
        <v>9756</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3.75">
      <c r="A783" s="1" t="s">
        <v>511</v>
      </c>
      <c r="E783" s="32" t="s">
        <v>10249</v>
      </c>
    </row>
    <row r="784" ht="25.5">
      <c r="A784" s="1" t="s">
        <v>513</v>
      </c>
      <c r="E784" s="27" t="s">
        <v>6051</v>
      </c>
    </row>
    <row r="785">
      <c r="A785" s="1" t="s">
        <v>504</v>
      </c>
      <c r="B785" s="1">
        <v>191</v>
      </c>
      <c r="C785" s="26" t="s">
        <v>9757</v>
      </c>
      <c r="D785" t="s">
        <v>506</v>
      </c>
      <c r="E785" s="27" t="s">
        <v>9758</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5.5">
      <c r="A787" s="1" t="s">
        <v>511</v>
      </c>
      <c r="E787" s="32" t="s">
        <v>10250</v>
      </c>
    </row>
    <row r="788">
      <c r="A788" s="1" t="s">
        <v>513</v>
      </c>
      <c r="E788" s="27" t="s">
        <v>506</v>
      </c>
    </row>
    <row r="789">
      <c r="A789" s="1" t="s">
        <v>501</v>
      </c>
      <c r="C789" s="22" t="s">
        <v>6184</v>
      </c>
      <c r="E789" s="23" t="s">
        <v>6185</v>
      </c>
      <c r="L789" s="24">
        <f>SUMIFS(L790:L801,A790:A801,"P")</f>
        <v>0</v>
      </c>
      <c r="M789" s="24">
        <f>SUMIFS(M790:M801,A790:A801,"P")</f>
        <v>0</v>
      </c>
      <c r="N789" s="25"/>
    </row>
    <row r="790" ht="25.5">
      <c r="A790" s="1" t="s">
        <v>504</v>
      </c>
      <c r="B790" s="1">
        <v>192</v>
      </c>
      <c r="C790" s="26" t="s">
        <v>9760</v>
      </c>
      <c r="D790" t="s">
        <v>506</v>
      </c>
      <c r="E790" s="27" t="s">
        <v>9761</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8.25">
      <c r="A792" s="1" t="s">
        <v>511</v>
      </c>
      <c r="E792" s="32" t="s">
        <v>10251</v>
      </c>
    </row>
    <row r="793" ht="25.5">
      <c r="A793" s="1" t="s">
        <v>513</v>
      </c>
      <c r="E793" s="27" t="s">
        <v>6051</v>
      </c>
    </row>
    <row r="794">
      <c r="A794" s="1" t="s">
        <v>504</v>
      </c>
      <c r="B794" s="1">
        <v>193</v>
      </c>
      <c r="C794" s="26" t="s">
        <v>9762</v>
      </c>
      <c r="D794" t="s">
        <v>506</v>
      </c>
      <c r="E794" s="27" t="s">
        <v>9763</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5.5">
      <c r="A796" s="1" t="s">
        <v>511</v>
      </c>
      <c r="E796" s="32" t="s">
        <v>10252</v>
      </c>
    </row>
    <row r="797" ht="25.5">
      <c r="A797" s="1" t="s">
        <v>513</v>
      </c>
      <c r="E797" s="27" t="s">
        <v>6051</v>
      </c>
    </row>
    <row r="798">
      <c r="A798" s="1" t="s">
        <v>504</v>
      </c>
      <c r="B798" s="1">
        <v>194</v>
      </c>
      <c r="C798" s="26" t="s">
        <v>9764</v>
      </c>
      <c r="D798" t="s">
        <v>506</v>
      </c>
      <c r="E798" s="27" t="s">
        <v>9765</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8.25">
      <c r="A800" s="1" t="s">
        <v>511</v>
      </c>
      <c r="E800" s="32" t="s">
        <v>10251</v>
      </c>
    </row>
    <row r="801" ht="25.5">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10253</v>
      </c>
      <c r="D803" t="s">
        <v>506</v>
      </c>
      <c r="E803" s="27" t="s">
        <v>10254</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5.75">
      <c r="A805" s="1" t="s">
        <v>511</v>
      </c>
      <c r="E805" s="32" t="s">
        <v>10255</v>
      </c>
    </row>
    <row r="806" ht="25.5">
      <c r="A806" s="1" t="s">
        <v>513</v>
      </c>
      <c r="E806" s="27" t="s">
        <v>6051</v>
      </c>
    </row>
    <row r="807" ht="25.5">
      <c r="A807" s="1" t="s">
        <v>504</v>
      </c>
      <c r="B807" s="1">
        <v>196</v>
      </c>
      <c r="C807" s="26" t="s">
        <v>9794</v>
      </c>
      <c r="D807" t="s">
        <v>506</v>
      </c>
      <c r="E807" s="27" t="s">
        <v>9795</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3">
      <c r="A809" s="1" t="s">
        <v>511</v>
      </c>
      <c r="E809" s="32" t="s">
        <v>10256</v>
      </c>
    </row>
    <row r="810" ht="25.5">
      <c r="A810" s="1" t="s">
        <v>513</v>
      </c>
      <c r="E810" s="27" t="s">
        <v>6051</v>
      </c>
    </row>
    <row r="811" ht="25.5">
      <c r="A811" s="1" t="s">
        <v>504</v>
      </c>
      <c r="B811" s="1">
        <v>197</v>
      </c>
      <c r="C811" s="26" t="s">
        <v>9797</v>
      </c>
      <c r="D811" t="s">
        <v>506</v>
      </c>
      <c r="E811" s="27" t="s">
        <v>9798</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10257</v>
      </c>
    </row>
    <row r="814" ht="25.5">
      <c r="A814" s="1" t="s">
        <v>513</v>
      </c>
      <c r="E814" s="27" t="s">
        <v>6051</v>
      </c>
    </row>
    <row r="815" ht="25.5">
      <c r="A815" s="1" t="s">
        <v>504</v>
      </c>
      <c r="B815" s="1">
        <v>198</v>
      </c>
      <c r="C815" s="26" t="s">
        <v>9825</v>
      </c>
      <c r="D815" t="s">
        <v>506</v>
      </c>
      <c r="E815" s="27" t="s">
        <v>9826</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3">
      <c r="A817" s="1" t="s">
        <v>511</v>
      </c>
      <c r="E817" s="32" t="s">
        <v>10256</v>
      </c>
    </row>
    <row r="818" ht="25.5">
      <c r="A818" s="1" t="s">
        <v>513</v>
      </c>
      <c r="E818" s="27" t="s">
        <v>6051</v>
      </c>
    </row>
    <row r="819">
      <c r="A819" s="1" t="s">
        <v>504</v>
      </c>
      <c r="B819" s="1">
        <v>199</v>
      </c>
      <c r="C819" s="26" t="s">
        <v>9827</v>
      </c>
      <c r="D819" t="s">
        <v>597</v>
      </c>
      <c r="E819" s="27" t="s">
        <v>9828</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10258</v>
      </c>
    </row>
    <row r="822" ht="25.5">
      <c r="A822" s="1" t="s">
        <v>513</v>
      </c>
      <c r="E822" s="27" t="s">
        <v>6051</v>
      </c>
    </row>
    <row r="823" ht="25.5">
      <c r="A823" s="1" t="s">
        <v>504</v>
      </c>
      <c r="B823" s="1">
        <v>200</v>
      </c>
      <c r="C823" s="26" t="s">
        <v>9830</v>
      </c>
      <c r="D823" t="s">
        <v>506</v>
      </c>
      <c r="E823" s="27" t="s">
        <v>9831</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10257</v>
      </c>
    </row>
    <row r="826" ht="25.5">
      <c r="A826" s="1" t="s">
        <v>513</v>
      </c>
      <c r="E826" s="27" t="s">
        <v>6051</v>
      </c>
    </row>
    <row r="827">
      <c r="A827" s="1" t="s">
        <v>504</v>
      </c>
      <c r="B827" s="1">
        <v>201</v>
      </c>
      <c r="C827" s="26" t="s">
        <v>9827</v>
      </c>
      <c r="D827" t="s">
        <v>601</v>
      </c>
      <c r="E827" s="27" t="s">
        <v>9828</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10259</v>
      </c>
    </row>
    <row r="830" ht="25.5">
      <c r="A830" s="1" t="s">
        <v>513</v>
      </c>
      <c r="E830" s="27" t="s">
        <v>6051</v>
      </c>
    </row>
    <row r="831">
      <c r="A831" s="1" t="s">
        <v>501</v>
      </c>
      <c r="C831" s="22" t="s">
        <v>3502</v>
      </c>
      <c r="E831" s="23" t="s">
        <v>3503</v>
      </c>
      <c r="L831" s="24">
        <f>SUMIFS(L832:L839,A832:A839,"P")</f>
        <v>0</v>
      </c>
      <c r="M831" s="24">
        <f>SUMIFS(M832:M839,A832:A839,"P")</f>
        <v>0</v>
      </c>
      <c r="N831" s="25"/>
    </row>
    <row r="832" ht="25.5">
      <c r="A832" s="1" t="s">
        <v>504</v>
      </c>
      <c r="B832" s="1">
        <v>202</v>
      </c>
      <c r="C832" s="26" t="s">
        <v>10260</v>
      </c>
      <c r="D832" t="s">
        <v>506</v>
      </c>
      <c r="E832" s="27" t="s">
        <v>10261</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5.5">
      <c r="A834" s="1" t="s">
        <v>511</v>
      </c>
      <c r="E834" s="32" t="s">
        <v>10262</v>
      </c>
    </row>
    <row r="835" ht="25.5">
      <c r="A835" s="1" t="s">
        <v>513</v>
      </c>
      <c r="E835" s="27" t="s">
        <v>6051</v>
      </c>
    </row>
    <row r="836" ht="25.5">
      <c r="A836" s="1" t="s">
        <v>504</v>
      </c>
      <c r="B836" s="1">
        <v>203</v>
      </c>
      <c r="C836" s="26" t="s">
        <v>10263</v>
      </c>
      <c r="D836" t="s">
        <v>506</v>
      </c>
      <c r="E836" s="27" t="s">
        <v>10264</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5.5">
      <c r="A838" s="1" t="s">
        <v>511</v>
      </c>
      <c r="E838" s="32" t="s">
        <v>10262</v>
      </c>
    </row>
    <row r="839" ht="25.5">
      <c r="A839" s="1" t="s">
        <v>513</v>
      </c>
      <c r="E839" s="27" t="s">
        <v>6051</v>
      </c>
    </row>
    <row r="840">
      <c r="A840" s="1" t="s">
        <v>501</v>
      </c>
      <c r="C840" s="22" t="s">
        <v>2884</v>
      </c>
      <c r="E840" s="23" t="s">
        <v>2885</v>
      </c>
      <c r="L840" s="24">
        <f>SUMIFS(L841:L916,A841:A916,"P")</f>
        <v>0</v>
      </c>
      <c r="M840" s="24">
        <f>SUMIFS(M841:M916,A841:A916,"P")</f>
        <v>0</v>
      </c>
      <c r="N840" s="25"/>
    </row>
    <row r="841" ht="25.5">
      <c r="A841" s="1" t="s">
        <v>504</v>
      </c>
      <c r="B841" s="1">
        <v>204</v>
      </c>
      <c r="C841" s="26" t="s">
        <v>10265</v>
      </c>
      <c r="D841" t="s">
        <v>506</v>
      </c>
      <c r="E841" s="27" t="s">
        <v>10266</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5.5">
      <c r="A843" s="1" t="s">
        <v>511</v>
      </c>
      <c r="E843" s="32" t="s">
        <v>10267</v>
      </c>
    </row>
    <row r="844" ht="25.5">
      <c r="A844" s="1" t="s">
        <v>513</v>
      </c>
      <c r="E844" s="27" t="s">
        <v>6051</v>
      </c>
    </row>
    <row r="845" ht="25.5">
      <c r="A845" s="1" t="s">
        <v>504</v>
      </c>
      <c r="B845" s="1">
        <v>205</v>
      </c>
      <c r="C845" s="26" t="s">
        <v>9914</v>
      </c>
      <c r="D845" t="s">
        <v>506</v>
      </c>
      <c r="E845" s="27" t="s">
        <v>9915</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5.5">
      <c r="A847" s="1" t="s">
        <v>511</v>
      </c>
      <c r="E847" s="32" t="s">
        <v>10268</v>
      </c>
    </row>
    <row r="848" ht="25.5">
      <c r="A848" s="1" t="s">
        <v>513</v>
      </c>
      <c r="E848" s="27" t="s">
        <v>6051</v>
      </c>
    </row>
    <row r="849" ht="38.25">
      <c r="A849" s="1" t="s">
        <v>504</v>
      </c>
      <c r="B849" s="1">
        <v>206</v>
      </c>
      <c r="C849" s="26" t="s">
        <v>9917</v>
      </c>
      <c r="D849" t="s">
        <v>506</v>
      </c>
      <c r="E849" s="27" t="s">
        <v>9918</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5.5">
      <c r="A851" s="1" t="s">
        <v>511</v>
      </c>
      <c r="E851" s="32" t="s">
        <v>10269</v>
      </c>
    </row>
    <row r="852" ht="25.5">
      <c r="A852" s="1" t="s">
        <v>513</v>
      </c>
      <c r="E852" s="27" t="s">
        <v>6051</v>
      </c>
    </row>
    <row r="853" ht="25.5">
      <c r="A853" s="1" t="s">
        <v>504</v>
      </c>
      <c r="B853" s="1">
        <v>207</v>
      </c>
      <c r="C853" s="26" t="s">
        <v>9920</v>
      </c>
      <c r="D853" t="s">
        <v>506</v>
      </c>
      <c r="E853" s="27" t="s">
        <v>9921</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5.5">
      <c r="A855" s="1" t="s">
        <v>511</v>
      </c>
      <c r="E855" s="32" t="s">
        <v>10270</v>
      </c>
    </row>
    <row r="856" ht="25.5">
      <c r="A856" s="1" t="s">
        <v>513</v>
      </c>
      <c r="E856" s="27" t="s">
        <v>6051</v>
      </c>
    </row>
    <row r="857" ht="25.5">
      <c r="A857" s="1" t="s">
        <v>504</v>
      </c>
      <c r="B857" s="1">
        <v>208</v>
      </c>
      <c r="C857" s="26" t="s">
        <v>10271</v>
      </c>
      <c r="D857" t="s">
        <v>506</v>
      </c>
      <c r="E857" s="27" t="s">
        <v>10272</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5.5">
      <c r="A859" s="1" t="s">
        <v>511</v>
      </c>
      <c r="E859" s="32" t="s">
        <v>10273</v>
      </c>
    </row>
    <row r="860" ht="25.5">
      <c r="A860" s="1" t="s">
        <v>513</v>
      </c>
      <c r="E860" s="27" t="s">
        <v>6051</v>
      </c>
    </row>
    <row r="861" ht="25.5">
      <c r="A861" s="1" t="s">
        <v>504</v>
      </c>
      <c r="B861" s="1">
        <v>209</v>
      </c>
      <c r="C861" s="26" t="s">
        <v>9925</v>
      </c>
      <c r="D861" t="s">
        <v>506</v>
      </c>
      <c r="E861" s="27" t="s">
        <v>9926</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8.25">
      <c r="A863" s="1" t="s">
        <v>511</v>
      </c>
      <c r="E863" s="32" t="s">
        <v>10274</v>
      </c>
    </row>
    <row r="864" ht="25.5">
      <c r="A864" s="1" t="s">
        <v>513</v>
      </c>
      <c r="E864" s="27" t="s">
        <v>6051</v>
      </c>
    </row>
    <row r="865" ht="38.25">
      <c r="A865" s="1" t="s">
        <v>504</v>
      </c>
      <c r="B865" s="1">
        <v>210</v>
      </c>
      <c r="C865" s="26" t="s">
        <v>9942</v>
      </c>
      <c r="D865" t="s">
        <v>597</v>
      </c>
      <c r="E865" s="27" t="s">
        <v>9943</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5.5">
      <c r="A867" s="1" t="s">
        <v>511</v>
      </c>
      <c r="E867" s="32" t="s">
        <v>10275</v>
      </c>
    </row>
    <row r="868" ht="25.5">
      <c r="A868" s="1" t="s">
        <v>513</v>
      </c>
      <c r="E868" s="27" t="s">
        <v>6051</v>
      </c>
    </row>
    <row r="869">
      <c r="A869" s="1" t="s">
        <v>504</v>
      </c>
      <c r="B869" s="1">
        <v>211</v>
      </c>
      <c r="C869" s="26" t="s">
        <v>10276</v>
      </c>
      <c r="D869" t="s">
        <v>506</v>
      </c>
      <c r="E869" s="27" t="s">
        <v>10277</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5.5">
      <c r="A871" s="1" t="s">
        <v>511</v>
      </c>
      <c r="E871" s="32" t="s">
        <v>526</v>
      </c>
    </row>
    <row r="872" ht="25.5">
      <c r="A872" s="1" t="s">
        <v>513</v>
      </c>
      <c r="E872" s="27" t="s">
        <v>6051</v>
      </c>
    </row>
    <row r="873" ht="38.25">
      <c r="A873" s="1" t="s">
        <v>504</v>
      </c>
      <c r="B873" s="1">
        <v>212</v>
      </c>
      <c r="C873" s="26" t="s">
        <v>9942</v>
      </c>
      <c r="D873" t="s">
        <v>601</v>
      </c>
      <c r="E873" s="27" t="s">
        <v>9943</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3.75">
      <c r="A875" s="1" t="s">
        <v>511</v>
      </c>
      <c r="E875" s="32" t="s">
        <v>10278</v>
      </c>
    </row>
    <row r="876" ht="25.5">
      <c r="A876" s="1" t="s">
        <v>513</v>
      </c>
      <c r="E876" s="27" t="s">
        <v>6051</v>
      </c>
    </row>
    <row r="877">
      <c r="A877" s="1" t="s">
        <v>504</v>
      </c>
      <c r="B877" s="1">
        <v>213</v>
      </c>
      <c r="C877" s="26" t="s">
        <v>9945</v>
      </c>
      <c r="D877" t="s">
        <v>506</v>
      </c>
      <c r="E877" s="27" t="s">
        <v>9946</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5.5">
      <c r="A879" s="1" t="s">
        <v>511</v>
      </c>
      <c r="E879" s="32" t="s">
        <v>10279</v>
      </c>
    </row>
    <row r="880">
      <c r="A880" s="1" t="s">
        <v>513</v>
      </c>
      <c r="E880" s="27" t="s">
        <v>506</v>
      </c>
    </row>
    <row r="881">
      <c r="A881" s="1" t="s">
        <v>504</v>
      </c>
      <c r="B881" s="1">
        <v>214</v>
      </c>
      <c r="C881" s="26" t="s">
        <v>9948</v>
      </c>
      <c r="D881" t="s">
        <v>506</v>
      </c>
      <c r="E881" s="27" t="s">
        <v>9949</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1">
      <c r="A883" s="1" t="s">
        <v>511</v>
      </c>
      <c r="E883" s="32" t="s">
        <v>10280</v>
      </c>
    </row>
    <row r="884">
      <c r="A884" s="1" t="s">
        <v>513</v>
      </c>
      <c r="E884" s="27" t="s">
        <v>506</v>
      </c>
    </row>
    <row r="885">
      <c r="A885" s="1" t="s">
        <v>504</v>
      </c>
      <c r="B885" s="1">
        <v>215</v>
      </c>
      <c r="C885" s="26" t="s">
        <v>9951</v>
      </c>
      <c r="D885" t="s">
        <v>506</v>
      </c>
      <c r="E885" s="27" t="s">
        <v>9952</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8.25">
      <c r="A887" s="1" t="s">
        <v>511</v>
      </c>
      <c r="E887" s="32" t="s">
        <v>10281</v>
      </c>
    </row>
    <row r="888" ht="25.5">
      <c r="A888" s="1" t="s">
        <v>513</v>
      </c>
      <c r="E888" s="27" t="s">
        <v>6051</v>
      </c>
    </row>
    <row r="889">
      <c r="A889" s="1" t="s">
        <v>504</v>
      </c>
      <c r="B889" s="1">
        <v>216</v>
      </c>
      <c r="C889" s="26" t="s">
        <v>9953</v>
      </c>
      <c r="D889" t="s">
        <v>506</v>
      </c>
      <c r="E889" s="27" t="s">
        <v>9954</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5.5">
      <c r="A891" s="1" t="s">
        <v>511</v>
      </c>
      <c r="E891" s="32" t="s">
        <v>10282</v>
      </c>
    </row>
    <row r="892" ht="25.5">
      <c r="A892" s="1" t="s">
        <v>513</v>
      </c>
      <c r="E892" s="27" t="s">
        <v>6051</v>
      </c>
    </row>
    <row r="893">
      <c r="A893" s="1" t="s">
        <v>504</v>
      </c>
      <c r="B893" s="1">
        <v>217</v>
      </c>
      <c r="C893" s="26" t="s">
        <v>9956</v>
      </c>
      <c r="D893" t="s">
        <v>506</v>
      </c>
      <c r="E893" s="27" t="s">
        <v>9957</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5.5">
      <c r="A895" s="1" t="s">
        <v>511</v>
      </c>
      <c r="E895" s="32" t="s">
        <v>10283</v>
      </c>
    </row>
    <row r="896" ht="25.5">
      <c r="A896" s="1" t="s">
        <v>513</v>
      </c>
      <c r="E896" s="27" t="s">
        <v>6051</v>
      </c>
    </row>
    <row r="897" ht="25.5">
      <c r="A897" s="1" t="s">
        <v>504</v>
      </c>
      <c r="B897" s="1">
        <v>218</v>
      </c>
      <c r="C897" s="26" t="s">
        <v>9959</v>
      </c>
      <c r="D897" t="s">
        <v>506</v>
      </c>
      <c r="E897" s="27" t="s">
        <v>9960</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8.25">
      <c r="A899" s="1" t="s">
        <v>511</v>
      </c>
      <c r="E899" s="32" t="s">
        <v>10284</v>
      </c>
    </row>
    <row r="900" ht="25.5">
      <c r="A900" s="1" t="s">
        <v>513</v>
      </c>
      <c r="E900" s="27" t="s">
        <v>6051</v>
      </c>
    </row>
    <row r="901" ht="25.5">
      <c r="A901" s="1" t="s">
        <v>504</v>
      </c>
      <c r="B901" s="1">
        <v>219</v>
      </c>
      <c r="C901" s="26" t="s">
        <v>10285</v>
      </c>
      <c r="D901" t="s">
        <v>506</v>
      </c>
      <c r="E901" s="27" t="s">
        <v>10286</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5.5">
      <c r="A903" s="1" t="s">
        <v>511</v>
      </c>
      <c r="E903" s="32" t="s">
        <v>10287</v>
      </c>
    </row>
    <row r="904" ht="25.5">
      <c r="A904" s="1" t="s">
        <v>513</v>
      </c>
      <c r="E904" s="27" t="s">
        <v>6051</v>
      </c>
    </row>
    <row r="905" ht="25.5">
      <c r="A905" s="1" t="s">
        <v>504</v>
      </c>
      <c r="B905" s="1">
        <v>220</v>
      </c>
      <c r="C905" s="26" t="s">
        <v>9965</v>
      </c>
      <c r="D905" t="s">
        <v>506</v>
      </c>
      <c r="E905" s="27" t="s">
        <v>9966</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8.25">
      <c r="A907" s="1" t="s">
        <v>511</v>
      </c>
      <c r="E907" s="32" t="s">
        <v>10284</v>
      </c>
    </row>
    <row r="908" ht="25.5">
      <c r="A908" s="1" t="s">
        <v>513</v>
      </c>
      <c r="E908" s="27" t="s">
        <v>6051</v>
      </c>
    </row>
    <row r="909" ht="25.5">
      <c r="A909" s="1" t="s">
        <v>504</v>
      </c>
      <c r="B909" s="1">
        <v>221</v>
      </c>
      <c r="C909" s="26" t="s">
        <v>10288</v>
      </c>
      <c r="D909" t="s">
        <v>506</v>
      </c>
      <c r="E909" s="27" t="s">
        <v>10289</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5.5">
      <c r="A911" s="1" t="s">
        <v>511</v>
      </c>
      <c r="E911" s="32" t="s">
        <v>10287</v>
      </c>
    </row>
    <row r="912" ht="25.5">
      <c r="A912" s="1" t="s">
        <v>513</v>
      </c>
      <c r="E912" s="27" t="s">
        <v>6051</v>
      </c>
    </row>
    <row r="913">
      <c r="A913" s="1" t="s">
        <v>504</v>
      </c>
      <c r="B913" s="1">
        <v>222</v>
      </c>
      <c r="C913" s="26" t="s">
        <v>10290</v>
      </c>
      <c r="D913" t="s">
        <v>506</v>
      </c>
      <c r="E913" s="27" t="s">
        <v>10291</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3.75">
      <c r="A915" s="1" t="s">
        <v>511</v>
      </c>
      <c r="E915" s="32" t="s">
        <v>10292</v>
      </c>
    </row>
    <row r="916" ht="25.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11148</v>
      </c>
      <c r="E8" s="23" t="s">
        <v>383</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9978</v>
      </c>
    </row>
    <row r="17" ht="25.5">
      <c r="A17" s="1" t="s">
        <v>513</v>
      </c>
      <c r="E17" s="27" t="s">
        <v>2702</v>
      </c>
    </row>
    <row r="18">
      <c r="A18" s="1" t="s">
        <v>501</v>
      </c>
      <c r="C18" s="22" t="s">
        <v>597</v>
      </c>
      <c r="E18" s="23" t="s">
        <v>557</v>
      </c>
      <c r="L18" s="24">
        <f>SUMIFS(L19:L38,A19:A38,"P")</f>
        <v>0</v>
      </c>
      <c r="M18" s="24">
        <f>SUMIFS(M19:M38,A19:A38,"P")</f>
        <v>0</v>
      </c>
      <c r="N18" s="25"/>
    </row>
    <row r="19" ht="25.5">
      <c r="A19" s="1" t="s">
        <v>504</v>
      </c>
      <c r="B19" s="1">
        <v>3</v>
      </c>
      <c r="C19" s="26" t="s">
        <v>9979</v>
      </c>
      <c r="D19" t="s">
        <v>506</v>
      </c>
      <c r="E19" s="27" t="s">
        <v>9980</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8.25">
      <c r="A21" s="1" t="s">
        <v>511</v>
      </c>
      <c r="E21" s="32" t="s">
        <v>9981</v>
      </c>
    </row>
    <row r="22" ht="25.5">
      <c r="A22" s="1" t="s">
        <v>513</v>
      </c>
      <c r="E22" s="27" t="s">
        <v>6051</v>
      </c>
    </row>
    <row r="23" ht="25.5">
      <c r="A23" s="1" t="s">
        <v>504</v>
      </c>
      <c r="B23" s="1">
        <v>4</v>
      </c>
      <c r="C23" s="26" t="s">
        <v>9982</v>
      </c>
      <c r="D23" t="s">
        <v>506</v>
      </c>
      <c r="E23" s="27" t="s">
        <v>9983</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5.5">
      <c r="A25" s="1" t="s">
        <v>511</v>
      </c>
      <c r="E25" s="32" t="s">
        <v>9984</v>
      </c>
    </row>
    <row r="26" ht="25.5">
      <c r="A26" s="1" t="s">
        <v>513</v>
      </c>
      <c r="E26" s="27" t="s">
        <v>6051</v>
      </c>
    </row>
    <row r="27" ht="25.5">
      <c r="A27" s="1" t="s">
        <v>504</v>
      </c>
      <c r="B27" s="1">
        <v>5</v>
      </c>
      <c r="C27" s="26" t="s">
        <v>8648</v>
      </c>
      <c r="D27" t="s">
        <v>506</v>
      </c>
      <c r="E27" s="27" t="s">
        <v>8649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5.5">
      <c r="A29" s="1" t="s">
        <v>511</v>
      </c>
      <c r="E29" s="32" t="s">
        <v>9985</v>
      </c>
    </row>
    <row r="30" ht="25.5">
      <c r="A30" s="1" t="s">
        <v>513</v>
      </c>
      <c r="E30" s="27" t="s">
        <v>6051</v>
      </c>
    </row>
    <row r="31" ht="38.25">
      <c r="A31" s="1" t="s">
        <v>504</v>
      </c>
      <c r="B31" s="1">
        <v>6</v>
      </c>
      <c r="C31" s="26" t="s">
        <v>8652</v>
      </c>
      <c r="D31" t="s">
        <v>506</v>
      </c>
      <c r="E31" s="27" t="s">
        <v>8653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5.5">
      <c r="A33" s="1" t="s">
        <v>511</v>
      </c>
      <c r="E33" s="32" t="s">
        <v>9986</v>
      </c>
    </row>
    <row r="34" ht="25.5">
      <c r="A34" s="1" t="s">
        <v>513</v>
      </c>
      <c r="E34" s="27" t="s">
        <v>6051</v>
      </c>
    </row>
    <row r="35" ht="25.5">
      <c r="A35" s="1" t="s">
        <v>504</v>
      </c>
      <c r="B35" s="1">
        <v>7</v>
      </c>
      <c r="C35" s="26" t="s">
        <v>9987</v>
      </c>
      <c r="D35" t="s">
        <v>506</v>
      </c>
      <c r="E35" s="27" t="s">
        <v>9988</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5.5">
      <c r="A37" s="1" t="s">
        <v>511</v>
      </c>
      <c r="E37" s="32" t="s">
        <v>9989</v>
      </c>
    </row>
    <row r="38" ht="25.5">
      <c r="A38" s="1" t="s">
        <v>513</v>
      </c>
      <c r="E38" s="27" t="s">
        <v>6051</v>
      </c>
    </row>
    <row r="39">
      <c r="A39" s="1" t="s">
        <v>501</v>
      </c>
      <c r="C39" s="22" t="s">
        <v>601</v>
      </c>
      <c r="E39" s="23" t="s">
        <v>4305</v>
      </c>
      <c r="L39" s="24">
        <f>SUMIFS(L40:L79,A40:A79,"P")</f>
        <v>0</v>
      </c>
      <c r="M39" s="24">
        <f>SUMIFS(M40:M79,A40:A79,"P")</f>
        <v>0</v>
      </c>
      <c r="N39" s="25"/>
    </row>
    <row r="40">
      <c r="A40" s="1" t="s">
        <v>504</v>
      </c>
      <c r="B40" s="1">
        <v>8</v>
      </c>
      <c r="C40" s="26" t="s">
        <v>9990</v>
      </c>
      <c r="D40" t="s">
        <v>506</v>
      </c>
      <c r="E40" s="27" t="s">
        <v>9991</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5.5">
      <c r="A42" s="1" t="s">
        <v>511</v>
      </c>
      <c r="E42" s="32" t="s">
        <v>9992</v>
      </c>
    </row>
    <row r="43" ht="25.5">
      <c r="A43" s="1" t="s">
        <v>513</v>
      </c>
      <c r="E43" s="27" t="s">
        <v>6051</v>
      </c>
    </row>
    <row r="44">
      <c r="A44" s="1" t="s">
        <v>504</v>
      </c>
      <c r="B44" s="1">
        <v>9</v>
      </c>
      <c r="C44" s="26" t="s">
        <v>9993</v>
      </c>
      <c r="D44" t="s">
        <v>506</v>
      </c>
      <c r="E44" s="27" t="s">
        <v>9994</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5.5">
      <c r="A46" s="1" t="s">
        <v>511</v>
      </c>
      <c r="E46" s="32" t="s">
        <v>538</v>
      </c>
    </row>
    <row r="47" ht="25.5">
      <c r="A47" s="1" t="s">
        <v>513</v>
      </c>
      <c r="E47" s="27" t="s">
        <v>6051</v>
      </c>
    </row>
    <row r="48" ht="25.5">
      <c r="A48" s="1" t="s">
        <v>504</v>
      </c>
      <c r="B48" s="1">
        <v>10</v>
      </c>
      <c r="C48" s="26" t="s">
        <v>9995</v>
      </c>
      <c r="D48" t="s">
        <v>506</v>
      </c>
      <c r="E48" s="27" t="s">
        <v>9996</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8.25">
      <c r="A50" s="1" t="s">
        <v>511</v>
      </c>
      <c r="E50" s="32" t="s">
        <v>9997</v>
      </c>
    </row>
    <row r="51" ht="25.5">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5.5">
      <c r="A54" s="1" t="s">
        <v>511</v>
      </c>
      <c r="E54" s="32" t="s">
        <v>9998</v>
      </c>
    </row>
    <row r="55" ht="25.5">
      <c r="A55" s="1" t="s">
        <v>513</v>
      </c>
      <c r="E55" s="27" t="s">
        <v>6051</v>
      </c>
    </row>
    <row r="56" ht="25.5">
      <c r="A56" s="1" t="s">
        <v>504</v>
      </c>
      <c r="B56" s="1">
        <v>12</v>
      </c>
      <c r="C56" s="26" t="s">
        <v>9999</v>
      </c>
      <c r="D56" t="s">
        <v>506</v>
      </c>
      <c r="E56" s="27" t="s">
        <v>10000</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8.25">
      <c r="A58" s="1" t="s">
        <v>511</v>
      </c>
      <c r="E58" s="32" t="s">
        <v>10001</v>
      </c>
    </row>
    <row r="59">
      <c r="A59" s="1" t="s">
        <v>513</v>
      </c>
      <c r="E59" s="27" t="s">
        <v>506</v>
      </c>
    </row>
    <row r="60" ht="25.5">
      <c r="A60" s="1" t="s">
        <v>504</v>
      </c>
      <c r="B60" s="1">
        <v>13</v>
      </c>
      <c r="C60" s="26" t="s">
        <v>10002</v>
      </c>
      <c r="D60" t="s">
        <v>506</v>
      </c>
      <c r="E60" s="27" t="s">
        <v>10003</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8.25">
      <c r="A62" s="1" t="s">
        <v>511</v>
      </c>
      <c r="E62" s="32" t="s">
        <v>10004</v>
      </c>
    </row>
    <row r="63" ht="25.5">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3.75">
      <c r="A66" s="1" t="s">
        <v>511</v>
      </c>
      <c r="E66" s="32" t="s">
        <v>10005</v>
      </c>
    </row>
    <row r="67" ht="25.5">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5.5">
      <c r="A70" s="1" t="s">
        <v>511</v>
      </c>
      <c r="E70" s="32" t="s">
        <v>10006</v>
      </c>
    </row>
    <row r="71" ht="25.5">
      <c r="A71" s="1" t="s">
        <v>513</v>
      </c>
      <c r="E71" s="27" t="s">
        <v>6051</v>
      </c>
    </row>
    <row r="72">
      <c r="A72" s="1" t="s">
        <v>504</v>
      </c>
      <c r="B72" s="1">
        <v>16</v>
      </c>
      <c r="C72" s="26" t="s">
        <v>10007</v>
      </c>
      <c r="D72" t="s">
        <v>506</v>
      </c>
      <c r="E72" s="27" t="s">
        <v>10008</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5.5">
      <c r="A74" s="1" t="s">
        <v>511</v>
      </c>
      <c r="E74" s="32" t="s">
        <v>10009</v>
      </c>
    </row>
    <row r="75" ht="25.5">
      <c r="A75" s="1" t="s">
        <v>513</v>
      </c>
      <c r="E75" s="27" t="s">
        <v>6051</v>
      </c>
    </row>
    <row r="76">
      <c r="A76" s="1" t="s">
        <v>504</v>
      </c>
      <c r="B76" s="1">
        <v>17</v>
      </c>
      <c r="C76" s="26" t="s">
        <v>8673</v>
      </c>
      <c r="D76" t="s">
        <v>506</v>
      </c>
      <c r="E76" s="27" t="s">
        <v>8674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8.25">
      <c r="A78" s="1" t="s">
        <v>511</v>
      </c>
      <c r="E78" s="32" t="s">
        <v>10010</v>
      </c>
    </row>
    <row r="79" ht="25.5">
      <c r="A79" s="1" t="s">
        <v>513</v>
      </c>
      <c r="E79" s="27" t="s">
        <v>6051</v>
      </c>
    </row>
    <row r="80">
      <c r="A80" s="1" t="s">
        <v>501</v>
      </c>
      <c r="C80" s="22" t="s">
        <v>604</v>
      </c>
      <c r="E80" s="23" t="s">
        <v>3448</v>
      </c>
      <c r="L80" s="24">
        <f>SUMIFS(L81:L96,A81:A96,"P")</f>
        <v>0</v>
      </c>
      <c r="M80" s="24">
        <f>SUMIFS(M81:M96,A81:A96,"P")</f>
        <v>0</v>
      </c>
      <c r="N80" s="25"/>
    </row>
    <row r="81" ht="25.5">
      <c r="A81" s="1" t="s">
        <v>504</v>
      </c>
      <c r="B81" s="1">
        <v>18</v>
      </c>
      <c r="C81" s="26" t="s">
        <v>10011</v>
      </c>
      <c r="D81" t="s">
        <v>506</v>
      </c>
      <c r="E81" s="27" t="s">
        <v>10012</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6.5">
      <c r="A83" s="1" t="s">
        <v>511</v>
      </c>
      <c r="E83" s="32" t="s">
        <v>10013</v>
      </c>
    </row>
    <row r="84">
      <c r="A84" s="1" t="s">
        <v>513</v>
      </c>
      <c r="E84" s="27" t="s">
        <v>506</v>
      </c>
    </row>
    <row r="85">
      <c r="A85" s="1" t="s">
        <v>504</v>
      </c>
      <c r="B85" s="1">
        <v>19</v>
      </c>
      <c r="C85" s="26" t="s">
        <v>10014</v>
      </c>
      <c r="D85" t="s">
        <v>506</v>
      </c>
      <c r="E85" s="27" t="s">
        <v>10015</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6.5">
      <c r="A87" s="1" t="s">
        <v>511</v>
      </c>
      <c r="E87" s="32" t="s">
        <v>10016</v>
      </c>
    </row>
    <row r="88" ht="25.5">
      <c r="A88" s="1" t="s">
        <v>513</v>
      </c>
      <c r="E88" s="27" t="s">
        <v>6051</v>
      </c>
    </row>
    <row r="89">
      <c r="A89" s="1" t="s">
        <v>504</v>
      </c>
      <c r="B89" s="1">
        <v>20</v>
      </c>
      <c r="C89" s="26" t="s">
        <v>10017</v>
      </c>
      <c r="D89" t="s">
        <v>506</v>
      </c>
      <c r="E89" s="27" t="s">
        <v>10018</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6.5">
      <c r="A91" s="1" t="s">
        <v>511</v>
      </c>
      <c r="E91" s="32" t="s">
        <v>10016</v>
      </c>
    </row>
    <row r="92" ht="25.5">
      <c r="A92" s="1" t="s">
        <v>513</v>
      </c>
      <c r="E92" s="27" t="s">
        <v>6051</v>
      </c>
    </row>
    <row r="93" ht="25.5">
      <c r="A93" s="1" t="s">
        <v>504</v>
      </c>
      <c r="B93" s="1">
        <v>21</v>
      </c>
      <c r="C93" s="26" t="s">
        <v>10019</v>
      </c>
      <c r="D93" t="s">
        <v>506</v>
      </c>
      <c r="E93" s="27" t="s">
        <v>10020</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5.5">
      <c r="A95" s="1" t="s">
        <v>511</v>
      </c>
      <c r="E95" s="32" t="s">
        <v>10021</v>
      </c>
    </row>
    <row r="96" ht="25.5">
      <c r="A96" s="1" t="s">
        <v>513</v>
      </c>
      <c r="E96" s="27" t="s">
        <v>6051</v>
      </c>
    </row>
    <row r="97">
      <c r="A97" s="1" t="s">
        <v>501</v>
      </c>
      <c r="C97" s="22" t="s">
        <v>857</v>
      </c>
      <c r="E97" s="23" t="s">
        <v>3456</v>
      </c>
      <c r="L97" s="24">
        <f>SUMIFS(L98:L121,A98:A121,"P")</f>
        <v>0</v>
      </c>
      <c r="M97" s="24">
        <f>SUMIFS(M98:M121,A98:A121,"P")</f>
        <v>0</v>
      </c>
      <c r="N97" s="25"/>
    </row>
    <row r="98" ht="38.25">
      <c r="A98" s="1" t="s">
        <v>504</v>
      </c>
      <c r="B98" s="1">
        <v>22</v>
      </c>
      <c r="C98" s="26" t="s">
        <v>10022</v>
      </c>
      <c r="D98" t="s">
        <v>506</v>
      </c>
      <c r="E98" s="27" t="s">
        <v>10023</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8.25">
      <c r="A100" s="1" t="s">
        <v>511</v>
      </c>
      <c r="E100" s="32" t="s">
        <v>10024</v>
      </c>
    </row>
    <row r="101">
      <c r="A101" s="1" t="s">
        <v>513</v>
      </c>
      <c r="E101" s="27" t="s">
        <v>506</v>
      </c>
    </row>
    <row r="102" ht="25.5">
      <c r="A102" s="1" t="s">
        <v>504</v>
      </c>
      <c r="B102" s="1">
        <v>23</v>
      </c>
      <c r="C102" s="26" t="s">
        <v>10025</v>
      </c>
      <c r="D102" t="s">
        <v>506</v>
      </c>
      <c r="E102" s="27" t="s">
        <v>10026</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8.25">
      <c r="A104" s="1" t="s">
        <v>511</v>
      </c>
      <c r="E104" s="32" t="s">
        <v>10027</v>
      </c>
    </row>
    <row r="105" ht="25.5">
      <c r="A105" s="1" t="s">
        <v>513</v>
      </c>
      <c r="E105" s="27" t="s">
        <v>6051</v>
      </c>
    </row>
    <row r="106" ht="25.5">
      <c r="A106" s="1" t="s">
        <v>504</v>
      </c>
      <c r="B106" s="1">
        <v>24</v>
      </c>
      <c r="C106" s="26" t="s">
        <v>10028</v>
      </c>
      <c r="D106" t="s">
        <v>506</v>
      </c>
      <c r="E106" s="27" t="s">
        <v>10029</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8.25">
      <c r="A108" s="1" t="s">
        <v>511</v>
      </c>
      <c r="E108" s="32" t="s">
        <v>10027</v>
      </c>
    </row>
    <row r="109" ht="25.5">
      <c r="A109" s="1" t="s">
        <v>513</v>
      </c>
      <c r="E109" s="27" t="s">
        <v>6051</v>
      </c>
    </row>
    <row r="110" ht="25.5">
      <c r="A110" s="1" t="s">
        <v>504</v>
      </c>
      <c r="B110" s="1">
        <v>25</v>
      </c>
      <c r="C110" s="26" t="s">
        <v>10030</v>
      </c>
      <c r="D110" t="s">
        <v>506</v>
      </c>
      <c r="E110" s="27" t="s">
        <v>10031</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8.25">
      <c r="A112" s="1" t="s">
        <v>511</v>
      </c>
      <c r="E112" s="32" t="s">
        <v>10032</v>
      </c>
    </row>
    <row r="113" ht="25.5">
      <c r="A113" s="1" t="s">
        <v>513</v>
      </c>
      <c r="E113" s="27" t="s">
        <v>6051</v>
      </c>
    </row>
    <row r="114" ht="25.5">
      <c r="A114" s="1" t="s">
        <v>504</v>
      </c>
      <c r="B114" s="1">
        <v>26</v>
      </c>
      <c r="C114" s="26" t="s">
        <v>10033</v>
      </c>
      <c r="D114" t="s">
        <v>506</v>
      </c>
      <c r="E114" s="27" t="s">
        <v>10034</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8.25">
      <c r="A116" s="1" t="s">
        <v>511</v>
      </c>
      <c r="E116" s="32" t="s">
        <v>10032</v>
      </c>
    </row>
    <row r="117" ht="25.5">
      <c r="A117" s="1" t="s">
        <v>513</v>
      </c>
      <c r="E117" s="27" t="s">
        <v>6051</v>
      </c>
    </row>
    <row r="118" ht="38.25">
      <c r="A118" s="1" t="s">
        <v>504</v>
      </c>
      <c r="B118" s="1">
        <v>27</v>
      </c>
      <c r="C118" s="26" t="s">
        <v>10035</v>
      </c>
      <c r="D118" t="s">
        <v>506</v>
      </c>
      <c r="E118" s="27" t="s">
        <v>10036</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5.5">
      <c r="A119" s="1" t="s">
        <v>510</v>
      </c>
      <c r="E119" s="27" t="s">
        <v>10037</v>
      </c>
    </row>
    <row r="120" ht="25.5">
      <c r="A120" s="1" t="s">
        <v>511</v>
      </c>
      <c r="E120" s="32" t="s">
        <v>10038</v>
      </c>
    </row>
    <row r="121" ht="25.5">
      <c r="A121" s="1" t="s">
        <v>513</v>
      </c>
      <c r="E121" s="27" t="s">
        <v>6051</v>
      </c>
    </row>
    <row r="122">
      <c r="A122" s="1" t="s">
        <v>501</v>
      </c>
      <c r="C122" s="22" t="s">
        <v>5104</v>
      </c>
      <c r="E122" s="23" t="s">
        <v>8764</v>
      </c>
      <c r="L122" s="24">
        <f>SUMIFS(L123:L150,A123:A150,"P")</f>
        <v>0</v>
      </c>
      <c r="M122" s="24">
        <f>SUMIFS(M123:M150,A123:A150,"P")</f>
        <v>0</v>
      </c>
      <c r="N122" s="25"/>
    </row>
    <row r="123" ht="25.5">
      <c r="A123" s="1" t="s">
        <v>504</v>
      </c>
      <c r="B123" s="1">
        <v>28</v>
      </c>
      <c r="C123" s="26" t="s">
        <v>10039</v>
      </c>
      <c r="D123" t="s">
        <v>506</v>
      </c>
      <c r="E123" s="27" t="s">
        <v>10040</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5.5">
      <c r="A125" s="1" t="s">
        <v>511</v>
      </c>
      <c r="E125" s="32" t="s">
        <v>10041</v>
      </c>
    </row>
    <row r="126">
      <c r="A126" s="1" t="s">
        <v>513</v>
      </c>
      <c r="E126" s="27" t="s">
        <v>506</v>
      </c>
    </row>
    <row r="127">
      <c r="A127" s="1" t="s">
        <v>504</v>
      </c>
      <c r="B127" s="1">
        <v>29</v>
      </c>
      <c r="C127" s="26" t="s">
        <v>10042</v>
      </c>
      <c r="D127" t="s">
        <v>506</v>
      </c>
      <c r="E127" s="27" t="s">
        <v>10043</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5.5">
      <c r="A129" s="1" t="s">
        <v>511</v>
      </c>
      <c r="E129" s="32" t="s">
        <v>10041</v>
      </c>
    </row>
    <row r="130" ht="25.5">
      <c r="A130" s="1" t="s">
        <v>513</v>
      </c>
      <c r="E130" s="27" t="s">
        <v>6051</v>
      </c>
    </row>
    <row r="131" ht="38.25">
      <c r="A131" s="1" t="s">
        <v>504</v>
      </c>
      <c r="B131" s="1">
        <v>30</v>
      </c>
      <c r="C131" s="26" t="s">
        <v>10044</v>
      </c>
      <c r="D131" t="s">
        <v>506</v>
      </c>
      <c r="E131" s="27" t="s">
        <v>10045</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10046</v>
      </c>
    </row>
    <row r="133" ht="63.75">
      <c r="A133" s="1" t="s">
        <v>511</v>
      </c>
      <c r="E133" s="32" t="s">
        <v>10047</v>
      </c>
    </row>
    <row r="134" ht="25.5">
      <c r="A134" s="1" t="s">
        <v>513</v>
      </c>
      <c r="E134" s="27" t="s">
        <v>6051</v>
      </c>
    </row>
    <row r="135">
      <c r="A135" s="1" t="s">
        <v>504</v>
      </c>
      <c r="B135" s="1">
        <v>31</v>
      </c>
      <c r="C135" s="26" t="s">
        <v>10048</v>
      </c>
      <c r="D135" t="s">
        <v>506</v>
      </c>
      <c r="E135" s="27" t="s">
        <v>10049</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5.5">
      <c r="A137" s="1" t="s">
        <v>511</v>
      </c>
      <c r="E137" s="32" t="s">
        <v>10050</v>
      </c>
    </row>
    <row r="138" ht="25.5">
      <c r="A138" s="1" t="s">
        <v>513</v>
      </c>
      <c r="E138" s="27" t="s">
        <v>6051</v>
      </c>
    </row>
    <row r="139" ht="25.5">
      <c r="A139" s="1" t="s">
        <v>504</v>
      </c>
      <c r="B139" s="1">
        <v>32</v>
      </c>
      <c r="C139" s="26" t="s">
        <v>10051</v>
      </c>
      <c r="D139" t="s">
        <v>506</v>
      </c>
      <c r="E139" s="27" t="s">
        <v>10052</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5.5">
      <c r="A141" s="1" t="s">
        <v>511</v>
      </c>
      <c r="E141" s="32" t="s">
        <v>10041</v>
      </c>
    </row>
    <row r="142" ht="25.5">
      <c r="A142" s="1" t="s">
        <v>513</v>
      </c>
      <c r="E142" s="27" t="s">
        <v>6051</v>
      </c>
    </row>
    <row r="143" ht="25.5">
      <c r="A143" s="1" t="s">
        <v>504</v>
      </c>
      <c r="B143" s="1">
        <v>33</v>
      </c>
      <c r="C143" s="26" t="s">
        <v>10053</v>
      </c>
      <c r="D143" t="s">
        <v>506</v>
      </c>
      <c r="E143" s="27" t="s">
        <v>10054</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5.5">
      <c r="A145" s="1" t="s">
        <v>511</v>
      </c>
      <c r="E145" s="32" t="s">
        <v>10055</v>
      </c>
    </row>
    <row r="146">
      <c r="A146" s="1" t="s">
        <v>513</v>
      </c>
      <c r="E146" s="27" t="s">
        <v>506</v>
      </c>
    </row>
    <row r="147" ht="25.5">
      <c r="A147" s="1" t="s">
        <v>504</v>
      </c>
      <c r="B147" s="1">
        <v>34</v>
      </c>
      <c r="C147" s="26" t="s">
        <v>10056</v>
      </c>
      <c r="D147" t="s">
        <v>506</v>
      </c>
      <c r="E147" s="27" t="s">
        <v>10057</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10058</v>
      </c>
    </row>
    <row r="150" ht="25.5">
      <c r="A150" s="1" t="s">
        <v>513</v>
      </c>
      <c r="E150" s="27" t="s">
        <v>6051</v>
      </c>
    </row>
    <row r="151">
      <c r="A151" s="1" t="s">
        <v>501</v>
      </c>
      <c r="C151" s="22" t="s">
        <v>6162</v>
      </c>
      <c r="E151" s="23" t="s">
        <v>6163</v>
      </c>
      <c r="L151" s="24">
        <f>SUMIFS(L152:L199,A152:A199,"P")</f>
        <v>0</v>
      </c>
      <c r="M151" s="24">
        <f>SUMIFS(M152:M199,A152:A199,"P")</f>
        <v>0</v>
      </c>
      <c r="N151" s="25"/>
    </row>
    <row r="152" ht="25.5">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8.25">
      <c r="A154" s="1" t="s">
        <v>511</v>
      </c>
      <c r="E154" s="32" t="s">
        <v>10059</v>
      </c>
    </row>
    <row r="155" ht="25.5">
      <c r="A155" s="1" t="s">
        <v>513</v>
      </c>
      <c r="E155" s="27" t="s">
        <v>6051</v>
      </c>
    </row>
    <row r="156">
      <c r="A156" s="1" t="s">
        <v>504</v>
      </c>
      <c r="B156" s="1">
        <v>36</v>
      </c>
      <c r="C156" s="26" t="s">
        <v>8825</v>
      </c>
      <c r="D156" t="s">
        <v>597</v>
      </c>
      <c r="E156" s="27" t="s">
        <v>8826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5.5">
      <c r="A158" s="1" t="s">
        <v>511</v>
      </c>
      <c r="E158" s="32" t="s">
        <v>10060</v>
      </c>
    </row>
    <row r="159" ht="25.5">
      <c r="A159" s="1" t="s">
        <v>513</v>
      </c>
      <c r="E159" s="27" t="s">
        <v>6051</v>
      </c>
    </row>
    <row r="160" ht="25.5">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8.25">
      <c r="A162" s="1" t="s">
        <v>511</v>
      </c>
      <c r="E162" s="32" t="s">
        <v>10061</v>
      </c>
    </row>
    <row r="163" ht="25.5">
      <c r="A163" s="1" t="s">
        <v>513</v>
      </c>
      <c r="E163" s="27" t="s">
        <v>6051</v>
      </c>
    </row>
    <row r="164">
      <c r="A164" s="1" t="s">
        <v>504</v>
      </c>
      <c r="B164" s="1">
        <v>38</v>
      </c>
      <c r="C164" s="26" t="s">
        <v>8825</v>
      </c>
      <c r="D164" t="s">
        <v>601</v>
      </c>
      <c r="E164" s="27" t="s">
        <v>8826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5.5">
      <c r="A166" s="1" t="s">
        <v>511</v>
      </c>
      <c r="E166" s="32" t="s">
        <v>10062</v>
      </c>
    </row>
    <row r="167" ht="25.5">
      <c r="A167" s="1" t="s">
        <v>513</v>
      </c>
      <c r="E167" s="27" t="s">
        <v>6051</v>
      </c>
    </row>
    <row r="168">
      <c r="A168" s="1" t="s">
        <v>504</v>
      </c>
      <c r="B168" s="1">
        <v>39</v>
      </c>
      <c r="C168" s="26" t="s">
        <v>8828</v>
      </c>
      <c r="D168" t="s">
        <v>506</v>
      </c>
      <c r="E168" s="27" t="s">
        <v>8829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8.25">
      <c r="A170" s="1" t="s">
        <v>511</v>
      </c>
      <c r="E170" s="32" t="s">
        <v>10059</v>
      </c>
    </row>
    <row r="171" ht="25.5">
      <c r="A171" s="1" t="s">
        <v>513</v>
      </c>
      <c r="E171" s="27" t="s">
        <v>6051</v>
      </c>
    </row>
    <row r="172" ht="38.25">
      <c r="A172" s="1" t="s">
        <v>504</v>
      </c>
      <c r="B172" s="1">
        <v>40</v>
      </c>
      <c r="C172" s="26" t="s">
        <v>10063</v>
      </c>
      <c r="D172" t="s">
        <v>597</v>
      </c>
      <c r="E172" s="27" t="s">
        <v>10064</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5.5">
      <c r="A174" s="1" t="s">
        <v>511</v>
      </c>
      <c r="E174" s="32" t="s">
        <v>10065</v>
      </c>
    </row>
    <row r="175" ht="25.5">
      <c r="A175" s="1" t="s">
        <v>513</v>
      </c>
      <c r="E175" s="27" t="s">
        <v>6051</v>
      </c>
    </row>
    <row r="176">
      <c r="A176" s="1" t="s">
        <v>504</v>
      </c>
      <c r="B176" s="1">
        <v>41</v>
      </c>
      <c r="C176" s="26" t="s">
        <v>10066</v>
      </c>
      <c r="D176" t="s">
        <v>506</v>
      </c>
      <c r="E176" s="27" t="s">
        <v>10067</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8.25">
      <c r="A178" s="1" t="s">
        <v>511</v>
      </c>
      <c r="E178" s="32" t="s">
        <v>10061</v>
      </c>
    </row>
    <row r="179" ht="25.5">
      <c r="A179" s="1" t="s">
        <v>513</v>
      </c>
      <c r="E179" s="27" t="s">
        <v>6051</v>
      </c>
    </row>
    <row r="180" ht="38.25">
      <c r="A180" s="1" t="s">
        <v>504</v>
      </c>
      <c r="B180" s="1">
        <v>42</v>
      </c>
      <c r="C180" s="26" t="s">
        <v>10063</v>
      </c>
      <c r="D180" t="s">
        <v>601</v>
      </c>
      <c r="E180" s="27" t="s">
        <v>10064</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5.5">
      <c r="A182" s="1" t="s">
        <v>511</v>
      </c>
      <c r="E182" s="32" t="s">
        <v>10068</v>
      </c>
    </row>
    <row r="183" ht="25.5">
      <c r="A183" s="1" t="s">
        <v>513</v>
      </c>
      <c r="E183" s="27" t="s">
        <v>6051</v>
      </c>
    </row>
    <row r="184" ht="38.25">
      <c r="A184" s="1" t="s">
        <v>504</v>
      </c>
      <c r="B184" s="1">
        <v>43</v>
      </c>
      <c r="C184" s="26" t="s">
        <v>10069</v>
      </c>
      <c r="D184" t="s">
        <v>506</v>
      </c>
      <c r="E184" s="27" t="s">
        <v>10070</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10071</v>
      </c>
    </row>
    <row r="186" ht="38.25">
      <c r="A186" s="1" t="s">
        <v>511</v>
      </c>
      <c r="E186" s="32" t="s">
        <v>10072</v>
      </c>
    </row>
    <row r="187" ht="25.5">
      <c r="A187" s="1" t="s">
        <v>513</v>
      </c>
      <c r="E187" s="27" t="s">
        <v>6051</v>
      </c>
    </row>
    <row r="188" ht="25.5">
      <c r="A188" s="1" t="s">
        <v>504</v>
      </c>
      <c r="B188" s="1">
        <v>44</v>
      </c>
      <c r="C188" s="26" t="s">
        <v>10073</v>
      </c>
      <c r="D188" t="s">
        <v>506</v>
      </c>
      <c r="E188" s="27" t="s">
        <v>10074</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5.5">
      <c r="A190" s="1" t="s">
        <v>511</v>
      </c>
      <c r="E190" s="32" t="s">
        <v>10075</v>
      </c>
    </row>
    <row r="191" ht="25.5">
      <c r="A191" s="1" t="s">
        <v>513</v>
      </c>
      <c r="E191" s="27" t="s">
        <v>6051</v>
      </c>
    </row>
    <row r="192" ht="25.5">
      <c r="A192" s="1" t="s">
        <v>504</v>
      </c>
      <c r="B192" s="1">
        <v>45</v>
      </c>
      <c r="C192" s="26" t="s">
        <v>10076</v>
      </c>
      <c r="D192" t="s">
        <v>506</v>
      </c>
      <c r="E192" s="27" t="s">
        <v>10077</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8.25">
      <c r="A194" s="1" t="s">
        <v>511</v>
      </c>
      <c r="E194" s="32" t="s">
        <v>10078</v>
      </c>
    </row>
    <row r="195" ht="25.5">
      <c r="A195" s="1" t="s">
        <v>513</v>
      </c>
      <c r="E195" s="27" t="s">
        <v>6051</v>
      </c>
    </row>
    <row r="196" ht="38.25">
      <c r="A196" s="1" t="s">
        <v>504</v>
      </c>
      <c r="B196" s="1">
        <v>46</v>
      </c>
      <c r="C196" s="26" t="s">
        <v>10063</v>
      </c>
      <c r="D196" t="s">
        <v>604</v>
      </c>
      <c r="E196" s="27" t="s">
        <v>10064</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5.5">
      <c r="A198" s="1" t="s">
        <v>511</v>
      </c>
      <c r="E198" s="32" t="s">
        <v>10079</v>
      </c>
    </row>
    <row r="199" ht="25.5">
      <c r="A199" s="1" t="s">
        <v>513</v>
      </c>
      <c r="E199" s="27" t="s">
        <v>6051</v>
      </c>
    </row>
    <row r="200">
      <c r="A200" s="1" t="s">
        <v>501</v>
      </c>
      <c r="C200" s="22" t="s">
        <v>8841</v>
      </c>
      <c r="E200" s="23" t="s">
        <v>8842</v>
      </c>
      <c r="L200" s="24">
        <f>SUMIFS(L201:L224,A201:A224,"P")</f>
        <v>0</v>
      </c>
      <c r="M200" s="24">
        <f>SUMIFS(M201:M224,A201:A224,"P")</f>
        <v>0</v>
      </c>
      <c r="N200" s="25"/>
    </row>
    <row r="201" ht="25.5">
      <c r="A201" s="1" t="s">
        <v>504</v>
      </c>
      <c r="B201" s="1">
        <v>47</v>
      </c>
      <c r="C201" s="26" t="s">
        <v>10080</v>
      </c>
      <c r="D201" t="s">
        <v>506</v>
      </c>
      <c r="E201" s="27" t="s">
        <v>10081</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8.25">
      <c r="A203" s="1" t="s">
        <v>511</v>
      </c>
      <c r="E203" s="32" t="s">
        <v>10082</v>
      </c>
    </row>
    <row r="204" ht="25.5">
      <c r="A204" s="1" t="s">
        <v>513</v>
      </c>
      <c r="E204" s="27" t="s">
        <v>6051</v>
      </c>
    </row>
    <row r="205">
      <c r="A205" s="1" t="s">
        <v>504</v>
      </c>
      <c r="B205" s="1">
        <v>48</v>
      </c>
      <c r="C205" s="26" t="s">
        <v>10083</v>
      </c>
      <c r="D205" t="s">
        <v>506</v>
      </c>
      <c r="E205" s="27" t="s">
        <v>10084</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5.5">
      <c r="A207" s="1" t="s">
        <v>511</v>
      </c>
      <c r="E207" s="32" t="s">
        <v>10085</v>
      </c>
    </row>
    <row r="208" ht="25.5">
      <c r="A208" s="1" t="s">
        <v>513</v>
      </c>
      <c r="E208" s="27" t="s">
        <v>6051</v>
      </c>
    </row>
    <row r="209" ht="25.5">
      <c r="A209" s="1" t="s">
        <v>504</v>
      </c>
      <c r="B209" s="1">
        <v>49</v>
      </c>
      <c r="C209" s="26" t="s">
        <v>10086</v>
      </c>
      <c r="D209" t="s">
        <v>506</v>
      </c>
      <c r="E209" s="27" t="s">
        <v>10087</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8.25">
      <c r="A211" s="1" t="s">
        <v>511</v>
      </c>
      <c r="E211" s="32" t="s">
        <v>10072</v>
      </c>
    </row>
    <row r="212" ht="25.5">
      <c r="A212" s="1" t="s">
        <v>513</v>
      </c>
      <c r="E212" s="27" t="s">
        <v>6051</v>
      </c>
    </row>
    <row r="213">
      <c r="A213" s="1" t="s">
        <v>504</v>
      </c>
      <c r="B213" s="1">
        <v>50</v>
      </c>
      <c r="C213" s="26" t="s">
        <v>10088</v>
      </c>
      <c r="D213" t="s">
        <v>506</v>
      </c>
      <c r="E213" s="27" t="s">
        <v>10089</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5.5">
      <c r="A215" s="1" t="s">
        <v>511</v>
      </c>
      <c r="E215" s="32" t="s">
        <v>10090</v>
      </c>
    </row>
    <row r="216" ht="25.5">
      <c r="A216" s="1" t="s">
        <v>513</v>
      </c>
      <c r="E216" s="27" t="s">
        <v>6051</v>
      </c>
    </row>
    <row r="217" ht="25.5">
      <c r="A217" s="1" t="s">
        <v>504</v>
      </c>
      <c r="B217" s="1">
        <v>51</v>
      </c>
      <c r="C217" s="26" t="s">
        <v>10091</v>
      </c>
      <c r="D217" t="s">
        <v>506</v>
      </c>
      <c r="E217" s="27" t="s">
        <v>10092</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8.25">
      <c r="A219" s="1" t="s">
        <v>511</v>
      </c>
      <c r="E219" s="32" t="s">
        <v>10082</v>
      </c>
    </row>
    <row r="220" ht="25.5">
      <c r="A220" s="1" t="s">
        <v>513</v>
      </c>
      <c r="E220" s="27" t="s">
        <v>6051</v>
      </c>
    </row>
    <row r="221">
      <c r="A221" s="1" t="s">
        <v>504</v>
      </c>
      <c r="B221" s="1">
        <v>52</v>
      </c>
      <c r="C221" s="26" t="s">
        <v>10093</v>
      </c>
      <c r="D221" t="s">
        <v>506</v>
      </c>
      <c r="E221" s="27" t="s">
        <v>10094</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5.5">
      <c r="A223" s="1" t="s">
        <v>511</v>
      </c>
      <c r="E223" s="32" t="s">
        <v>10095</v>
      </c>
    </row>
    <row r="224" ht="25.5">
      <c r="A224" s="1" t="s">
        <v>513</v>
      </c>
      <c r="E224" s="27" t="s">
        <v>6051</v>
      </c>
    </row>
    <row r="225">
      <c r="A225" s="1" t="s">
        <v>501</v>
      </c>
      <c r="C225" s="22" t="s">
        <v>2583</v>
      </c>
      <c r="E225" s="23" t="s">
        <v>7216</v>
      </c>
      <c r="L225" s="24">
        <f>SUMIFS(L226:L481,A226:A481,"P")</f>
        <v>0</v>
      </c>
      <c r="M225" s="24">
        <f>SUMIFS(M226:M481,A226:A481,"P")</f>
        <v>0</v>
      </c>
      <c r="N225" s="25"/>
    </row>
    <row r="226" ht="25.5">
      <c r="A226" s="1" t="s">
        <v>504</v>
      </c>
      <c r="B226" s="1">
        <v>53</v>
      </c>
      <c r="C226" s="26" t="s">
        <v>9015</v>
      </c>
      <c r="D226" t="s">
        <v>506</v>
      </c>
      <c r="E226" s="27" t="s">
        <v>9016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5.5">
      <c r="A228" s="1" t="s">
        <v>511</v>
      </c>
      <c r="E228" s="32" t="s">
        <v>10096</v>
      </c>
    </row>
    <row r="229" ht="25.5">
      <c r="A229" s="1" t="s">
        <v>513</v>
      </c>
      <c r="E229" s="27" t="s">
        <v>6051</v>
      </c>
    </row>
    <row r="230">
      <c r="A230" s="1" t="s">
        <v>504</v>
      </c>
      <c r="B230" s="1">
        <v>54</v>
      </c>
      <c r="C230" s="26" t="s">
        <v>9018</v>
      </c>
      <c r="D230" t="s">
        <v>506</v>
      </c>
      <c r="E230" s="27" t="s">
        <v>9019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5.5">
      <c r="A232" s="1" t="s">
        <v>511</v>
      </c>
      <c r="E232" s="32" t="s">
        <v>10097</v>
      </c>
    </row>
    <row r="233" ht="25.5">
      <c r="A233" s="1" t="s">
        <v>513</v>
      </c>
      <c r="E233" s="27" t="s">
        <v>6051</v>
      </c>
    </row>
    <row r="234">
      <c r="A234" s="1" t="s">
        <v>504</v>
      </c>
      <c r="B234" s="1">
        <v>55</v>
      </c>
      <c r="C234" s="26" t="s">
        <v>9021</v>
      </c>
      <c r="D234" t="s">
        <v>506</v>
      </c>
      <c r="E234" s="27" t="s">
        <v>9022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5.5">
      <c r="A236" s="1" t="s">
        <v>511</v>
      </c>
      <c r="E236" s="32" t="s">
        <v>10098</v>
      </c>
    </row>
    <row r="237">
      <c r="A237" s="1" t="s">
        <v>513</v>
      </c>
      <c r="E237" s="27" t="s">
        <v>506</v>
      </c>
    </row>
    <row r="238" ht="25.5">
      <c r="A238" s="1" t="s">
        <v>504</v>
      </c>
      <c r="B238" s="1">
        <v>56</v>
      </c>
      <c r="C238" s="26" t="s">
        <v>9051</v>
      </c>
      <c r="D238" t="s">
        <v>506</v>
      </c>
      <c r="E238" s="27" t="s">
        <v>9052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5.5">
      <c r="A240" s="1" t="s">
        <v>511</v>
      </c>
      <c r="E240" s="32" t="s">
        <v>10099</v>
      </c>
    </row>
    <row r="241" ht="25.5">
      <c r="A241" s="1" t="s">
        <v>513</v>
      </c>
      <c r="E241" s="27" t="s">
        <v>6051</v>
      </c>
    </row>
    <row r="242">
      <c r="A242" s="1" t="s">
        <v>504</v>
      </c>
      <c r="B242" s="1">
        <v>57</v>
      </c>
      <c r="C242" s="26" t="s">
        <v>9054</v>
      </c>
      <c r="D242" t="s">
        <v>506</v>
      </c>
      <c r="E242" s="27" t="s">
        <v>9055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5.5">
      <c r="A244" s="1" t="s">
        <v>511</v>
      </c>
      <c r="E244" s="32" t="s">
        <v>10100</v>
      </c>
    </row>
    <row r="245" ht="25.5">
      <c r="A245" s="1" t="s">
        <v>513</v>
      </c>
      <c r="E245" s="27" t="s">
        <v>6051</v>
      </c>
    </row>
    <row r="246" ht="25.5">
      <c r="A246" s="1" t="s">
        <v>504</v>
      </c>
      <c r="B246" s="1">
        <v>58</v>
      </c>
      <c r="C246" s="26" t="s">
        <v>10101</v>
      </c>
      <c r="D246" t="s">
        <v>597</v>
      </c>
      <c r="E246" s="27" t="s">
        <v>10102</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5.5">
      <c r="A248" s="1" t="s">
        <v>511</v>
      </c>
      <c r="E248" s="32" t="s">
        <v>1442</v>
      </c>
    </row>
    <row r="249" ht="25.5">
      <c r="A249" s="1" t="s">
        <v>513</v>
      </c>
      <c r="E249" s="27" t="s">
        <v>6051</v>
      </c>
    </row>
    <row r="250">
      <c r="A250" s="1" t="s">
        <v>504</v>
      </c>
      <c r="B250" s="1">
        <v>59</v>
      </c>
      <c r="C250" s="26" t="s">
        <v>9066</v>
      </c>
      <c r="D250" t="s">
        <v>506</v>
      </c>
      <c r="E250" s="27" t="s">
        <v>9067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5.5">
      <c r="A252" s="1" t="s">
        <v>511</v>
      </c>
      <c r="E252" s="32" t="s">
        <v>9090</v>
      </c>
    </row>
    <row r="253" ht="25.5">
      <c r="A253" s="1" t="s">
        <v>513</v>
      </c>
      <c r="E253" s="27" t="s">
        <v>6051</v>
      </c>
    </row>
    <row r="254" ht="25.5">
      <c r="A254" s="1" t="s">
        <v>504</v>
      </c>
      <c r="B254" s="1">
        <v>60</v>
      </c>
      <c r="C254" s="26" t="s">
        <v>10101</v>
      </c>
      <c r="D254" t="s">
        <v>601</v>
      </c>
      <c r="E254" s="27" t="s">
        <v>10102</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5.5">
      <c r="A256" s="1" t="s">
        <v>511</v>
      </c>
      <c r="E256" s="32" t="s">
        <v>928</v>
      </c>
    </row>
    <row r="257" ht="25.5">
      <c r="A257" s="1" t="s">
        <v>513</v>
      </c>
      <c r="E257" s="27" t="s">
        <v>6051</v>
      </c>
    </row>
    <row r="258">
      <c r="A258" s="1" t="s">
        <v>504</v>
      </c>
      <c r="B258" s="1">
        <v>61</v>
      </c>
      <c r="C258" s="26" t="s">
        <v>9072</v>
      </c>
      <c r="D258" t="s">
        <v>506</v>
      </c>
      <c r="E258" s="27" t="s">
        <v>9073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5.5">
      <c r="A260" s="1" t="s">
        <v>511</v>
      </c>
      <c r="E260" s="32" t="s">
        <v>10103</v>
      </c>
    </row>
    <row r="261" ht="25.5">
      <c r="A261" s="1" t="s">
        <v>513</v>
      </c>
      <c r="E261" s="27" t="s">
        <v>6051</v>
      </c>
    </row>
    <row r="262" ht="25.5">
      <c r="A262" s="1" t="s">
        <v>504</v>
      </c>
      <c r="B262" s="1">
        <v>62</v>
      </c>
      <c r="C262" s="26" t="s">
        <v>10104</v>
      </c>
      <c r="D262" t="s">
        <v>506</v>
      </c>
      <c r="E262" s="27" t="s">
        <v>10105</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5.5">
      <c r="A264" s="1" t="s">
        <v>511</v>
      </c>
      <c r="E264" s="32" t="s">
        <v>928</v>
      </c>
    </row>
    <row r="265" ht="25.5">
      <c r="A265" s="1" t="s">
        <v>513</v>
      </c>
      <c r="E265" s="27" t="s">
        <v>6051</v>
      </c>
    </row>
    <row r="266">
      <c r="A266" s="1" t="s">
        <v>504</v>
      </c>
      <c r="B266" s="1">
        <v>63</v>
      </c>
      <c r="C266" s="26" t="s">
        <v>9078</v>
      </c>
      <c r="D266" t="s">
        <v>506</v>
      </c>
      <c r="E266" s="27" t="s">
        <v>9079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5.5">
      <c r="A268" s="1" t="s">
        <v>511</v>
      </c>
      <c r="E268" s="32" t="s">
        <v>10103</v>
      </c>
    </row>
    <row r="269" ht="25.5">
      <c r="A269" s="1" t="s">
        <v>513</v>
      </c>
      <c r="E269" s="27" t="s">
        <v>6051</v>
      </c>
    </row>
    <row r="270" ht="25.5">
      <c r="A270" s="1" t="s">
        <v>504</v>
      </c>
      <c r="B270" s="1">
        <v>64</v>
      </c>
      <c r="C270" s="26" t="s">
        <v>10106</v>
      </c>
      <c r="D270" t="s">
        <v>506</v>
      </c>
      <c r="E270" s="27" t="s">
        <v>10107</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5.5">
      <c r="A272" s="1" t="s">
        <v>511</v>
      </c>
      <c r="E272" s="32" t="s">
        <v>666</v>
      </c>
    </row>
    <row r="273" ht="25.5">
      <c r="A273" s="1" t="s">
        <v>513</v>
      </c>
      <c r="E273" s="27" t="s">
        <v>6051</v>
      </c>
    </row>
    <row r="274">
      <c r="A274" s="1" t="s">
        <v>504</v>
      </c>
      <c r="B274" s="1">
        <v>65</v>
      </c>
      <c r="C274" s="26" t="s">
        <v>9083</v>
      </c>
      <c r="D274" t="s">
        <v>506</v>
      </c>
      <c r="E274" s="27" t="s">
        <v>9084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5.5">
      <c r="A276" s="1" t="s">
        <v>511</v>
      </c>
      <c r="E276" s="32" t="s">
        <v>10100</v>
      </c>
    </row>
    <row r="277" ht="25.5">
      <c r="A277" s="1" t="s">
        <v>513</v>
      </c>
      <c r="E277" s="27" t="s">
        <v>6051</v>
      </c>
    </row>
    <row r="278" ht="25.5">
      <c r="A278" s="1" t="s">
        <v>504</v>
      </c>
      <c r="B278" s="1">
        <v>66</v>
      </c>
      <c r="C278" s="26" t="s">
        <v>9091</v>
      </c>
      <c r="D278" t="s">
        <v>506</v>
      </c>
      <c r="E278" s="27" t="s">
        <v>9092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5.5">
      <c r="A280" s="1" t="s">
        <v>511</v>
      </c>
      <c r="E280" s="32" t="s">
        <v>10108</v>
      </c>
    </row>
    <row r="281" ht="25.5">
      <c r="A281" s="1" t="s">
        <v>513</v>
      </c>
      <c r="E281" s="27" t="s">
        <v>6051</v>
      </c>
    </row>
    <row r="282" ht="25.5">
      <c r="A282" s="1" t="s">
        <v>504</v>
      </c>
      <c r="B282" s="1">
        <v>67</v>
      </c>
      <c r="C282" s="26" t="s">
        <v>10109</v>
      </c>
      <c r="D282" t="s">
        <v>506</v>
      </c>
      <c r="E282" s="27" t="s">
        <v>10110</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5.5">
      <c r="A284" s="1" t="s">
        <v>511</v>
      </c>
      <c r="E284" s="32" t="s">
        <v>10111</v>
      </c>
    </row>
    <row r="285" ht="25.5">
      <c r="A285" s="1" t="s">
        <v>513</v>
      </c>
      <c r="E285" s="27" t="s">
        <v>6051</v>
      </c>
    </row>
    <row r="286" ht="25.5">
      <c r="A286" s="1" t="s">
        <v>504</v>
      </c>
      <c r="B286" s="1">
        <v>68</v>
      </c>
      <c r="C286" s="26" t="s">
        <v>10112</v>
      </c>
      <c r="D286" t="s">
        <v>506</v>
      </c>
      <c r="E286" s="27" t="s">
        <v>10113</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5.5">
      <c r="A288" s="1" t="s">
        <v>511</v>
      </c>
      <c r="E288" s="32" t="s">
        <v>10111</v>
      </c>
    </row>
    <row r="289" ht="25.5">
      <c r="A289" s="1" t="s">
        <v>513</v>
      </c>
      <c r="E289" s="27" t="s">
        <v>6051</v>
      </c>
    </row>
    <row r="290" ht="25.5">
      <c r="A290" s="1" t="s">
        <v>504</v>
      </c>
      <c r="B290" s="1">
        <v>69</v>
      </c>
      <c r="C290" s="26" t="s">
        <v>9094</v>
      </c>
      <c r="D290" t="s">
        <v>506</v>
      </c>
      <c r="E290" s="27" t="s">
        <v>10114</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5.5">
      <c r="A292" s="1" t="s">
        <v>511</v>
      </c>
      <c r="E292" s="32" t="s">
        <v>10115</v>
      </c>
    </row>
    <row r="293" ht="25.5">
      <c r="A293" s="1" t="s">
        <v>513</v>
      </c>
      <c r="E293" s="27" t="s">
        <v>6051</v>
      </c>
    </row>
    <row r="294" ht="25.5">
      <c r="A294" s="1" t="s">
        <v>504</v>
      </c>
      <c r="B294" s="1">
        <v>70</v>
      </c>
      <c r="C294" s="26" t="s">
        <v>9103</v>
      </c>
      <c r="D294" t="s">
        <v>506</v>
      </c>
      <c r="E294" s="27" t="s">
        <v>9104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5.5">
      <c r="A296" s="1" t="s">
        <v>511</v>
      </c>
      <c r="E296" s="32" t="s">
        <v>521</v>
      </c>
    </row>
    <row r="297" ht="25.5">
      <c r="A297" s="1" t="s">
        <v>513</v>
      </c>
      <c r="E297" s="27" t="s">
        <v>6051</v>
      </c>
    </row>
    <row r="298">
      <c r="A298" s="1" t="s">
        <v>504</v>
      </c>
      <c r="B298" s="1">
        <v>71</v>
      </c>
      <c r="C298" s="26" t="s">
        <v>10116</v>
      </c>
      <c r="D298" t="s">
        <v>506</v>
      </c>
      <c r="E298" s="27" t="s">
        <v>10117</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5.5">
      <c r="A300" s="1" t="s">
        <v>511</v>
      </c>
      <c r="E300" s="32" t="s">
        <v>521</v>
      </c>
    </row>
    <row r="301">
      <c r="A301" s="1" t="s">
        <v>513</v>
      </c>
      <c r="E301" s="27" t="s">
        <v>506</v>
      </c>
    </row>
    <row r="302" ht="25.5">
      <c r="A302" s="1" t="s">
        <v>504</v>
      </c>
      <c r="B302" s="1">
        <v>72</v>
      </c>
      <c r="C302" s="26" t="s">
        <v>10118</v>
      </c>
      <c r="D302" t="s">
        <v>506</v>
      </c>
      <c r="E302" s="27" t="s">
        <v>10119</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5.5">
      <c r="A304" s="1" t="s">
        <v>511</v>
      </c>
      <c r="E304" s="32" t="s">
        <v>526</v>
      </c>
    </row>
    <row r="305" ht="25.5">
      <c r="A305" s="1" t="s">
        <v>513</v>
      </c>
      <c r="E305" s="27" t="s">
        <v>6051</v>
      </c>
    </row>
    <row r="306">
      <c r="A306" s="1" t="s">
        <v>504</v>
      </c>
      <c r="B306" s="1">
        <v>73</v>
      </c>
      <c r="C306" s="26" t="s">
        <v>10120</v>
      </c>
      <c r="D306" t="s">
        <v>506</v>
      </c>
      <c r="E306" s="27" t="s">
        <v>10121</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5.5">
      <c r="A308" s="1" t="s">
        <v>511</v>
      </c>
      <c r="E308" s="32" t="s">
        <v>526</v>
      </c>
    </row>
    <row r="309" ht="25.5">
      <c r="A309" s="1" t="s">
        <v>513</v>
      </c>
      <c r="E309" s="27" t="s">
        <v>6051</v>
      </c>
    </row>
    <row r="310" ht="25.5">
      <c r="A310" s="1" t="s">
        <v>504</v>
      </c>
      <c r="B310" s="1">
        <v>74</v>
      </c>
      <c r="C310" s="26" t="s">
        <v>9144</v>
      </c>
      <c r="D310" t="s">
        <v>506</v>
      </c>
      <c r="E310" s="27" t="s">
        <v>9145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5.5">
      <c r="A312" s="1" t="s">
        <v>511</v>
      </c>
      <c r="E312" s="32" t="s">
        <v>671</v>
      </c>
    </row>
    <row r="313" ht="25.5">
      <c r="A313" s="1" t="s">
        <v>513</v>
      </c>
      <c r="E313" s="27" t="s">
        <v>6051</v>
      </c>
    </row>
    <row r="314">
      <c r="A314" s="1" t="s">
        <v>504</v>
      </c>
      <c r="B314" s="1">
        <v>75</v>
      </c>
      <c r="C314" s="26" t="s">
        <v>10122</v>
      </c>
      <c r="D314" t="s">
        <v>506</v>
      </c>
      <c r="E314" s="27" t="s">
        <v>10123</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5.5">
      <c r="A316" s="1" t="s">
        <v>511</v>
      </c>
      <c r="E316" s="32" t="s">
        <v>671</v>
      </c>
    </row>
    <row r="317" ht="25.5">
      <c r="A317" s="1" t="s">
        <v>513</v>
      </c>
      <c r="E317" s="27" t="s">
        <v>6051</v>
      </c>
    </row>
    <row r="318">
      <c r="A318" s="1" t="s">
        <v>504</v>
      </c>
      <c r="B318" s="1">
        <v>76</v>
      </c>
      <c r="C318" s="26" t="s">
        <v>9152</v>
      </c>
      <c r="D318" t="s">
        <v>506</v>
      </c>
      <c r="E318" s="27" t="s">
        <v>9153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5.5">
      <c r="A320" s="1" t="s">
        <v>511</v>
      </c>
      <c r="E320" s="32" t="s">
        <v>657</v>
      </c>
    </row>
    <row r="321" ht="25.5">
      <c r="A321" s="1" t="s">
        <v>513</v>
      </c>
      <c r="E321" s="27" t="s">
        <v>6051</v>
      </c>
    </row>
    <row r="322">
      <c r="A322" s="1" t="s">
        <v>504</v>
      </c>
      <c r="B322" s="1">
        <v>77</v>
      </c>
      <c r="C322" s="26" t="s">
        <v>9155</v>
      </c>
      <c r="D322" t="s">
        <v>506</v>
      </c>
      <c r="E322" s="27" t="s">
        <v>9156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5.5">
      <c r="A324" s="1" t="s">
        <v>511</v>
      </c>
      <c r="E324" s="32" t="s">
        <v>671</v>
      </c>
    </row>
    <row r="325" ht="25.5">
      <c r="A325" s="1" t="s">
        <v>513</v>
      </c>
      <c r="E325" s="27" t="s">
        <v>6051</v>
      </c>
    </row>
    <row r="326">
      <c r="A326" s="1" t="s">
        <v>504</v>
      </c>
      <c r="B326" s="1">
        <v>78</v>
      </c>
      <c r="C326" s="26" t="s">
        <v>9158</v>
      </c>
      <c r="D326" t="s">
        <v>506</v>
      </c>
      <c r="E326" s="27" t="s">
        <v>9159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5.5">
      <c r="A328" s="1" t="s">
        <v>511</v>
      </c>
      <c r="E328" s="32" t="s">
        <v>671</v>
      </c>
    </row>
    <row r="329" ht="25.5">
      <c r="A329" s="1" t="s">
        <v>513</v>
      </c>
      <c r="E329" s="27" t="s">
        <v>6051</v>
      </c>
    </row>
    <row r="330">
      <c r="A330" s="1" t="s">
        <v>504</v>
      </c>
      <c r="B330" s="1">
        <v>79</v>
      </c>
      <c r="C330" s="26" t="s">
        <v>9166</v>
      </c>
      <c r="D330" t="s">
        <v>506</v>
      </c>
      <c r="E330" s="27" t="s">
        <v>9167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5.5">
      <c r="A332" s="1" t="s">
        <v>511</v>
      </c>
      <c r="E332" s="32" t="s">
        <v>521</v>
      </c>
    </row>
    <row r="333">
      <c r="A333" s="1" t="s">
        <v>513</v>
      </c>
      <c r="E333" s="27" t="s">
        <v>506</v>
      </c>
    </row>
    <row r="334">
      <c r="A334" s="1" t="s">
        <v>504</v>
      </c>
      <c r="B334" s="1">
        <v>80</v>
      </c>
      <c r="C334" s="26" t="s">
        <v>9168</v>
      </c>
      <c r="D334" t="s">
        <v>506</v>
      </c>
      <c r="E334" s="27" t="s">
        <v>9169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5.5">
      <c r="A336" s="1" t="s">
        <v>511</v>
      </c>
      <c r="E336" s="32" t="s">
        <v>521</v>
      </c>
    </row>
    <row r="337">
      <c r="A337" s="1" t="s">
        <v>513</v>
      </c>
      <c r="E337" s="27" t="s">
        <v>506</v>
      </c>
    </row>
    <row r="338">
      <c r="A338" s="1" t="s">
        <v>504</v>
      </c>
      <c r="B338" s="1">
        <v>81</v>
      </c>
      <c r="C338" s="26" t="s">
        <v>9176</v>
      </c>
      <c r="D338" t="s">
        <v>506</v>
      </c>
      <c r="E338" s="27" t="s">
        <v>9177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5.5">
      <c r="A340" s="1" t="s">
        <v>511</v>
      </c>
      <c r="E340" s="32" t="s">
        <v>521</v>
      </c>
    </row>
    <row r="341" ht="25.5">
      <c r="A341" s="1" t="s">
        <v>513</v>
      </c>
      <c r="E341" s="27" t="s">
        <v>6051</v>
      </c>
    </row>
    <row r="342">
      <c r="A342" s="1" t="s">
        <v>504</v>
      </c>
      <c r="B342" s="1">
        <v>82</v>
      </c>
      <c r="C342" s="26" t="s">
        <v>9183</v>
      </c>
      <c r="D342" t="s">
        <v>506</v>
      </c>
      <c r="E342" s="27" t="s">
        <v>9184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5.5">
      <c r="A344" s="1" t="s">
        <v>511</v>
      </c>
      <c r="E344" s="32" t="s">
        <v>521</v>
      </c>
    </row>
    <row r="345" ht="25.5">
      <c r="A345" s="1" t="s">
        <v>513</v>
      </c>
      <c r="E345" s="27" t="s">
        <v>6051</v>
      </c>
    </row>
    <row r="346" ht="25.5">
      <c r="A346" s="1" t="s">
        <v>504</v>
      </c>
      <c r="B346" s="1">
        <v>83</v>
      </c>
      <c r="C346" s="26" t="s">
        <v>9193</v>
      </c>
      <c r="D346" t="s">
        <v>506</v>
      </c>
      <c r="E346" s="27" t="s">
        <v>9194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5.5">
      <c r="A348" s="1" t="s">
        <v>511</v>
      </c>
      <c r="E348" s="32" t="s">
        <v>521</v>
      </c>
    </row>
    <row r="349" ht="25.5">
      <c r="A349" s="1" t="s">
        <v>513</v>
      </c>
      <c r="E349" s="27" t="s">
        <v>6051</v>
      </c>
    </row>
    <row r="350" ht="25.5">
      <c r="A350" s="1" t="s">
        <v>504</v>
      </c>
      <c r="B350" s="1">
        <v>84</v>
      </c>
      <c r="C350" s="26" t="s">
        <v>9195</v>
      </c>
      <c r="D350" t="s">
        <v>506</v>
      </c>
      <c r="E350" s="27" t="s">
        <v>9196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5.5">
      <c r="A352" s="1" t="s">
        <v>511</v>
      </c>
      <c r="E352" s="32" t="s">
        <v>521</v>
      </c>
    </row>
    <row r="353">
      <c r="A353" s="1" t="s">
        <v>513</v>
      </c>
      <c r="E353" s="27" t="s">
        <v>506</v>
      </c>
    </row>
    <row r="354">
      <c r="A354" s="1" t="s">
        <v>504</v>
      </c>
      <c r="B354" s="1">
        <v>85</v>
      </c>
      <c r="C354" s="26" t="s">
        <v>9198</v>
      </c>
      <c r="D354" t="s">
        <v>506</v>
      </c>
      <c r="E354" s="27" t="s">
        <v>9199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5.5">
      <c r="A356" s="1" t="s">
        <v>511</v>
      </c>
      <c r="E356" s="32" t="s">
        <v>526</v>
      </c>
    </row>
    <row r="357">
      <c r="A357" s="1" t="s">
        <v>513</v>
      </c>
      <c r="E357" s="27" t="s">
        <v>506</v>
      </c>
    </row>
    <row r="358">
      <c r="A358" s="1" t="s">
        <v>504</v>
      </c>
      <c r="B358" s="1">
        <v>86</v>
      </c>
      <c r="C358" s="26" t="s">
        <v>10124</v>
      </c>
      <c r="D358" t="s">
        <v>506</v>
      </c>
      <c r="E358" s="27" t="s">
        <v>9204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5.5">
      <c r="A360" s="1" t="s">
        <v>511</v>
      </c>
      <c r="E360" s="32" t="s">
        <v>526</v>
      </c>
    </row>
    <row r="361">
      <c r="A361" s="1" t="s">
        <v>513</v>
      </c>
      <c r="E361" s="27" t="s">
        <v>506</v>
      </c>
    </row>
    <row r="362" ht="25.5">
      <c r="A362" s="1" t="s">
        <v>504</v>
      </c>
      <c r="B362" s="1">
        <v>87</v>
      </c>
      <c r="C362" s="26" t="s">
        <v>9216</v>
      </c>
      <c r="D362" t="s">
        <v>506</v>
      </c>
      <c r="E362" s="27" t="s">
        <v>9217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5.5">
      <c r="A364" s="1" t="s">
        <v>511</v>
      </c>
      <c r="E364" s="32" t="s">
        <v>657</v>
      </c>
    </row>
    <row r="365" ht="25.5">
      <c r="A365" s="1" t="s">
        <v>513</v>
      </c>
      <c r="E365" s="27" t="s">
        <v>6051</v>
      </c>
    </row>
    <row r="366">
      <c r="A366" s="1" t="s">
        <v>504</v>
      </c>
      <c r="B366" s="1">
        <v>88</v>
      </c>
      <c r="C366" s="26" t="s">
        <v>10125</v>
      </c>
      <c r="D366" t="s">
        <v>506</v>
      </c>
      <c r="E366" s="27" t="s">
        <v>10126</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5.5">
      <c r="A368" s="1" t="s">
        <v>511</v>
      </c>
      <c r="E368" s="32" t="s">
        <v>657</v>
      </c>
    </row>
    <row r="369">
      <c r="A369" s="1" t="s">
        <v>513</v>
      </c>
      <c r="E369" s="27" t="s">
        <v>506</v>
      </c>
    </row>
    <row r="370" ht="25.5">
      <c r="A370" s="1" t="s">
        <v>504</v>
      </c>
      <c r="B370" s="1">
        <v>89</v>
      </c>
      <c r="C370" s="26" t="s">
        <v>10127</v>
      </c>
      <c r="D370" t="s">
        <v>506</v>
      </c>
      <c r="E370" s="27" t="s">
        <v>10128</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5.5">
      <c r="A372" s="1" t="s">
        <v>511</v>
      </c>
      <c r="E372" s="32" t="s">
        <v>936</v>
      </c>
    </row>
    <row r="373" ht="25.5">
      <c r="A373" s="1" t="s">
        <v>513</v>
      </c>
      <c r="E373" s="27" t="s">
        <v>6051</v>
      </c>
    </row>
    <row r="374">
      <c r="A374" s="1" t="s">
        <v>504</v>
      </c>
      <c r="B374" s="1">
        <v>90</v>
      </c>
      <c r="C374" s="26" t="s">
        <v>9234</v>
      </c>
      <c r="D374" t="s">
        <v>506</v>
      </c>
      <c r="E374" s="27" t="s">
        <v>9235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5.5">
      <c r="A376" s="1" t="s">
        <v>511</v>
      </c>
      <c r="E376" s="32" t="s">
        <v>10129</v>
      </c>
    </row>
    <row r="377" ht="25.5">
      <c r="A377" s="1" t="s">
        <v>513</v>
      </c>
      <c r="E377" s="27" t="s">
        <v>6051</v>
      </c>
    </row>
    <row r="378" ht="38.25">
      <c r="A378" s="1" t="s">
        <v>504</v>
      </c>
      <c r="B378" s="1">
        <v>91</v>
      </c>
      <c r="C378" s="26" t="s">
        <v>9236</v>
      </c>
      <c r="D378" t="s">
        <v>604</v>
      </c>
      <c r="E378" s="27" t="s">
        <v>9237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5.5">
      <c r="A380" s="1" t="s">
        <v>511</v>
      </c>
      <c r="E380" s="32" t="s">
        <v>666</v>
      </c>
    </row>
    <row r="381" ht="25.5">
      <c r="A381" s="1" t="s">
        <v>513</v>
      </c>
      <c r="E381" s="27" t="s">
        <v>6051</v>
      </c>
    </row>
    <row r="382">
      <c r="A382" s="1" t="s">
        <v>504</v>
      </c>
      <c r="B382" s="1">
        <v>92</v>
      </c>
      <c r="C382" s="26" t="s">
        <v>9238</v>
      </c>
      <c r="D382" t="s">
        <v>506</v>
      </c>
      <c r="E382" s="27" t="s">
        <v>9239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5.5">
      <c r="A384" s="1" t="s">
        <v>511</v>
      </c>
      <c r="E384" s="32" t="s">
        <v>10100</v>
      </c>
    </row>
    <row r="385" ht="25.5">
      <c r="A385" s="1" t="s">
        <v>513</v>
      </c>
      <c r="E385" s="27" t="s">
        <v>6051</v>
      </c>
    </row>
    <row r="386" ht="38.25">
      <c r="A386" s="1" t="s">
        <v>504</v>
      </c>
      <c r="B386" s="1">
        <v>93</v>
      </c>
      <c r="C386" s="26" t="s">
        <v>9236</v>
      </c>
      <c r="D386" t="s">
        <v>857</v>
      </c>
      <c r="E386" s="27" t="s">
        <v>9237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5.5">
      <c r="A388" s="1" t="s">
        <v>511</v>
      </c>
      <c r="E388" s="32" t="s">
        <v>666</v>
      </c>
    </row>
    <row r="389" ht="25.5">
      <c r="A389" s="1" t="s">
        <v>513</v>
      </c>
      <c r="E389" s="27" t="s">
        <v>6051</v>
      </c>
    </row>
    <row r="390">
      <c r="A390" s="1" t="s">
        <v>504</v>
      </c>
      <c r="B390" s="1">
        <v>94</v>
      </c>
      <c r="C390" s="26" t="s">
        <v>10130</v>
      </c>
      <c r="D390" t="s">
        <v>506</v>
      </c>
      <c r="E390" s="27" t="s">
        <v>10131</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5.5">
      <c r="A392" s="1" t="s">
        <v>511</v>
      </c>
      <c r="E392" s="32" t="s">
        <v>10100</v>
      </c>
    </row>
    <row r="393" ht="25.5">
      <c r="A393" s="1" t="s">
        <v>513</v>
      </c>
      <c r="E393" s="27" t="s">
        <v>6051</v>
      </c>
    </row>
    <row r="394">
      <c r="A394" s="1" t="s">
        <v>504</v>
      </c>
      <c r="B394" s="1">
        <v>95</v>
      </c>
      <c r="C394" s="26" t="s">
        <v>9243</v>
      </c>
      <c r="D394" t="s">
        <v>506</v>
      </c>
      <c r="E394" s="27" t="s">
        <v>9244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5.5">
      <c r="A396" s="1" t="s">
        <v>511</v>
      </c>
      <c r="E396" s="32" t="s">
        <v>936</v>
      </c>
    </row>
    <row r="397" ht="25.5">
      <c r="A397" s="1" t="s">
        <v>513</v>
      </c>
      <c r="E397" s="27" t="s">
        <v>6051</v>
      </c>
    </row>
    <row r="398">
      <c r="A398" s="1" t="s">
        <v>504</v>
      </c>
      <c r="B398" s="1">
        <v>96</v>
      </c>
      <c r="C398" s="26" t="s">
        <v>9246</v>
      </c>
      <c r="D398" t="s">
        <v>506</v>
      </c>
      <c r="E398" s="27" t="s">
        <v>9247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5.5">
      <c r="A400" s="1" t="s">
        <v>511</v>
      </c>
      <c r="E400" s="32" t="s">
        <v>10132</v>
      </c>
    </row>
    <row r="401" ht="25.5">
      <c r="A401" s="1" t="s">
        <v>513</v>
      </c>
      <c r="E401" s="27" t="s">
        <v>6051</v>
      </c>
    </row>
    <row r="402">
      <c r="A402" s="1" t="s">
        <v>504</v>
      </c>
      <c r="B402" s="1">
        <v>97</v>
      </c>
      <c r="C402" s="26" t="s">
        <v>9248</v>
      </c>
      <c r="D402" t="s">
        <v>506</v>
      </c>
      <c r="E402" s="27" t="s">
        <v>9249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5.5">
      <c r="A404" s="1" t="s">
        <v>511</v>
      </c>
      <c r="E404" s="32" t="s">
        <v>710</v>
      </c>
    </row>
    <row r="405" ht="25.5">
      <c r="A405" s="1" t="s">
        <v>513</v>
      </c>
      <c r="E405" s="27" t="s">
        <v>6051</v>
      </c>
    </row>
    <row r="406">
      <c r="A406" s="1" t="s">
        <v>504</v>
      </c>
      <c r="B406" s="1">
        <v>98</v>
      </c>
      <c r="C406" s="26" t="s">
        <v>9250</v>
      </c>
      <c r="D406" t="s">
        <v>506</v>
      </c>
      <c r="E406" s="27" t="s">
        <v>9251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5.5">
      <c r="A408" s="1" t="s">
        <v>511</v>
      </c>
      <c r="E408" s="32" t="s">
        <v>666</v>
      </c>
    </row>
    <row r="409" ht="25.5">
      <c r="A409" s="1" t="s">
        <v>513</v>
      </c>
      <c r="E409" s="27" t="s">
        <v>6051</v>
      </c>
    </row>
    <row r="410">
      <c r="A410" s="1" t="s">
        <v>504</v>
      </c>
      <c r="B410" s="1">
        <v>99</v>
      </c>
      <c r="C410" s="26" t="s">
        <v>9252</v>
      </c>
      <c r="D410" t="s">
        <v>506</v>
      </c>
      <c r="E410" s="27" t="s">
        <v>9253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5.5">
      <c r="A412" s="1" t="s">
        <v>511</v>
      </c>
      <c r="E412" s="32" t="s">
        <v>2326</v>
      </c>
    </row>
    <row r="413" ht="25.5">
      <c r="A413" s="1" t="s">
        <v>513</v>
      </c>
      <c r="E413" s="27" t="s">
        <v>6051</v>
      </c>
    </row>
    <row r="414">
      <c r="A414" s="1" t="s">
        <v>504</v>
      </c>
      <c r="B414" s="1">
        <v>100</v>
      </c>
      <c r="C414" s="26" t="s">
        <v>9254</v>
      </c>
      <c r="D414" t="s">
        <v>506</v>
      </c>
      <c r="E414" s="27" t="s">
        <v>9255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5.5">
      <c r="A416" s="1" t="s">
        <v>511</v>
      </c>
      <c r="E416" s="32" t="s">
        <v>647</v>
      </c>
    </row>
    <row r="417" ht="25.5">
      <c r="A417" s="1" t="s">
        <v>513</v>
      </c>
      <c r="E417" s="27" t="s">
        <v>6051</v>
      </c>
    </row>
    <row r="418">
      <c r="A418" s="1" t="s">
        <v>504</v>
      </c>
      <c r="B418" s="1">
        <v>101</v>
      </c>
      <c r="C418" s="26" t="s">
        <v>9256</v>
      </c>
      <c r="D418" t="s">
        <v>506</v>
      </c>
      <c r="E418" s="27" t="s">
        <v>9257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5.5">
      <c r="A420" s="1" t="s">
        <v>511</v>
      </c>
      <c r="E420" s="32" t="s">
        <v>10133</v>
      </c>
    </row>
    <row r="421" ht="25.5">
      <c r="A421" s="1" t="s">
        <v>513</v>
      </c>
      <c r="E421" s="27" t="s">
        <v>6051</v>
      </c>
    </row>
    <row r="422">
      <c r="A422" s="1" t="s">
        <v>504</v>
      </c>
      <c r="B422" s="1">
        <v>102</v>
      </c>
      <c r="C422" s="26" t="s">
        <v>10134</v>
      </c>
      <c r="D422" t="s">
        <v>506</v>
      </c>
      <c r="E422" s="27" t="s">
        <v>9263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5.5">
      <c r="A424" s="1" t="s">
        <v>511</v>
      </c>
      <c r="E424" s="32" t="s">
        <v>538</v>
      </c>
    </row>
    <row r="425">
      <c r="A425" s="1" t="s">
        <v>513</v>
      </c>
      <c r="E425" s="27" t="s">
        <v>506</v>
      </c>
    </row>
    <row r="426">
      <c r="A426" s="1" t="s">
        <v>504</v>
      </c>
      <c r="B426" s="1">
        <v>103</v>
      </c>
      <c r="C426" s="26" t="s">
        <v>10135</v>
      </c>
      <c r="D426" t="s">
        <v>506</v>
      </c>
      <c r="E426" s="27" t="s">
        <v>9265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5.5">
      <c r="A428" s="1" t="s">
        <v>511</v>
      </c>
      <c r="E428" s="32" t="s">
        <v>526</v>
      </c>
    </row>
    <row r="429">
      <c r="A429" s="1" t="s">
        <v>513</v>
      </c>
      <c r="E429" s="27" t="s">
        <v>506</v>
      </c>
    </row>
    <row r="430">
      <c r="A430" s="1" t="s">
        <v>504</v>
      </c>
      <c r="B430" s="1">
        <v>104</v>
      </c>
      <c r="C430" s="26" t="s">
        <v>9260</v>
      </c>
      <c r="D430" t="s">
        <v>506</v>
      </c>
      <c r="E430" s="27" t="s">
        <v>9261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5.5">
      <c r="A432" s="1" t="s">
        <v>511</v>
      </c>
      <c r="E432" s="32" t="s">
        <v>526</v>
      </c>
    </row>
    <row r="433" ht="25.5">
      <c r="A433" s="1" t="s">
        <v>513</v>
      </c>
      <c r="E433" s="27" t="s">
        <v>6051</v>
      </c>
    </row>
    <row r="434">
      <c r="A434" s="1" t="s">
        <v>504</v>
      </c>
      <c r="B434" s="1">
        <v>105</v>
      </c>
      <c r="C434" s="26" t="s">
        <v>9266</v>
      </c>
      <c r="D434" t="s">
        <v>506</v>
      </c>
      <c r="E434" s="27" t="s">
        <v>10136</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5.5">
      <c r="A436" s="1" t="s">
        <v>511</v>
      </c>
      <c r="E436" s="32" t="s">
        <v>526</v>
      </c>
    </row>
    <row r="437" ht="25.5">
      <c r="A437" s="1" t="s">
        <v>513</v>
      </c>
      <c r="E437" s="27" t="s">
        <v>6051</v>
      </c>
    </row>
    <row r="438">
      <c r="A438" s="1" t="s">
        <v>504</v>
      </c>
      <c r="B438" s="1">
        <v>106</v>
      </c>
      <c r="C438" s="26" t="s">
        <v>10137</v>
      </c>
      <c r="D438" t="s">
        <v>506</v>
      </c>
      <c r="E438" s="27" t="s">
        <v>10138</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5.5">
      <c r="A440" s="1" t="s">
        <v>511</v>
      </c>
      <c r="E440" s="32" t="s">
        <v>526</v>
      </c>
    </row>
    <row r="441" ht="25.5">
      <c r="A441" s="1" t="s">
        <v>513</v>
      </c>
      <c r="E441" s="27" t="s">
        <v>6051</v>
      </c>
    </row>
    <row r="442">
      <c r="A442" s="1" t="s">
        <v>504</v>
      </c>
      <c r="B442" s="1">
        <v>107</v>
      </c>
      <c r="C442" s="26" t="s">
        <v>9270</v>
      </c>
      <c r="D442" t="s">
        <v>506</v>
      </c>
      <c r="E442" s="27" t="s">
        <v>9271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5.5">
      <c r="A444" s="1" t="s">
        <v>511</v>
      </c>
      <c r="E444" s="32" t="s">
        <v>541</v>
      </c>
    </row>
    <row r="445" ht="25.5">
      <c r="A445" s="1" t="s">
        <v>513</v>
      </c>
      <c r="E445" s="27" t="s">
        <v>6051</v>
      </c>
    </row>
    <row r="446" ht="25.5">
      <c r="A446" s="1" t="s">
        <v>504</v>
      </c>
      <c r="B446" s="1">
        <v>108</v>
      </c>
      <c r="C446" s="26" t="s">
        <v>9272</v>
      </c>
      <c r="D446" t="s">
        <v>506</v>
      </c>
      <c r="E446" s="27" t="s">
        <v>9273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5.5">
      <c r="A448" s="1" t="s">
        <v>511</v>
      </c>
      <c r="E448" s="32" t="s">
        <v>526</v>
      </c>
    </row>
    <row r="449" ht="25.5">
      <c r="A449" s="1" t="s">
        <v>513</v>
      </c>
      <c r="E449" s="27" t="s">
        <v>6051</v>
      </c>
    </row>
    <row r="450">
      <c r="A450" s="1" t="s">
        <v>504</v>
      </c>
      <c r="B450" s="1">
        <v>109</v>
      </c>
      <c r="C450" s="26" t="s">
        <v>9274</v>
      </c>
      <c r="D450" t="s">
        <v>506</v>
      </c>
      <c r="E450" s="27" t="s">
        <v>9275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5.5">
      <c r="A452" s="1" t="s">
        <v>511</v>
      </c>
      <c r="E452" s="32" t="s">
        <v>526</v>
      </c>
    </row>
    <row r="453" ht="25.5">
      <c r="A453" s="1" t="s">
        <v>513</v>
      </c>
      <c r="E453" s="27" t="s">
        <v>6051</v>
      </c>
    </row>
    <row r="454">
      <c r="A454" s="1" t="s">
        <v>504</v>
      </c>
      <c r="B454" s="1">
        <v>110</v>
      </c>
      <c r="C454" s="26" t="s">
        <v>9276</v>
      </c>
      <c r="D454" t="s">
        <v>506</v>
      </c>
      <c r="E454" s="27" t="s">
        <v>9277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5.5">
      <c r="A456" s="1" t="s">
        <v>511</v>
      </c>
      <c r="E456" s="32" t="s">
        <v>541</v>
      </c>
    </row>
    <row r="457" ht="25.5">
      <c r="A457" s="1" t="s">
        <v>513</v>
      </c>
      <c r="E457" s="27" t="s">
        <v>6051</v>
      </c>
    </row>
    <row r="458">
      <c r="A458" s="1" t="s">
        <v>504</v>
      </c>
      <c r="B458" s="1">
        <v>111</v>
      </c>
      <c r="C458" s="26" t="s">
        <v>9278</v>
      </c>
      <c r="D458" t="s">
        <v>506</v>
      </c>
      <c r="E458" s="27" t="s">
        <v>9279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5.5">
      <c r="A460" s="1" t="s">
        <v>511</v>
      </c>
      <c r="E460" s="32" t="s">
        <v>526</v>
      </c>
    </row>
    <row r="461" ht="25.5">
      <c r="A461" s="1" t="s">
        <v>513</v>
      </c>
      <c r="E461" s="27" t="s">
        <v>6051</v>
      </c>
    </row>
    <row r="462">
      <c r="A462" s="1" t="s">
        <v>504</v>
      </c>
      <c r="B462" s="1">
        <v>112</v>
      </c>
      <c r="C462" s="26" t="s">
        <v>9280</v>
      </c>
      <c r="D462" t="s">
        <v>506</v>
      </c>
      <c r="E462" s="27" t="s">
        <v>9281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5.5">
      <c r="A464" s="1" t="s">
        <v>511</v>
      </c>
      <c r="E464" s="32" t="s">
        <v>526</v>
      </c>
    </row>
    <row r="465" ht="25.5">
      <c r="A465" s="1" t="s">
        <v>513</v>
      </c>
      <c r="E465" s="27" t="s">
        <v>6051</v>
      </c>
    </row>
    <row r="466">
      <c r="A466" s="1" t="s">
        <v>504</v>
      </c>
      <c r="B466" s="1">
        <v>113</v>
      </c>
      <c r="C466" s="26" t="s">
        <v>9282</v>
      </c>
      <c r="D466" t="s">
        <v>506</v>
      </c>
      <c r="E466" s="27" t="s">
        <v>9283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5.5">
      <c r="A468" s="1" t="s">
        <v>511</v>
      </c>
      <c r="E468" s="32" t="s">
        <v>526</v>
      </c>
    </row>
    <row r="469" ht="25.5">
      <c r="A469" s="1" t="s">
        <v>513</v>
      </c>
      <c r="E469" s="27" t="s">
        <v>6051</v>
      </c>
    </row>
    <row r="470">
      <c r="A470" s="1" t="s">
        <v>504</v>
      </c>
      <c r="B470" s="1">
        <v>114</v>
      </c>
      <c r="C470" s="26" t="s">
        <v>9284</v>
      </c>
      <c r="D470" t="s">
        <v>506</v>
      </c>
      <c r="E470" s="27" t="s">
        <v>9285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5.5">
      <c r="A472" s="1" t="s">
        <v>511</v>
      </c>
      <c r="E472" s="32" t="s">
        <v>526</v>
      </c>
    </row>
    <row r="473" ht="25.5">
      <c r="A473" s="1" t="s">
        <v>513</v>
      </c>
      <c r="E473" s="27" t="s">
        <v>6051</v>
      </c>
    </row>
    <row r="474" ht="25.5">
      <c r="A474" s="1" t="s">
        <v>504</v>
      </c>
      <c r="B474" s="1">
        <v>115</v>
      </c>
      <c r="C474" s="26" t="s">
        <v>10139</v>
      </c>
      <c r="D474" t="s">
        <v>506</v>
      </c>
      <c r="E474" s="27" t="s">
        <v>10140</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5.5">
      <c r="A476" s="1" t="s">
        <v>511</v>
      </c>
      <c r="E476" s="32" t="s">
        <v>521</v>
      </c>
    </row>
    <row r="477" ht="25.5">
      <c r="A477" s="1" t="s">
        <v>513</v>
      </c>
      <c r="E477" s="27" t="s">
        <v>6051</v>
      </c>
    </row>
    <row r="478" ht="25.5">
      <c r="A478" s="1" t="s">
        <v>504</v>
      </c>
      <c r="B478" s="1">
        <v>116</v>
      </c>
      <c r="C478" s="26" t="s">
        <v>9288</v>
      </c>
      <c r="D478" t="s">
        <v>506</v>
      </c>
      <c r="E478" s="27" t="s">
        <v>9289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5.5">
      <c r="A480" s="1" t="s">
        <v>511</v>
      </c>
      <c r="E480" s="32" t="s">
        <v>526</v>
      </c>
    </row>
    <row r="481" ht="25.5">
      <c r="A481" s="1" t="s">
        <v>513</v>
      </c>
      <c r="E481" s="27" t="s">
        <v>6051</v>
      </c>
    </row>
    <row r="482">
      <c r="A482" s="1" t="s">
        <v>501</v>
      </c>
      <c r="C482" s="22" t="s">
        <v>9335</v>
      </c>
      <c r="E482" s="23" t="s">
        <v>9336</v>
      </c>
      <c r="L482" s="24">
        <f>SUMIFS(L483:L534,A483:A534,"P")</f>
        <v>0</v>
      </c>
      <c r="M482" s="24">
        <f>SUMIFS(M483:M534,A483:A534,"P")</f>
        <v>0</v>
      </c>
      <c r="N482" s="25"/>
    </row>
    <row r="483" ht="25.5">
      <c r="A483" s="1" t="s">
        <v>504</v>
      </c>
      <c r="B483" s="1">
        <v>117</v>
      </c>
      <c r="C483" s="26" t="s">
        <v>9337</v>
      </c>
      <c r="D483" t="s">
        <v>506</v>
      </c>
      <c r="E483" s="27" t="s">
        <v>9338</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8.25">
      <c r="A485" s="1" t="s">
        <v>511</v>
      </c>
      <c r="E485" s="32" t="s">
        <v>10141</v>
      </c>
    </row>
    <row r="486" ht="25.5">
      <c r="A486" s="1" t="s">
        <v>513</v>
      </c>
      <c r="E486" s="27" t="s">
        <v>6051</v>
      </c>
    </row>
    <row r="487" ht="25.5">
      <c r="A487" s="1" t="s">
        <v>504</v>
      </c>
      <c r="B487" s="1">
        <v>118</v>
      </c>
      <c r="C487" s="26" t="s">
        <v>10142</v>
      </c>
      <c r="D487" t="s">
        <v>506</v>
      </c>
      <c r="E487" s="27" t="s">
        <v>10143</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5.5">
      <c r="A489" s="1" t="s">
        <v>511</v>
      </c>
      <c r="E489" s="32" t="s">
        <v>2311</v>
      </c>
    </row>
    <row r="490" ht="25.5">
      <c r="A490" s="1" t="s">
        <v>513</v>
      </c>
      <c r="E490" s="27" t="s">
        <v>6051</v>
      </c>
    </row>
    <row r="491">
      <c r="A491" s="1" t="s">
        <v>504</v>
      </c>
      <c r="B491" s="1">
        <v>119</v>
      </c>
      <c r="C491" s="26" t="s">
        <v>10144</v>
      </c>
      <c r="D491" t="s">
        <v>506</v>
      </c>
      <c r="E491" s="27" t="s">
        <v>10145</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5.5">
      <c r="A493" s="1" t="s">
        <v>511</v>
      </c>
      <c r="E493" s="32" t="s">
        <v>769</v>
      </c>
    </row>
    <row r="494" ht="25.5">
      <c r="A494" s="1" t="s">
        <v>513</v>
      </c>
      <c r="E494" s="27" t="s">
        <v>6051</v>
      </c>
    </row>
    <row r="495">
      <c r="A495" s="1" t="s">
        <v>504</v>
      </c>
      <c r="B495" s="1">
        <v>120</v>
      </c>
      <c r="C495" s="26" t="s">
        <v>10146</v>
      </c>
      <c r="D495" t="s">
        <v>506</v>
      </c>
      <c r="E495" s="27" t="s">
        <v>10147</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5.5">
      <c r="A497" s="1" t="s">
        <v>511</v>
      </c>
      <c r="E497" s="32" t="s">
        <v>538</v>
      </c>
    </row>
    <row r="498" ht="25.5">
      <c r="A498" s="1" t="s">
        <v>513</v>
      </c>
      <c r="E498" s="27" t="s">
        <v>6051</v>
      </c>
    </row>
    <row r="499" ht="25.5">
      <c r="A499" s="1" t="s">
        <v>504</v>
      </c>
      <c r="B499" s="1">
        <v>121</v>
      </c>
      <c r="C499" s="26" t="s">
        <v>10148</v>
      </c>
      <c r="D499" t="s">
        <v>506</v>
      </c>
      <c r="E499" s="27" t="s">
        <v>10149</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5.5">
      <c r="A501" s="1" t="s">
        <v>511</v>
      </c>
      <c r="E501" s="32" t="s">
        <v>10150</v>
      </c>
    </row>
    <row r="502" ht="25.5">
      <c r="A502" s="1" t="s">
        <v>513</v>
      </c>
      <c r="E502" s="27" t="s">
        <v>6051</v>
      </c>
    </row>
    <row r="503">
      <c r="A503" s="1" t="s">
        <v>504</v>
      </c>
      <c r="B503" s="1">
        <v>122</v>
      </c>
      <c r="C503" s="26" t="s">
        <v>10151</v>
      </c>
      <c r="D503" t="s">
        <v>506</v>
      </c>
      <c r="E503" s="27" t="s">
        <v>10152</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5.5">
      <c r="A505" s="1" t="s">
        <v>511</v>
      </c>
      <c r="E505" s="32" t="s">
        <v>10153</v>
      </c>
    </row>
    <row r="506" ht="25.5">
      <c r="A506" s="1" t="s">
        <v>513</v>
      </c>
      <c r="E506" s="27" t="s">
        <v>6051</v>
      </c>
    </row>
    <row r="507" ht="38.25">
      <c r="A507" s="1" t="s">
        <v>504</v>
      </c>
      <c r="B507" s="1">
        <v>123</v>
      </c>
      <c r="C507" s="26" t="s">
        <v>10154</v>
      </c>
      <c r="D507" t="s">
        <v>506</v>
      </c>
      <c r="E507" s="27" t="s">
        <v>10155</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10156</v>
      </c>
    </row>
    <row r="509" ht="38.25">
      <c r="A509" s="1" t="s">
        <v>511</v>
      </c>
      <c r="E509" s="32" t="s">
        <v>10157</v>
      </c>
    </row>
    <row r="510" ht="25.5">
      <c r="A510" s="1" t="s">
        <v>513</v>
      </c>
      <c r="E510" s="27" t="s">
        <v>6051</v>
      </c>
    </row>
    <row r="511">
      <c r="A511" s="1" t="s">
        <v>504</v>
      </c>
      <c r="B511" s="1">
        <v>124</v>
      </c>
      <c r="C511" s="26" t="s">
        <v>10158</v>
      </c>
      <c r="D511" t="s">
        <v>506</v>
      </c>
      <c r="E511" s="27" t="s">
        <v>10159</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8.25">
      <c r="A513" s="1" t="s">
        <v>511</v>
      </c>
      <c r="E513" s="32" t="s">
        <v>10141</v>
      </c>
    </row>
    <row r="514" ht="25.5">
      <c r="A514" s="1" t="s">
        <v>513</v>
      </c>
      <c r="E514" s="27" t="s">
        <v>6051</v>
      </c>
    </row>
    <row r="515" ht="25.5">
      <c r="A515" s="1" t="s">
        <v>504</v>
      </c>
      <c r="B515" s="1">
        <v>125</v>
      </c>
      <c r="C515" s="26" t="s">
        <v>9345</v>
      </c>
      <c r="D515" t="s">
        <v>506</v>
      </c>
      <c r="E515" s="27" t="s">
        <v>9346</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5.5">
      <c r="A517" s="1" t="s">
        <v>511</v>
      </c>
      <c r="E517" s="32" t="s">
        <v>10160</v>
      </c>
    </row>
    <row r="518" ht="25.5">
      <c r="A518" s="1" t="s">
        <v>513</v>
      </c>
      <c r="E518" s="27" t="s">
        <v>6051</v>
      </c>
    </row>
    <row r="519">
      <c r="A519" s="1" t="s">
        <v>504</v>
      </c>
      <c r="B519" s="1">
        <v>126</v>
      </c>
      <c r="C519" s="26" t="s">
        <v>9348</v>
      </c>
      <c r="D519" t="s">
        <v>597</v>
      </c>
      <c r="E519" s="27" t="s">
        <v>9349</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8.25">
      <c r="A521" s="1" t="s">
        <v>511</v>
      </c>
      <c r="E521" s="32" t="s">
        <v>10161</v>
      </c>
    </row>
    <row r="522" ht="25.5">
      <c r="A522" s="1" t="s">
        <v>513</v>
      </c>
      <c r="E522" s="27" t="s">
        <v>6051</v>
      </c>
    </row>
    <row r="523">
      <c r="A523" s="1" t="s">
        <v>504</v>
      </c>
      <c r="B523" s="1">
        <v>127</v>
      </c>
      <c r="C523" s="26" t="s">
        <v>9351</v>
      </c>
      <c r="D523" t="s">
        <v>506</v>
      </c>
      <c r="E523" s="27" t="s">
        <v>9352</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5.5">
      <c r="A525" s="1" t="s">
        <v>511</v>
      </c>
      <c r="E525" s="32" t="s">
        <v>10162</v>
      </c>
    </row>
    <row r="526" ht="25.5">
      <c r="A526" s="1" t="s">
        <v>513</v>
      </c>
      <c r="E526" s="27" t="s">
        <v>6051</v>
      </c>
    </row>
    <row r="527">
      <c r="A527" s="1" t="s">
        <v>504</v>
      </c>
      <c r="B527" s="1">
        <v>128</v>
      </c>
      <c r="C527" s="26" t="s">
        <v>9348</v>
      </c>
      <c r="D527" t="s">
        <v>601</v>
      </c>
      <c r="E527" s="27" t="s">
        <v>9349</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5.5">
      <c r="A529" s="1" t="s">
        <v>511</v>
      </c>
      <c r="E529" s="32" t="s">
        <v>10163</v>
      </c>
    </row>
    <row r="530" ht="25.5">
      <c r="A530" s="1" t="s">
        <v>513</v>
      </c>
      <c r="E530" s="27" t="s">
        <v>6051</v>
      </c>
    </row>
    <row r="531" ht="25.5">
      <c r="A531" s="1" t="s">
        <v>504</v>
      </c>
      <c r="B531" s="1">
        <v>129</v>
      </c>
      <c r="C531" s="26" t="s">
        <v>9355</v>
      </c>
      <c r="D531" t="s">
        <v>506</v>
      </c>
      <c r="E531" s="27" t="s">
        <v>9356</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3.75">
      <c r="A533" s="1" t="s">
        <v>511</v>
      </c>
      <c r="E533" s="32" t="s">
        <v>10164</v>
      </c>
    </row>
    <row r="534" ht="25.5">
      <c r="A534" s="1" t="s">
        <v>513</v>
      </c>
      <c r="E534" s="27" t="s">
        <v>6051</v>
      </c>
    </row>
    <row r="535">
      <c r="A535" s="1" t="s">
        <v>501</v>
      </c>
      <c r="C535" s="22" t="s">
        <v>9393</v>
      </c>
      <c r="E535" s="23" t="s">
        <v>9394</v>
      </c>
      <c r="L535" s="24">
        <f>SUMIFS(L536:L563,A536:A563,"P")</f>
        <v>0</v>
      </c>
      <c r="M535" s="24">
        <f>SUMIFS(M536:M563,A536:A563,"P")</f>
        <v>0</v>
      </c>
      <c r="N535" s="25"/>
    </row>
    <row r="536" ht="25.5">
      <c r="A536" s="1" t="s">
        <v>504</v>
      </c>
      <c r="B536" s="1">
        <v>130</v>
      </c>
      <c r="C536" s="26" t="s">
        <v>10165</v>
      </c>
      <c r="D536" t="s">
        <v>506</v>
      </c>
      <c r="E536" s="27" t="s">
        <v>10166</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5.5">
      <c r="A538" s="1" t="s">
        <v>511</v>
      </c>
      <c r="E538" s="32" t="s">
        <v>10167</v>
      </c>
    </row>
    <row r="539" ht="25.5">
      <c r="A539" s="1" t="s">
        <v>513</v>
      </c>
      <c r="E539" s="27" t="s">
        <v>6051</v>
      </c>
    </row>
    <row r="540" ht="25.5">
      <c r="A540" s="1" t="s">
        <v>504</v>
      </c>
      <c r="B540" s="1">
        <v>131</v>
      </c>
      <c r="C540" s="26" t="s">
        <v>9395</v>
      </c>
      <c r="D540" t="s">
        <v>506</v>
      </c>
      <c r="E540" s="27" t="s">
        <v>9396</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5.5">
      <c r="A542" s="1" t="s">
        <v>511</v>
      </c>
      <c r="E542" s="32" t="s">
        <v>10168</v>
      </c>
    </row>
    <row r="543" ht="25.5">
      <c r="A543" s="1" t="s">
        <v>513</v>
      </c>
      <c r="E543" s="27" t="s">
        <v>6051</v>
      </c>
    </row>
    <row r="544" ht="25.5">
      <c r="A544" s="1" t="s">
        <v>504</v>
      </c>
      <c r="B544" s="1">
        <v>132</v>
      </c>
      <c r="C544" s="26" t="s">
        <v>9401</v>
      </c>
      <c r="D544" t="s">
        <v>506</v>
      </c>
      <c r="E544" s="27" t="s">
        <v>9402</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5.5">
      <c r="A546" s="1" t="s">
        <v>511</v>
      </c>
      <c r="E546" s="32" t="s">
        <v>10169</v>
      </c>
    </row>
    <row r="547" ht="25.5">
      <c r="A547" s="1" t="s">
        <v>513</v>
      </c>
      <c r="E547" s="27" t="s">
        <v>6051</v>
      </c>
    </row>
    <row r="548">
      <c r="A548" s="1" t="s">
        <v>504</v>
      </c>
      <c r="B548" s="1">
        <v>133</v>
      </c>
      <c r="C548" s="26" t="s">
        <v>10170</v>
      </c>
      <c r="D548" t="s">
        <v>506</v>
      </c>
      <c r="E548" s="27" t="s">
        <v>10171</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5.5">
      <c r="A550" s="1" t="s">
        <v>511</v>
      </c>
      <c r="E550" s="32" t="s">
        <v>10172</v>
      </c>
    </row>
    <row r="551">
      <c r="A551" s="1" t="s">
        <v>513</v>
      </c>
      <c r="E551" s="27" t="s">
        <v>506</v>
      </c>
    </row>
    <row r="552">
      <c r="A552" s="1" t="s">
        <v>504</v>
      </c>
      <c r="B552" s="1">
        <v>134</v>
      </c>
      <c r="C552" s="26" t="s">
        <v>9404</v>
      </c>
      <c r="D552" t="s">
        <v>506</v>
      </c>
      <c r="E552" s="27" t="s">
        <v>9405</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5.5">
      <c r="A554" s="1" t="s">
        <v>511</v>
      </c>
      <c r="E554" s="32" t="s">
        <v>10173</v>
      </c>
    </row>
    <row r="555" ht="25.5">
      <c r="A555" s="1" t="s">
        <v>513</v>
      </c>
      <c r="E555" s="27" t="s">
        <v>6051</v>
      </c>
    </row>
    <row r="556" ht="25.5">
      <c r="A556" s="1" t="s">
        <v>504</v>
      </c>
      <c r="B556" s="1">
        <v>135</v>
      </c>
      <c r="C556" s="26" t="s">
        <v>9407</v>
      </c>
      <c r="D556" t="s">
        <v>506</v>
      </c>
      <c r="E556" s="27" t="s">
        <v>9408</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5.5">
      <c r="A558" s="1" t="s">
        <v>511</v>
      </c>
      <c r="E558" s="32" t="s">
        <v>10174</v>
      </c>
    </row>
    <row r="559">
      <c r="A559" s="1" t="s">
        <v>513</v>
      </c>
      <c r="E559" s="27" t="s">
        <v>506</v>
      </c>
    </row>
    <row r="560" ht="25.5">
      <c r="A560" s="1" t="s">
        <v>504</v>
      </c>
      <c r="B560" s="1">
        <v>136</v>
      </c>
      <c r="C560" s="26" t="s">
        <v>9410</v>
      </c>
      <c r="D560" t="s">
        <v>506</v>
      </c>
      <c r="E560" s="27" t="s">
        <v>9411</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5.5">
      <c r="A562" s="1" t="s">
        <v>511</v>
      </c>
      <c r="E562" s="32" t="s">
        <v>10175</v>
      </c>
    </row>
    <row r="563" ht="25.5">
      <c r="A563" s="1" t="s">
        <v>513</v>
      </c>
      <c r="E563" s="27" t="s">
        <v>6051</v>
      </c>
    </row>
    <row r="564">
      <c r="A564" s="1" t="s">
        <v>501</v>
      </c>
      <c r="C564" s="22" t="s">
        <v>9413</v>
      </c>
      <c r="E564" s="23" t="s">
        <v>9414</v>
      </c>
      <c r="L564" s="24">
        <f>SUMIFS(L565:L624,A565:A624,"P")</f>
        <v>0</v>
      </c>
      <c r="M564" s="24">
        <f>SUMIFS(M565:M624,A565:A624,"P")</f>
        <v>0</v>
      </c>
      <c r="N564" s="25"/>
    </row>
    <row r="565">
      <c r="A565" s="1" t="s">
        <v>504</v>
      </c>
      <c r="B565" s="1">
        <v>137</v>
      </c>
      <c r="C565" s="26" t="s">
        <v>9415</v>
      </c>
      <c r="D565" t="s">
        <v>506</v>
      </c>
      <c r="E565" s="27" t="s">
        <v>9416</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5.5">
      <c r="A567" s="1" t="s">
        <v>511</v>
      </c>
      <c r="E567" s="32" t="s">
        <v>10176</v>
      </c>
    </row>
    <row r="568" ht="25.5">
      <c r="A568" s="1" t="s">
        <v>513</v>
      </c>
      <c r="E568" s="27" t="s">
        <v>6051</v>
      </c>
    </row>
    <row r="569">
      <c r="A569" s="1" t="s">
        <v>504</v>
      </c>
      <c r="B569" s="1">
        <v>138</v>
      </c>
      <c r="C569" s="26" t="s">
        <v>10177</v>
      </c>
      <c r="D569" t="s">
        <v>506</v>
      </c>
      <c r="E569" s="27" t="s">
        <v>10178</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5.5">
      <c r="A571" s="1" t="s">
        <v>511</v>
      </c>
      <c r="E571" s="32" t="s">
        <v>10179</v>
      </c>
    </row>
    <row r="572" ht="25.5">
      <c r="A572" s="1" t="s">
        <v>513</v>
      </c>
      <c r="E572" s="27" t="s">
        <v>6051</v>
      </c>
    </row>
    <row r="573" ht="25.5">
      <c r="A573" s="1" t="s">
        <v>504</v>
      </c>
      <c r="B573" s="1">
        <v>139</v>
      </c>
      <c r="C573" s="26" t="s">
        <v>9423</v>
      </c>
      <c r="D573" t="s">
        <v>506</v>
      </c>
      <c r="E573" s="27" t="s">
        <v>9424</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5.5">
      <c r="A575" s="1" t="s">
        <v>511</v>
      </c>
      <c r="E575" s="32" t="s">
        <v>10160</v>
      </c>
    </row>
    <row r="576" ht="25.5">
      <c r="A576" s="1" t="s">
        <v>513</v>
      </c>
      <c r="E576" s="27" t="s">
        <v>6051</v>
      </c>
    </row>
    <row r="577" ht="25.5">
      <c r="A577" s="1" t="s">
        <v>504</v>
      </c>
      <c r="B577" s="1">
        <v>140</v>
      </c>
      <c r="C577" s="26" t="s">
        <v>9425</v>
      </c>
      <c r="D577" t="s">
        <v>506</v>
      </c>
      <c r="E577" s="27" t="s">
        <v>9426</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5.5">
      <c r="A579" s="1" t="s">
        <v>511</v>
      </c>
      <c r="E579" s="32" t="s">
        <v>10180</v>
      </c>
    </row>
    <row r="580" ht="25.5">
      <c r="A580" s="1" t="s">
        <v>513</v>
      </c>
      <c r="E580" s="27" t="s">
        <v>6051</v>
      </c>
    </row>
    <row r="581" ht="25.5">
      <c r="A581" s="1" t="s">
        <v>504</v>
      </c>
      <c r="B581" s="1">
        <v>141</v>
      </c>
      <c r="C581" s="26" t="s">
        <v>9428</v>
      </c>
      <c r="D581" t="s">
        <v>506</v>
      </c>
      <c r="E581" s="27" t="s">
        <v>9429</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5.5">
      <c r="A583" s="1" t="s">
        <v>511</v>
      </c>
      <c r="E583" s="32" t="s">
        <v>10181</v>
      </c>
    </row>
    <row r="584" ht="25.5">
      <c r="A584" s="1" t="s">
        <v>513</v>
      </c>
      <c r="E584" s="27" t="s">
        <v>6051</v>
      </c>
    </row>
    <row r="585" ht="38.25">
      <c r="A585" s="1" t="s">
        <v>504</v>
      </c>
      <c r="B585" s="1">
        <v>142</v>
      </c>
      <c r="C585" s="26" t="s">
        <v>9431</v>
      </c>
      <c r="D585" t="s">
        <v>506</v>
      </c>
      <c r="E585" s="27" t="s">
        <v>9432</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5.5">
      <c r="A587" s="1" t="s">
        <v>511</v>
      </c>
      <c r="E587" s="32" t="s">
        <v>657</v>
      </c>
    </row>
    <row r="588" ht="25.5">
      <c r="A588" s="1" t="s">
        <v>513</v>
      </c>
      <c r="E588" s="27" t="s">
        <v>6051</v>
      </c>
    </row>
    <row r="589">
      <c r="A589" s="1" t="s">
        <v>504</v>
      </c>
      <c r="B589" s="1">
        <v>143</v>
      </c>
      <c r="C589" s="26" t="s">
        <v>9433</v>
      </c>
      <c r="D589" t="s">
        <v>506</v>
      </c>
      <c r="E589" s="27" t="s">
        <v>9434</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5.5">
      <c r="A591" s="1" t="s">
        <v>511</v>
      </c>
      <c r="E591" s="32" t="s">
        <v>10182</v>
      </c>
    </row>
    <row r="592" ht="25.5">
      <c r="A592" s="1" t="s">
        <v>513</v>
      </c>
      <c r="E592" s="27" t="s">
        <v>6051</v>
      </c>
    </row>
    <row r="593">
      <c r="A593" s="1" t="s">
        <v>504</v>
      </c>
      <c r="B593" s="1">
        <v>144</v>
      </c>
      <c r="C593" s="26" t="s">
        <v>9440</v>
      </c>
      <c r="D593" t="s">
        <v>506</v>
      </c>
      <c r="E593" s="27" t="s">
        <v>9441</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5.5">
      <c r="A595" s="1" t="s">
        <v>511</v>
      </c>
      <c r="E595" s="32" t="s">
        <v>846</v>
      </c>
    </row>
    <row r="596" ht="25.5">
      <c r="A596" s="1" t="s">
        <v>513</v>
      </c>
      <c r="E596" s="27" t="s">
        <v>6051</v>
      </c>
    </row>
    <row r="597">
      <c r="A597" s="1" t="s">
        <v>504</v>
      </c>
      <c r="B597" s="1">
        <v>145</v>
      </c>
      <c r="C597" s="26" t="s">
        <v>9442</v>
      </c>
      <c r="D597" t="s">
        <v>506</v>
      </c>
      <c r="E597" s="27" t="s">
        <v>9443</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5.5">
      <c r="A599" s="1" t="s">
        <v>511</v>
      </c>
      <c r="E599" s="32" t="s">
        <v>10183</v>
      </c>
    </row>
    <row r="600" ht="25.5">
      <c r="A600" s="1" t="s">
        <v>513</v>
      </c>
      <c r="E600" s="27" t="s">
        <v>6051</v>
      </c>
    </row>
    <row r="601">
      <c r="A601" s="1" t="s">
        <v>504</v>
      </c>
      <c r="B601" s="1">
        <v>146</v>
      </c>
      <c r="C601" s="26" t="s">
        <v>9450</v>
      </c>
      <c r="D601" t="s">
        <v>506</v>
      </c>
      <c r="E601" s="27" t="s">
        <v>9451</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5.5">
      <c r="A603" s="1" t="s">
        <v>511</v>
      </c>
      <c r="E603" s="32" t="s">
        <v>10184</v>
      </c>
    </row>
    <row r="604" ht="25.5">
      <c r="A604" s="1" t="s">
        <v>513</v>
      </c>
      <c r="E604" s="27" t="s">
        <v>6051</v>
      </c>
    </row>
    <row r="605">
      <c r="A605" s="1" t="s">
        <v>504</v>
      </c>
      <c r="B605" s="1">
        <v>147</v>
      </c>
      <c r="C605" s="26" t="s">
        <v>9453</v>
      </c>
      <c r="D605" t="s">
        <v>506</v>
      </c>
      <c r="E605" s="27" t="s">
        <v>9454</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5.5">
      <c r="A607" s="1" t="s">
        <v>511</v>
      </c>
      <c r="E607" s="32" t="s">
        <v>710</v>
      </c>
    </row>
    <row r="608" ht="25.5">
      <c r="A608" s="1" t="s">
        <v>513</v>
      </c>
      <c r="E608" s="27" t="s">
        <v>6051</v>
      </c>
    </row>
    <row r="609">
      <c r="A609" s="1" t="s">
        <v>504</v>
      </c>
      <c r="B609" s="1">
        <v>148</v>
      </c>
      <c r="C609" s="26" t="s">
        <v>9461</v>
      </c>
      <c r="D609" t="s">
        <v>506</v>
      </c>
      <c r="E609" s="27" t="s">
        <v>9462</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5.5">
      <c r="A611" s="1" t="s">
        <v>511</v>
      </c>
      <c r="E611" s="32" t="s">
        <v>10185</v>
      </c>
    </row>
    <row r="612" ht="25.5">
      <c r="A612" s="1" t="s">
        <v>513</v>
      </c>
      <c r="E612" s="27" t="s">
        <v>6051</v>
      </c>
    </row>
    <row r="613">
      <c r="A613" s="1" t="s">
        <v>504</v>
      </c>
      <c r="B613" s="1">
        <v>149</v>
      </c>
      <c r="C613" s="26" t="s">
        <v>9464</v>
      </c>
      <c r="D613" t="s">
        <v>506</v>
      </c>
      <c r="E613" s="27" t="s">
        <v>9465</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5.5">
      <c r="A615" s="1" t="s">
        <v>511</v>
      </c>
      <c r="E615" s="32" t="s">
        <v>526</v>
      </c>
    </row>
    <row r="616" ht="25.5">
      <c r="A616" s="1" t="s">
        <v>513</v>
      </c>
      <c r="E616" s="27" t="s">
        <v>6051</v>
      </c>
    </row>
    <row r="617" ht="25.5">
      <c r="A617" s="1" t="s">
        <v>504</v>
      </c>
      <c r="B617" s="1">
        <v>150</v>
      </c>
      <c r="C617" s="26" t="s">
        <v>9466</v>
      </c>
      <c r="D617" t="s">
        <v>506</v>
      </c>
      <c r="E617" s="27" t="s">
        <v>9467</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5.5">
      <c r="A619" s="1" t="s">
        <v>511</v>
      </c>
      <c r="E619" s="32" t="s">
        <v>10160</v>
      </c>
    </row>
    <row r="620" ht="25.5">
      <c r="A620" s="1" t="s">
        <v>513</v>
      </c>
      <c r="E620" s="27" t="s">
        <v>6051</v>
      </c>
    </row>
    <row r="621" ht="25.5">
      <c r="A621" s="1" t="s">
        <v>504</v>
      </c>
      <c r="B621" s="1">
        <v>151</v>
      </c>
      <c r="C621" s="26" t="s">
        <v>9468</v>
      </c>
      <c r="D621" t="s">
        <v>506</v>
      </c>
      <c r="E621" s="27" t="s">
        <v>9469</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5.5">
      <c r="A623" s="1" t="s">
        <v>511</v>
      </c>
      <c r="E623" s="32" t="s">
        <v>10186</v>
      </c>
    </row>
    <row r="624" ht="25.5">
      <c r="A624" s="1" t="s">
        <v>513</v>
      </c>
      <c r="E624" s="27" t="s">
        <v>6051</v>
      </c>
    </row>
    <row r="625">
      <c r="A625" s="1" t="s">
        <v>501</v>
      </c>
      <c r="C625" s="22" t="s">
        <v>9471</v>
      </c>
      <c r="E625" s="23" t="s">
        <v>9472</v>
      </c>
      <c r="L625" s="24">
        <f>SUMIFS(L626:L685,A626:A685,"P")</f>
        <v>0</v>
      </c>
      <c r="M625" s="24">
        <f>SUMIFS(M626:M685,A626:A685,"P")</f>
        <v>0</v>
      </c>
      <c r="N625" s="25"/>
    </row>
    <row r="626" ht="25.5">
      <c r="A626" s="1" t="s">
        <v>504</v>
      </c>
      <c r="B626" s="1">
        <v>152</v>
      </c>
      <c r="C626" s="26" t="s">
        <v>10187</v>
      </c>
      <c r="D626" t="s">
        <v>506</v>
      </c>
      <c r="E626" s="27" t="s">
        <v>10188</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5.5">
      <c r="A628" s="1" t="s">
        <v>511</v>
      </c>
      <c r="E628" s="32" t="s">
        <v>10189</v>
      </c>
    </row>
    <row r="629" ht="25.5">
      <c r="A629" s="1" t="s">
        <v>513</v>
      </c>
      <c r="E629" s="27" t="s">
        <v>6051</v>
      </c>
    </row>
    <row r="630">
      <c r="A630" s="1" t="s">
        <v>504</v>
      </c>
      <c r="B630" s="1">
        <v>153</v>
      </c>
      <c r="C630" s="26" t="s">
        <v>10190</v>
      </c>
      <c r="D630" t="s">
        <v>506</v>
      </c>
      <c r="E630" s="27" t="s">
        <v>9482</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5.5">
      <c r="A632" s="1" t="s">
        <v>511</v>
      </c>
      <c r="E632" s="32" t="s">
        <v>10191</v>
      </c>
    </row>
    <row r="633" ht="25.5">
      <c r="A633" s="1" t="s">
        <v>513</v>
      </c>
      <c r="E633" s="27" t="s">
        <v>6051</v>
      </c>
    </row>
    <row r="634">
      <c r="A634" s="1" t="s">
        <v>504</v>
      </c>
      <c r="B634" s="1">
        <v>154</v>
      </c>
      <c r="C634" s="26" t="s">
        <v>10192</v>
      </c>
      <c r="D634" t="s">
        <v>506</v>
      </c>
      <c r="E634" s="27" t="s">
        <v>10193</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5.5">
      <c r="A636" s="1" t="s">
        <v>511</v>
      </c>
      <c r="E636" s="32" t="s">
        <v>10194</v>
      </c>
    </row>
    <row r="637" ht="25.5">
      <c r="A637" s="1" t="s">
        <v>513</v>
      </c>
      <c r="E637" s="27" t="s">
        <v>6051</v>
      </c>
    </row>
    <row r="638">
      <c r="A638" s="1" t="s">
        <v>504</v>
      </c>
      <c r="B638" s="1">
        <v>155</v>
      </c>
      <c r="C638" s="26" t="s">
        <v>9348</v>
      </c>
      <c r="D638" t="s">
        <v>604</v>
      </c>
      <c r="E638" s="27" t="s">
        <v>9349</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8.25">
      <c r="A640" s="1" t="s">
        <v>511</v>
      </c>
      <c r="E640" s="32" t="s">
        <v>10195</v>
      </c>
    </row>
    <row r="641" ht="25.5">
      <c r="A641" s="1" t="s">
        <v>513</v>
      </c>
      <c r="E641" s="27" t="s">
        <v>6051</v>
      </c>
    </row>
    <row r="642" ht="25.5">
      <c r="A642" s="1" t="s">
        <v>504</v>
      </c>
      <c r="B642" s="1">
        <v>156</v>
      </c>
      <c r="C642" s="26" t="s">
        <v>9478</v>
      </c>
      <c r="D642" t="s">
        <v>506</v>
      </c>
      <c r="E642" s="27" t="s">
        <v>9479</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5.5">
      <c r="A644" s="1" t="s">
        <v>511</v>
      </c>
      <c r="E644" s="32" t="s">
        <v>10196</v>
      </c>
    </row>
    <row r="645" ht="25.5">
      <c r="A645" s="1" t="s">
        <v>513</v>
      </c>
      <c r="E645" s="27" t="s">
        <v>6051</v>
      </c>
    </row>
    <row r="646">
      <c r="A646" s="1" t="s">
        <v>504</v>
      </c>
      <c r="B646" s="1">
        <v>157</v>
      </c>
      <c r="C646" s="26" t="s">
        <v>9481</v>
      </c>
      <c r="D646" t="s">
        <v>506</v>
      </c>
      <c r="E646" s="27" t="s">
        <v>9482</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5.5">
      <c r="A648" s="1" t="s">
        <v>511</v>
      </c>
      <c r="E648" s="32" t="s">
        <v>10197</v>
      </c>
    </row>
    <row r="649" ht="25.5">
      <c r="A649" s="1" t="s">
        <v>513</v>
      </c>
      <c r="E649" s="27" t="s">
        <v>6051</v>
      </c>
    </row>
    <row r="650">
      <c r="A650" s="1" t="s">
        <v>504</v>
      </c>
      <c r="B650" s="1">
        <v>158</v>
      </c>
      <c r="C650" s="26" t="s">
        <v>10198</v>
      </c>
      <c r="D650" t="s">
        <v>506</v>
      </c>
      <c r="E650" s="27" t="s">
        <v>10199</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5.5">
      <c r="A652" s="1" t="s">
        <v>511</v>
      </c>
      <c r="E652" s="32" t="s">
        <v>10200</v>
      </c>
    </row>
    <row r="653" ht="25.5">
      <c r="A653" s="1" t="s">
        <v>513</v>
      </c>
      <c r="E653" s="27" t="s">
        <v>6051</v>
      </c>
    </row>
    <row r="654">
      <c r="A654" s="1" t="s">
        <v>504</v>
      </c>
      <c r="B654" s="1">
        <v>159</v>
      </c>
      <c r="C654" s="26" t="s">
        <v>9348</v>
      </c>
      <c r="D654" t="s">
        <v>857</v>
      </c>
      <c r="E654" s="27" t="s">
        <v>9349</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5.5">
      <c r="A656" s="1" t="s">
        <v>511</v>
      </c>
      <c r="E656" s="32" t="s">
        <v>10201</v>
      </c>
    </row>
    <row r="657" ht="25.5">
      <c r="A657" s="1" t="s">
        <v>513</v>
      </c>
      <c r="E657" s="27" t="s">
        <v>6051</v>
      </c>
    </row>
    <row r="658">
      <c r="A658" s="1" t="s">
        <v>504</v>
      </c>
      <c r="B658" s="1">
        <v>160</v>
      </c>
      <c r="C658" s="26" t="s">
        <v>9529</v>
      </c>
      <c r="D658" t="s">
        <v>506</v>
      </c>
      <c r="E658" s="27" t="s">
        <v>9530</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5.5">
      <c r="A660" s="1" t="s">
        <v>511</v>
      </c>
      <c r="E660" s="32" t="s">
        <v>526</v>
      </c>
    </row>
    <row r="661" ht="25.5">
      <c r="A661" s="1" t="s">
        <v>513</v>
      </c>
      <c r="E661" s="27" t="s">
        <v>6051</v>
      </c>
    </row>
    <row r="662">
      <c r="A662" s="1" t="s">
        <v>504</v>
      </c>
      <c r="B662" s="1">
        <v>161</v>
      </c>
      <c r="C662" s="26" t="s">
        <v>9531</v>
      </c>
      <c r="D662" t="s">
        <v>506</v>
      </c>
      <c r="E662" s="27" t="s">
        <v>9532</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5.5">
      <c r="A664" s="1" t="s">
        <v>511</v>
      </c>
      <c r="E664" s="32" t="s">
        <v>526</v>
      </c>
    </row>
    <row r="665">
      <c r="A665" s="1" t="s">
        <v>513</v>
      </c>
      <c r="E665" s="27" t="s">
        <v>506</v>
      </c>
    </row>
    <row r="666">
      <c r="A666" s="1" t="s">
        <v>504</v>
      </c>
      <c r="B666" s="1">
        <v>162</v>
      </c>
      <c r="C666" s="26" t="s">
        <v>9533</v>
      </c>
      <c r="D666" t="s">
        <v>506</v>
      </c>
      <c r="E666" s="27" t="s">
        <v>9534</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5.5">
      <c r="A668" s="1" t="s">
        <v>511</v>
      </c>
      <c r="E668" s="32" t="s">
        <v>526</v>
      </c>
    </row>
    <row r="669">
      <c r="A669" s="1" t="s">
        <v>513</v>
      </c>
      <c r="E669" s="27" t="s">
        <v>506</v>
      </c>
    </row>
    <row r="670">
      <c r="A670" s="1" t="s">
        <v>504</v>
      </c>
      <c r="B670" s="1">
        <v>163</v>
      </c>
      <c r="C670" s="26" t="s">
        <v>9535</v>
      </c>
      <c r="D670" t="s">
        <v>506</v>
      </c>
      <c r="E670" s="27" t="s">
        <v>9536</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5.5">
      <c r="A672" s="1" t="s">
        <v>511</v>
      </c>
      <c r="E672" s="32" t="s">
        <v>526</v>
      </c>
    </row>
    <row r="673" ht="25.5">
      <c r="A673" s="1" t="s">
        <v>513</v>
      </c>
      <c r="E673" s="27" t="s">
        <v>6051</v>
      </c>
    </row>
    <row r="674">
      <c r="A674" s="1" t="s">
        <v>504</v>
      </c>
      <c r="B674" s="1">
        <v>164</v>
      </c>
      <c r="C674" s="26" t="s">
        <v>9537</v>
      </c>
      <c r="D674" t="s">
        <v>506</v>
      </c>
      <c r="E674" s="27" t="s">
        <v>9538</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5.5">
      <c r="A676" s="1" t="s">
        <v>511</v>
      </c>
      <c r="E676" s="32" t="s">
        <v>526</v>
      </c>
    </row>
    <row r="677" ht="25.5">
      <c r="A677" s="1" t="s">
        <v>513</v>
      </c>
      <c r="E677" s="27" t="s">
        <v>6051</v>
      </c>
    </row>
    <row r="678">
      <c r="A678" s="1" t="s">
        <v>504</v>
      </c>
      <c r="B678" s="1">
        <v>165</v>
      </c>
      <c r="C678" s="26" t="s">
        <v>9539</v>
      </c>
      <c r="D678" t="s">
        <v>506</v>
      </c>
      <c r="E678" s="27" t="s">
        <v>9540</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5.5">
      <c r="A680" s="1" t="s">
        <v>511</v>
      </c>
      <c r="E680" s="32" t="s">
        <v>526</v>
      </c>
    </row>
    <row r="681" ht="25.5">
      <c r="A681" s="1" t="s">
        <v>513</v>
      </c>
      <c r="E681" s="27" t="s">
        <v>6051</v>
      </c>
    </row>
    <row r="682">
      <c r="A682" s="1" t="s">
        <v>504</v>
      </c>
      <c r="B682" s="1">
        <v>166</v>
      </c>
      <c r="C682" s="26" t="s">
        <v>9541</v>
      </c>
      <c r="D682" t="s">
        <v>506</v>
      </c>
      <c r="E682" s="27" t="s">
        <v>10202</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5.5">
      <c r="A684" s="1" t="s">
        <v>511</v>
      </c>
      <c r="E684" s="32" t="s">
        <v>526</v>
      </c>
    </row>
    <row r="685" ht="25.5">
      <c r="A685" s="1" t="s">
        <v>513</v>
      </c>
      <c r="E685" s="27" t="s">
        <v>6051</v>
      </c>
    </row>
    <row r="686">
      <c r="A686" s="1" t="s">
        <v>501</v>
      </c>
      <c r="C686" s="22" t="s">
        <v>9558</v>
      </c>
      <c r="E686" s="23" t="s">
        <v>9559</v>
      </c>
      <c r="L686" s="24">
        <f>SUMIFS(L687:L750,A687:A750,"P")</f>
        <v>0</v>
      </c>
      <c r="M686" s="24">
        <f>SUMIFS(M687:M750,A687:A750,"P")</f>
        <v>0</v>
      </c>
      <c r="N686" s="25"/>
    </row>
    <row r="687" ht="38.25">
      <c r="A687" s="1" t="s">
        <v>504</v>
      </c>
      <c r="B687" s="1">
        <v>167</v>
      </c>
      <c r="C687" s="26" t="s">
        <v>9572</v>
      </c>
      <c r="D687" t="s">
        <v>506</v>
      </c>
      <c r="E687" s="27" t="s">
        <v>9573</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5.5">
      <c r="A689" s="1" t="s">
        <v>511</v>
      </c>
      <c r="E689" s="32" t="s">
        <v>10203</v>
      </c>
    </row>
    <row r="690" ht="25.5">
      <c r="A690" s="1" t="s">
        <v>513</v>
      </c>
      <c r="E690" s="27" t="s">
        <v>6051</v>
      </c>
    </row>
    <row r="691">
      <c r="A691" s="1" t="s">
        <v>504</v>
      </c>
      <c r="B691" s="1">
        <v>168</v>
      </c>
      <c r="C691" s="26" t="s">
        <v>9575</v>
      </c>
      <c r="D691" t="s">
        <v>506</v>
      </c>
      <c r="E691" s="27" t="s">
        <v>9576</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5.5">
      <c r="A693" s="1" t="s">
        <v>511</v>
      </c>
      <c r="E693" s="32" t="s">
        <v>10203</v>
      </c>
    </row>
    <row r="694" ht="25.5">
      <c r="A694" s="1" t="s">
        <v>513</v>
      </c>
      <c r="E694" s="27" t="s">
        <v>6051</v>
      </c>
    </row>
    <row r="695" ht="25.5">
      <c r="A695" s="1" t="s">
        <v>504</v>
      </c>
      <c r="B695" s="1">
        <v>169</v>
      </c>
      <c r="C695" s="26" t="s">
        <v>10204</v>
      </c>
      <c r="D695" t="s">
        <v>506</v>
      </c>
      <c r="E695" s="27" t="s">
        <v>10205</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5.5">
      <c r="A697" s="1" t="s">
        <v>511</v>
      </c>
      <c r="E697" s="32" t="s">
        <v>10206</v>
      </c>
    </row>
    <row r="698" ht="25.5">
      <c r="A698" s="1" t="s">
        <v>513</v>
      </c>
      <c r="E698" s="27" t="s">
        <v>6051</v>
      </c>
    </row>
    <row r="699">
      <c r="A699" s="1" t="s">
        <v>504</v>
      </c>
      <c r="B699" s="1">
        <v>170</v>
      </c>
      <c r="C699" s="26" t="s">
        <v>9580</v>
      </c>
      <c r="D699" t="s">
        <v>506</v>
      </c>
      <c r="E699" s="27" t="s">
        <v>9581</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5.5">
      <c r="A701" s="1" t="s">
        <v>511</v>
      </c>
      <c r="E701" s="32" t="s">
        <v>10207</v>
      </c>
    </row>
    <row r="702" ht="25.5">
      <c r="A702" s="1" t="s">
        <v>513</v>
      </c>
      <c r="E702" s="27" t="s">
        <v>6051</v>
      </c>
    </row>
    <row r="703">
      <c r="A703" s="1" t="s">
        <v>504</v>
      </c>
      <c r="B703" s="1">
        <v>171</v>
      </c>
      <c r="C703" s="26" t="s">
        <v>10208</v>
      </c>
      <c r="D703" t="s">
        <v>506</v>
      </c>
      <c r="E703" s="27" t="s">
        <v>10209</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5.5">
      <c r="A705" s="1" t="s">
        <v>511</v>
      </c>
      <c r="E705" s="32" t="s">
        <v>10210</v>
      </c>
    </row>
    <row r="706">
      <c r="A706" s="1" t="s">
        <v>513</v>
      </c>
      <c r="E706" s="27" t="s">
        <v>506</v>
      </c>
    </row>
    <row r="707">
      <c r="A707" s="1" t="s">
        <v>504</v>
      </c>
      <c r="B707" s="1">
        <v>172</v>
      </c>
      <c r="C707" s="26" t="s">
        <v>9594</v>
      </c>
      <c r="D707" t="s">
        <v>506</v>
      </c>
      <c r="E707" s="27" t="s">
        <v>9595</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5.5">
      <c r="A709" s="1" t="s">
        <v>511</v>
      </c>
      <c r="E709" s="32" t="s">
        <v>526</v>
      </c>
    </row>
    <row r="710" ht="25.5">
      <c r="A710" s="1" t="s">
        <v>513</v>
      </c>
      <c r="E710" s="27" t="s">
        <v>6051</v>
      </c>
    </row>
    <row r="711" ht="25.5">
      <c r="A711" s="1" t="s">
        <v>504</v>
      </c>
      <c r="B711" s="1">
        <v>173</v>
      </c>
      <c r="C711" s="26" t="s">
        <v>10211</v>
      </c>
      <c r="D711" t="s">
        <v>506</v>
      </c>
      <c r="E711" s="27" t="s">
        <v>9597</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5.5">
      <c r="A713" s="1" t="s">
        <v>511</v>
      </c>
      <c r="E713" s="32" t="s">
        <v>10212</v>
      </c>
    </row>
    <row r="714" ht="25.5">
      <c r="A714" s="1" t="s">
        <v>513</v>
      </c>
      <c r="E714" s="27" t="s">
        <v>6051</v>
      </c>
    </row>
    <row r="715">
      <c r="A715" s="1" t="s">
        <v>504</v>
      </c>
      <c r="B715" s="1">
        <v>174</v>
      </c>
      <c r="C715" s="26" t="s">
        <v>9626</v>
      </c>
      <c r="D715" t="s">
        <v>506</v>
      </c>
      <c r="E715" s="27" t="s">
        <v>9627</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3">
      <c r="A717" s="1" t="s">
        <v>511</v>
      </c>
      <c r="E717" s="32" t="s">
        <v>10213</v>
      </c>
    </row>
    <row r="718" ht="25.5">
      <c r="A718" s="1" t="s">
        <v>513</v>
      </c>
      <c r="E718" s="27" t="s">
        <v>6051</v>
      </c>
    </row>
    <row r="719">
      <c r="A719" s="1" t="s">
        <v>504</v>
      </c>
      <c r="B719" s="1">
        <v>175</v>
      </c>
      <c r="C719" s="26" t="s">
        <v>10214</v>
      </c>
      <c r="D719" t="s">
        <v>506</v>
      </c>
      <c r="E719" s="27" t="s">
        <v>10215</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5.5">
      <c r="A721" s="1" t="s">
        <v>511</v>
      </c>
      <c r="E721" s="32" t="s">
        <v>10216</v>
      </c>
    </row>
    <row r="722" ht="25.5">
      <c r="A722" s="1" t="s">
        <v>513</v>
      </c>
      <c r="E722" s="27" t="s">
        <v>6051</v>
      </c>
    </row>
    <row r="723">
      <c r="A723" s="1" t="s">
        <v>504</v>
      </c>
      <c r="B723" s="1">
        <v>176</v>
      </c>
      <c r="C723" s="26" t="s">
        <v>9635</v>
      </c>
      <c r="D723" t="s">
        <v>506</v>
      </c>
      <c r="E723" s="27" t="s">
        <v>9636</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3.75">
      <c r="A725" s="1" t="s">
        <v>511</v>
      </c>
      <c r="E725" s="32" t="s">
        <v>10217</v>
      </c>
    </row>
    <row r="726" ht="25.5">
      <c r="A726" s="1" t="s">
        <v>513</v>
      </c>
      <c r="E726" s="27" t="s">
        <v>6051</v>
      </c>
    </row>
    <row r="727">
      <c r="A727" s="1" t="s">
        <v>504</v>
      </c>
      <c r="B727" s="1">
        <v>177</v>
      </c>
      <c r="C727" s="26" t="s">
        <v>10218</v>
      </c>
      <c r="D727" t="s">
        <v>506</v>
      </c>
      <c r="E727" s="27" t="s">
        <v>10219</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5.5">
      <c r="A729" s="1" t="s">
        <v>511</v>
      </c>
      <c r="E729" s="32" t="s">
        <v>10220</v>
      </c>
    </row>
    <row r="730" ht="25.5">
      <c r="A730" s="1" t="s">
        <v>513</v>
      </c>
      <c r="E730" s="27" t="s">
        <v>6051</v>
      </c>
    </row>
    <row r="731">
      <c r="A731" s="1" t="s">
        <v>504</v>
      </c>
      <c r="B731" s="1">
        <v>178</v>
      </c>
      <c r="C731" s="26" t="s">
        <v>10221</v>
      </c>
      <c r="D731" t="s">
        <v>506</v>
      </c>
      <c r="E731" s="27" t="s">
        <v>10222</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5.5">
      <c r="A733" s="1" t="s">
        <v>511</v>
      </c>
      <c r="E733" s="32" t="s">
        <v>10223</v>
      </c>
    </row>
    <row r="734" ht="25.5">
      <c r="A734" s="1" t="s">
        <v>513</v>
      </c>
      <c r="E734" s="27" t="s">
        <v>6051</v>
      </c>
    </row>
    <row r="735">
      <c r="A735" s="1" t="s">
        <v>504</v>
      </c>
      <c r="B735" s="1">
        <v>179</v>
      </c>
      <c r="C735" s="26" t="s">
        <v>10224</v>
      </c>
      <c r="D735" t="s">
        <v>506</v>
      </c>
      <c r="E735" s="27" t="s">
        <v>10225</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5.5">
      <c r="A737" s="1" t="s">
        <v>511</v>
      </c>
      <c r="E737" s="32" t="s">
        <v>10226</v>
      </c>
    </row>
    <row r="738" ht="25.5">
      <c r="A738" s="1" t="s">
        <v>513</v>
      </c>
      <c r="E738" s="27" t="s">
        <v>6051</v>
      </c>
    </row>
    <row r="739">
      <c r="A739" s="1" t="s">
        <v>504</v>
      </c>
      <c r="B739" s="1">
        <v>180</v>
      </c>
      <c r="C739" s="26" t="s">
        <v>10227</v>
      </c>
      <c r="D739" t="s">
        <v>506</v>
      </c>
      <c r="E739" s="27" t="s">
        <v>10228</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5.5">
      <c r="A741" s="1" t="s">
        <v>511</v>
      </c>
      <c r="E741" s="32" t="s">
        <v>10229</v>
      </c>
    </row>
    <row r="742" ht="25.5">
      <c r="A742" s="1" t="s">
        <v>513</v>
      </c>
      <c r="E742" s="27" t="s">
        <v>6051</v>
      </c>
    </row>
    <row r="743">
      <c r="A743" s="1" t="s">
        <v>504</v>
      </c>
      <c r="B743" s="1">
        <v>181</v>
      </c>
      <c r="C743" s="26" t="s">
        <v>10230</v>
      </c>
      <c r="D743" t="s">
        <v>506</v>
      </c>
      <c r="E743" s="27" t="s">
        <v>10231</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5.5">
      <c r="A745" s="1" t="s">
        <v>511</v>
      </c>
      <c r="E745" s="32" t="s">
        <v>10232</v>
      </c>
    </row>
    <row r="746" ht="25.5">
      <c r="A746" s="1" t="s">
        <v>513</v>
      </c>
      <c r="E746" s="27" t="s">
        <v>6051</v>
      </c>
    </row>
    <row r="747">
      <c r="A747" s="1" t="s">
        <v>504</v>
      </c>
      <c r="B747" s="1">
        <v>182</v>
      </c>
      <c r="C747" s="26" t="s">
        <v>10233</v>
      </c>
      <c r="D747" t="s">
        <v>506</v>
      </c>
      <c r="E747" s="27" t="s">
        <v>10234</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5.5">
      <c r="A749" s="1" t="s">
        <v>511</v>
      </c>
      <c r="E749" s="32" t="s">
        <v>10235</v>
      </c>
    </row>
    <row r="750" ht="25.5">
      <c r="A750" s="1" t="s">
        <v>513</v>
      </c>
      <c r="E750" s="27" t="s">
        <v>6051</v>
      </c>
    </row>
    <row r="751">
      <c r="A751" s="1" t="s">
        <v>501</v>
      </c>
      <c r="C751" s="22" t="s">
        <v>9702</v>
      </c>
      <c r="E751" s="23" t="s">
        <v>9703</v>
      </c>
      <c r="L751" s="24">
        <f>SUMIFS(L752:L767,A752:A767,"P")</f>
        <v>0</v>
      </c>
      <c r="M751" s="24">
        <f>SUMIFS(M752:M767,A752:A767,"P")</f>
        <v>0</v>
      </c>
      <c r="N751" s="25"/>
    </row>
    <row r="752">
      <c r="A752" s="1" t="s">
        <v>504</v>
      </c>
      <c r="B752" s="1">
        <v>183</v>
      </c>
      <c r="C752" s="26" t="s">
        <v>10236</v>
      </c>
      <c r="D752" t="s">
        <v>506</v>
      </c>
      <c r="E752" s="27" t="s">
        <v>10237</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5.5">
      <c r="A754" s="1" t="s">
        <v>511</v>
      </c>
      <c r="E754" s="32" t="s">
        <v>10238</v>
      </c>
    </row>
    <row r="755" ht="25.5">
      <c r="A755" s="1" t="s">
        <v>513</v>
      </c>
      <c r="E755" s="27" t="s">
        <v>6051</v>
      </c>
    </row>
    <row r="756">
      <c r="A756" s="1" t="s">
        <v>504</v>
      </c>
      <c r="B756" s="1">
        <v>184</v>
      </c>
      <c r="C756" s="26" t="s">
        <v>10239</v>
      </c>
      <c r="D756" t="s">
        <v>506</v>
      </c>
      <c r="E756" s="27" t="s">
        <v>10240</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5.5">
      <c r="A758" s="1" t="s">
        <v>511</v>
      </c>
      <c r="E758" s="32" t="s">
        <v>10241</v>
      </c>
    </row>
    <row r="759" ht="25.5">
      <c r="A759" s="1" t="s">
        <v>513</v>
      </c>
      <c r="E759" s="27" t="s">
        <v>6051</v>
      </c>
    </row>
    <row r="760">
      <c r="A760" s="1" t="s">
        <v>504</v>
      </c>
      <c r="B760" s="1">
        <v>185</v>
      </c>
      <c r="C760" s="26" t="s">
        <v>10242</v>
      </c>
      <c r="D760" t="s">
        <v>506</v>
      </c>
      <c r="E760" s="27" t="s">
        <v>10243</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5.5">
      <c r="A762" s="1" t="s">
        <v>511</v>
      </c>
      <c r="E762" s="32" t="s">
        <v>10238</v>
      </c>
    </row>
    <row r="763" ht="25.5">
      <c r="A763" s="1" t="s">
        <v>513</v>
      </c>
      <c r="E763" s="27" t="s">
        <v>6051</v>
      </c>
    </row>
    <row r="764" ht="25.5">
      <c r="A764" s="1" t="s">
        <v>504</v>
      </c>
      <c r="B764" s="1">
        <v>186</v>
      </c>
      <c r="C764" s="26" t="s">
        <v>10244</v>
      </c>
      <c r="D764" t="s">
        <v>506</v>
      </c>
      <c r="E764" s="27" t="s">
        <v>10245</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5.5">
      <c r="A766" s="1" t="s">
        <v>511</v>
      </c>
      <c r="E766" s="32" t="s">
        <v>10246</v>
      </c>
    </row>
    <row r="767" ht="25.5">
      <c r="A767" s="1" t="s">
        <v>513</v>
      </c>
      <c r="E767" s="27" t="s">
        <v>6051</v>
      </c>
    </row>
    <row r="768">
      <c r="A768" s="1" t="s">
        <v>501</v>
      </c>
      <c r="C768" s="22" t="s">
        <v>9710</v>
      </c>
      <c r="E768" s="23" t="s">
        <v>9711</v>
      </c>
      <c r="L768" s="24">
        <f>SUMIFS(L769:L788,A769:A788,"P")</f>
        <v>0</v>
      </c>
      <c r="M768" s="24">
        <f>SUMIFS(M769:M788,A769:A788,"P")</f>
        <v>0</v>
      </c>
      <c r="N768" s="25"/>
    </row>
    <row r="769">
      <c r="A769" s="1" t="s">
        <v>504</v>
      </c>
      <c r="B769" s="1">
        <v>187</v>
      </c>
      <c r="C769" s="26" t="s">
        <v>9712</v>
      </c>
      <c r="D769" t="s">
        <v>506</v>
      </c>
      <c r="E769" s="27" t="s">
        <v>9713</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5.5">
      <c r="A771" s="1" t="s">
        <v>511</v>
      </c>
      <c r="E771" s="32" t="s">
        <v>10247</v>
      </c>
    </row>
    <row r="772" ht="25.5">
      <c r="A772" s="1" t="s">
        <v>513</v>
      </c>
      <c r="E772" s="27" t="s">
        <v>6051</v>
      </c>
    </row>
    <row r="773">
      <c r="A773" s="1" t="s">
        <v>504</v>
      </c>
      <c r="B773" s="1">
        <v>188</v>
      </c>
      <c r="C773" s="26" t="s">
        <v>9715</v>
      </c>
      <c r="D773" t="s">
        <v>506</v>
      </c>
      <c r="E773" s="27" t="s">
        <v>9716</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5.5">
      <c r="A775" s="1" t="s">
        <v>511</v>
      </c>
      <c r="E775" s="32" t="s">
        <v>10248</v>
      </c>
    </row>
    <row r="776" ht="25.5">
      <c r="A776" s="1" t="s">
        <v>513</v>
      </c>
      <c r="E776" s="27" t="s">
        <v>6051</v>
      </c>
    </row>
    <row r="777">
      <c r="A777" s="1" t="s">
        <v>504</v>
      </c>
      <c r="B777" s="1">
        <v>189</v>
      </c>
      <c r="C777" s="26" t="s">
        <v>9753</v>
      </c>
      <c r="D777" t="s">
        <v>506</v>
      </c>
      <c r="E777" s="27" t="s">
        <v>9754</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5.5">
      <c r="A779" s="1" t="s">
        <v>511</v>
      </c>
      <c r="E779" s="32" t="s">
        <v>10247</v>
      </c>
    </row>
    <row r="780" ht="25.5">
      <c r="A780" s="1" t="s">
        <v>513</v>
      </c>
      <c r="E780" s="27" t="s">
        <v>6051</v>
      </c>
    </row>
    <row r="781" ht="25.5">
      <c r="A781" s="1" t="s">
        <v>504</v>
      </c>
      <c r="B781" s="1">
        <v>190</v>
      </c>
      <c r="C781" s="26" t="s">
        <v>9755</v>
      </c>
      <c r="D781" t="s">
        <v>506</v>
      </c>
      <c r="E781" s="27" t="s">
        <v>9756</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3.75">
      <c r="A783" s="1" t="s">
        <v>511</v>
      </c>
      <c r="E783" s="32" t="s">
        <v>10249</v>
      </c>
    </row>
    <row r="784" ht="25.5">
      <c r="A784" s="1" t="s">
        <v>513</v>
      </c>
      <c r="E784" s="27" t="s">
        <v>6051</v>
      </c>
    </row>
    <row r="785">
      <c r="A785" s="1" t="s">
        <v>504</v>
      </c>
      <c r="B785" s="1">
        <v>191</v>
      </c>
      <c r="C785" s="26" t="s">
        <v>9757</v>
      </c>
      <c r="D785" t="s">
        <v>506</v>
      </c>
      <c r="E785" s="27" t="s">
        <v>9758</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5.5">
      <c r="A787" s="1" t="s">
        <v>511</v>
      </c>
      <c r="E787" s="32" t="s">
        <v>10250</v>
      </c>
    </row>
    <row r="788">
      <c r="A788" s="1" t="s">
        <v>513</v>
      </c>
      <c r="E788" s="27" t="s">
        <v>506</v>
      </c>
    </row>
    <row r="789">
      <c r="A789" s="1" t="s">
        <v>501</v>
      </c>
      <c r="C789" s="22" t="s">
        <v>6184</v>
      </c>
      <c r="E789" s="23" t="s">
        <v>6185</v>
      </c>
      <c r="L789" s="24">
        <f>SUMIFS(L790:L801,A790:A801,"P")</f>
        <v>0</v>
      </c>
      <c r="M789" s="24">
        <f>SUMIFS(M790:M801,A790:A801,"P")</f>
        <v>0</v>
      </c>
      <c r="N789" s="25"/>
    </row>
    <row r="790" ht="25.5">
      <c r="A790" s="1" t="s">
        <v>504</v>
      </c>
      <c r="B790" s="1">
        <v>192</v>
      </c>
      <c r="C790" s="26" t="s">
        <v>9760</v>
      </c>
      <c r="D790" t="s">
        <v>506</v>
      </c>
      <c r="E790" s="27" t="s">
        <v>9761</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8.25">
      <c r="A792" s="1" t="s">
        <v>511</v>
      </c>
      <c r="E792" s="32" t="s">
        <v>10251</v>
      </c>
    </row>
    <row r="793" ht="25.5">
      <c r="A793" s="1" t="s">
        <v>513</v>
      </c>
      <c r="E793" s="27" t="s">
        <v>6051</v>
      </c>
    </row>
    <row r="794">
      <c r="A794" s="1" t="s">
        <v>504</v>
      </c>
      <c r="B794" s="1">
        <v>193</v>
      </c>
      <c r="C794" s="26" t="s">
        <v>9762</v>
      </c>
      <c r="D794" t="s">
        <v>506</v>
      </c>
      <c r="E794" s="27" t="s">
        <v>9763</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5.5">
      <c r="A796" s="1" t="s">
        <v>511</v>
      </c>
      <c r="E796" s="32" t="s">
        <v>10252</v>
      </c>
    </row>
    <row r="797" ht="25.5">
      <c r="A797" s="1" t="s">
        <v>513</v>
      </c>
      <c r="E797" s="27" t="s">
        <v>6051</v>
      </c>
    </row>
    <row r="798">
      <c r="A798" s="1" t="s">
        <v>504</v>
      </c>
      <c r="B798" s="1">
        <v>194</v>
      </c>
      <c r="C798" s="26" t="s">
        <v>9764</v>
      </c>
      <c r="D798" t="s">
        <v>506</v>
      </c>
      <c r="E798" s="27" t="s">
        <v>9765</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8.25">
      <c r="A800" s="1" t="s">
        <v>511</v>
      </c>
      <c r="E800" s="32" t="s">
        <v>10251</v>
      </c>
    </row>
    <row r="801" ht="25.5">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10253</v>
      </c>
      <c r="D803" t="s">
        <v>506</v>
      </c>
      <c r="E803" s="27" t="s">
        <v>10254</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65.75">
      <c r="A805" s="1" t="s">
        <v>511</v>
      </c>
      <c r="E805" s="32" t="s">
        <v>10255</v>
      </c>
    </row>
    <row r="806" ht="25.5">
      <c r="A806" s="1" t="s">
        <v>513</v>
      </c>
      <c r="E806" s="27" t="s">
        <v>6051</v>
      </c>
    </row>
    <row r="807" ht="25.5">
      <c r="A807" s="1" t="s">
        <v>504</v>
      </c>
      <c r="B807" s="1">
        <v>196</v>
      </c>
      <c r="C807" s="26" t="s">
        <v>9794</v>
      </c>
      <c r="D807" t="s">
        <v>506</v>
      </c>
      <c r="E807" s="27" t="s">
        <v>9795</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3">
      <c r="A809" s="1" t="s">
        <v>511</v>
      </c>
      <c r="E809" s="32" t="s">
        <v>10256</v>
      </c>
    </row>
    <row r="810" ht="25.5">
      <c r="A810" s="1" t="s">
        <v>513</v>
      </c>
      <c r="E810" s="27" t="s">
        <v>6051</v>
      </c>
    </row>
    <row r="811" ht="25.5">
      <c r="A811" s="1" t="s">
        <v>504</v>
      </c>
      <c r="B811" s="1">
        <v>197</v>
      </c>
      <c r="C811" s="26" t="s">
        <v>9797</v>
      </c>
      <c r="D811" t="s">
        <v>506</v>
      </c>
      <c r="E811" s="27" t="s">
        <v>9798</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5.5">
      <c r="A813" s="1" t="s">
        <v>511</v>
      </c>
      <c r="E813" s="32" t="s">
        <v>10257</v>
      </c>
    </row>
    <row r="814" ht="25.5">
      <c r="A814" s="1" t="s">
        <v>513</v>
      </c>
      <c r="E814" s="27" t="s">
        <v>6051</v>
      </c>
    </row>
    <row r="815" ht="25.5">
      <c r="A815" s="1" t="s">
        <v>504</v>
      </c>
      <c r="B815" s="1">
        <v>198</v>
      </c>
      <c r="C815" s="26" t="s">
        <v>9825</v>
      </c>
      <c r="D815" t="s">
        <v>506</v>
      </c>
      <c r="E815" s="27" t="s">
        <v>9826</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3">
      <c r="A817" s="1" t="s">
        <v>511</v>
      </c>
      <c r="E817" s="32" t="s">
        <v>10256</v>
      </c>
    </row>
    <row r="818" ht="25.5">
      <c r="A818" s="1" t="s">
        <v>513</v>
      </c>
      <c r="E818" s="27" t="s">
        <v>6051</v>
      </c>
    </row>
    <row r="819">
      <c r="A819" s="1" t="s">
        <v>504</v>
      </c>
      <c r="B819" s="1">
        <v>199</v>
      </c>
      <c r="C819" s="26" t="s">
        <v>9827</v>
      </c>
      <c r="D819" t="s">
        <v>597</v>
      </c>
      <c r="E819" s="27" t="s">
        <v>9828</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5.5">
      <c r="A821" s="1" t="s">
        <v>511</v>
      </c>
      <c r="E821" s="32" t="s">
        <v>10258</v>
      </c>
    </row>
    <row r="822" ht="25.5">
      <c r="A822" s="1" t="s">
        <v>513</v>
      </c>
      <c r="E822" s="27" t="s">
        <v>6051</v>
      </c>
    </row>
    <row r="823" ht="25.5">
      <c r="A823" s="1" t="s">
        <v>504</v>
      </c>
      <c r="B823" s="1">
        <v>200</v>
      </c>
      <c r="C823" s="26" t="s">
        <v>9830</v>
      </c>
      <c r="D823" t="s">
        <v>506</v>
      </c>
      <c r="E823" s="27" t="s">
        <v>9831</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5.5">
      <c r="A825" s="1" t="s">
        <v>511</v>
      </c>
      <c r="E825" s="32" t="s">
        <v>10257</v>
      </c>
    </row>
    <row r="826" ht="25.5">
      <c r="A826" s="1" t="s">
        <v>513</v>
      </c>
      <c r="E826" s="27" t="s">
        <v>6051</v>
      </c>
    </row>
    <row r="827">
      <c r="A827" s="1" t="s">
        <v>504</v>
      </c>
      <c r="B827" s="1">
        <v>201</v>
      </c>
      <c r="C827" s="26" t="s">
        <v>9827</v>
      </c>
      <c r="D827" t="s">
        <v>601</v>
      </c>
      <c r="E827" s="27" t="s">
        <v>9828</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5.5">
      <c r="A829" s="1" t="s">
        <v>511</v>
      </c>
      <c r="E829" s="32" t="s">
        <v>10259</v>
      </c>
    </row>
    <row r="830" ht="25.5">
      <c r="A830" s="1" t="s">
        <v>513</v>
      </c>
      <c r="E830" s="27" t="s">
        <v>6051</v>
      </c>
    </row>
    <row r="831">
      <c r="A831" s="1" t="s">
        <v>501</v>
      </c>
      <c r="C831" s="22" t="s">
        <v>3502</v>
      </c>
      <c r="E831" s="23" t="s">
        <v>3503</v>
      </c>
      <c r="L831" s="24">
        <f>SUMIFS(L832:L839,A832:A839,"P")</f>
        <v>0</v>
      </c>
      <c r="M831" s="24">
        <f>SUMIFS(M832:M839,A832:A839,"P")</f>
        <v>0</v>
      </c>
      <c r="N831" s="25"/>
    </row>
    <row r="832" ht="25.5">
      <c r="A832" s="1" t="s">
        <v>504</v>
      </c>
      <c r="B832" s="1">
        <v>202</v>
      </c>
      <c r="C832" s="26" t="s">
        <v>10260</v>
      </c>
      <c r="D832" t="s">
        <v>506</v>
      </c>
      <c r="E832" s="27" t="s">
        <v>10261</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5.5">
      <c r="A834" s="1" t="s">
        <v>511</v>
      </c>
      <c r="E834" s="32" t="s">
        <v>10262</v>
      </c>
    </row>
    <row r="835" ht="25.5">
      <c r="A835" s="1" t="s">
        <v>513</v>
      </c>
      <c r="E835" s="27" t="s">
        <v>6051</v>
      </c>
    </row>
    <row r="836" ht="25.5">
      <c r="A836" s="1" t="s">
        <v>504</v>
      </c>
      <c r="B836" s="1">
        <v>203</v>
      </c>
      <c r="C836" s="26" t="s">
        <v>10263</v>
      </c>
      <c r="D836" t="s">
        <v>506</v>
      </c>
      <c r="E836" s="27" t="s">
        <v>10264</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5.5">
      <c r="A838" s="1" t="s">
        <v>511</v>
      </c>
      <c r="E838" s="32" t="s">
        <v>10262</v>
      </c>
    </row>
    <row r="839" ht="25.5">
      <c r="A839" s="1" t="s">
        <v>513</v>
      </c>
      <c r="E839" s="27" t="s">
        <v>6051</v>
      </c>
    </row>
    <row r="840">
      <c r="A840" s="1" t="s">
        <v>501</v>
      </c>
      <c r="C840" s="22" t="s">
        <v>2884</v>
      </c>
      <c r="E840" s="23" t="s">
        <v>2885</v>
      </c>
      <c r="L840" s="24">
        <f>SUMIFS(L841:L916,A841:A916,"P")</f>
        <v>0</v>
      </c>
      <c r="M840" s="24">
        <f>SUMIFS(M841:M916,A841:A916,"P")</f>
        <v>0</v>
      </c>
      <c r="N840" s="25"/>
    </row>
    <row r="841" ht="25.5">
      <c r="A841" s="1" t="s">
        <v>504</v>
      </c>
      <c r="B841" s="1">
        <v>204</v>
      </c>
      <c r="C841" s="26" t="s">
        <v>10265</v>
      </c>
      <c r="D841" t="s">
        <v>506</v>
      </c>
      <c r="E841" s="27" t="s">
        <v>10266</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5.5">
      <c r="A843" s="1" t="s">
        <v>511</v>
      </c>
      <c r="E843" s="32" t="s">
        <v>10267</v>
      </c>
    </row>
    <row r="844" ht="25.5">
      <c r="A844" s="1" t="s">
        <v>513</v>
      </c>
      <c r="E844" s="27" t="s">
        <v>6051</v>
      </c>
    </row>
    <row r="845" ht="25.5">
      <c r="A845" s="1" t="s">
        <v>504</v>
      </c>
      <c r="B845" s="1">
        <v>205</v>
      </c>
      <c r="C845" s="26" t="s">
        <v>9914</v>
      </c>
      <c r="D845" t="s">
        <v>506</v>
      </c>
      <c r="E845" s="27" t="s">
        <v>9915</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5.5">
      <c r="A847" s="1" t="s">
        <v>511</v>
      </c>
      <c r="E847" s="32" t="s">
        <v>10268</v>
      </c>
    </row>
    <row r="848" ht="25.5">
      <c r="A848" s="1" t="s">
        <v>513</v>
      </c>
      <c r="E848" s="27" t="s">
        <v>6051</v>
      </c>
    </row>
    <row r="849" ht="38.25">
      <c r="A849" s="1" t="s">
        <v>504</v>
      </c>
      <c r="B849" s="1">
        <v>206</v>
      </c>
      <c r="C849" s="26" t="s">
        <v>9917</v>
      </c>
      <c r="D849" t="s">
        <v>506</v>
      </c>
      <c r="E849" s="27" t="s">
        <v>9918</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5.5">
      <c r="A851" s="1" t="s">
        <v>511</v>
      </c>
      <c r="E851" s="32" t="s">
        <v>10269</v>
      </c>
    </row>
    <row r="852" ht="25.5">
      <c r="A852" s="1" t="s">
        <v>513</v>
      </c>
      <c r="E852" s="27" t="s">
        <v>6051</v>
      </c>
    </row>
    <row r="853" ht="25.5">
      <c r="A853" s="1" t="s">
        <v>504</v>
      </c>
      <c r="B853" s="1">
        <v>207</v>
      </c>
      <c r="C853" s="26" t="s">
        <v>9920</v>
      </c>
      <c r="D853" t="s">
        <v>506</v>
      </c>
      <c r="E853" s="27" t="s">
        <v>9921</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5.5">
      <c r="A855" s="1" t="s">
        <v>511</v>
      </c>
      <c r="E855" s="32" t="s">
        <v>10270</v>
      </c>
    </row>
    <row r="856" ht="25.5">
      <c r="A856" s="1" t="s">
        <v>513</v>
      </c>
      <c r="E856" s="27" t="s">
        <v>6051</v>
      </c>
    </row>
    <row r="857" ht="25.5">
      <c r="A857" s="1" t="s">
        <v>504</v>
      </c>
      <c r="B857" s="1">
        <v>208</v>
      </c>
      <c r="C857" s="26" t="s">
        <v>10271</v>
      </c>
      <c r="D857" t="s">
        <v>506</v>
      </c>
      <c r="E857" s="27" t="s">
        <v>10272</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5.5">
      <c r="A859" s="1" t="s">
        <v>511</v>
      </c>
      <c r="E859" s="32" t="s">
        <v>10273</v>
      </c>
    </row>
    <row r="860" ht="25.5">
      <c r="A860" s="1" t="s">
        <v>513</v>
      </c>
      <c r="E860" s="27" t="s">
        <v>6051</v>
      </c>
    </row>
    <row r="861" ht="25.5">
      <c r="A861" s="1" t="s">
        <v>504</v>
      </c>
      <c r="B861" s="1">
        <v>209</v>
      </c>
      <c r="C861" s="26" t="s">
        <v>9925</v>
      </c>
      <c r="D861" t="s">
        <v>506</v>
      </c>
      <c r="E861" s="27" t="s">
        <v>9926</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8.25">
      <c r="A863" s="1" t="s">
        <v>511</v>
      </c>
      <c r="E863" s="32" t="s">
        <v>10274</v>
      </c>
    </row>
    <row r="864" ht="25.5">
      <c r="A864" s="1" t="s">
        <v>513</v>
      </c>
      <c r="E864" s="27" t="s">
        <v>6051</v>
      </c>
    </row>
    <row r="865" ht="38.25">
      <c r="A865" s="1" t="s">
        <v>504</v>
      </c>
      <c r="B865" s="1">
        <v>210</v>
      </c>
      <c r="C865" s="26" t="s">
        <v>9942</v>
      </c>
      <c r="D865" t="s">
        <v>597</v>
      </c>
      <c r="E865" s="27" t="s">
        <v>9943</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5.5">
      <c r="A867" s="1" t="s">
        <v>511</v>
      </c>
      <c r="E867" s="32" t="s">
        <v>10275</v>
      </c>
    </row>
    <row r="868" ht="25.5">
      <c r="A868" s="1" t="s">
        <v>513</v>
      </c>
      <c r="E868" s="27" t="s">
        <v>6051</v>
      </c>
    </row>
    <row r="869">
      <c r="A869" s="1" t="s">
        <v>504</v>
      </c>
      <c r="B869" s="1">
        <v>211</v>
      </c>
      <c r="C869" s="26" t="s">
        <v>10276</v>
      </c>
      <c r="D869" t="s">
        <v>506</v>
      </c>
      <c r="E869" s="27" t="s">
        <v>10277</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5.5">
      <c r="A871" s="1" t="s">
        <v>511</v>
      </c>
      <c r="E871" s="32" t="s">
        <v>526</v>
      </c>
    </row>
    <row r="872" ht="25.5">
      <c r="A872" s="1" t="s">
        <v>513</v>
      </c>
      <c r="E872" s="27" t="s">
        <v>6051</v>
      </c>
    </row>
    <row r="873" ht="38.25">
      <c r="A873" s="1" t="s">
        <v>504</v>
      </c>
      <c r="B873" s="1">
        <v>212</v>
      </c>
      <c r="C873" s="26" t="s">
        <v>9942</v>
      </c>
      <c r="D873" t="s">
        <v>601</v>
      </c>
      <c r="E873" s="27" t="s">
        <v>9943</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3.75">
      <c r="A875" s="1" t="s">
        <v>511</v>
      </c>
      <c r="E875" s="32" t="s">
        <v>10278</v>
      </c>
    </row>
    <row r="876" ht="25.5">
      <c r="A876" s="1" t="s">
        <v>513</v>
      </c>
      <c r="E876" s="27" t="s">
        <v>6051</v>
      </c>
    </row>
    <row r="877">
      <c r="A877" s="1" t="s">
        <v>504</v>
      </c>
      <c r="B877" s="1">
        <v>213</v>
      </c>
      <c r="C877" s="26" t="s">
        <v>9945</v>
      </c>
      <c r="D877" t="s">
        <v>506</v>
      </c>
      <c r="E877" s="27" t="s">
        <v>9946</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5.5">
      <c r="A879" s="1" t="s">
        <v>511</v>
      </c>
      <c r="E879" s="32" t="s">
        <v>10279</v>
      </c>
    </row>
    <row r="880">
      <c r="A880" s="1" t="s">
        <v>513</v>
      </c>
      <c r="E880" s="27" t="s">
        <v>506</v>
      </c>
    </row>
    <row r="881">
      <c r="A881" s="1" t="s">
        <v>504</v>
      </c>
      <c r="B881" s="1">
        <v>214</v>
      </c>
      <c r="C881" s="26" t="s">
        <v>9948</v>
      </c>
      <c r="D881" t="s">
        <v>506</v>
      </c>
      <c r="E881" s="27" t="s">
        <v>9949</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1">
      <c r="A883" s="1" t="s">
        <v>511</v>
      </c>
      <c r="E883" s="32" t="s">
        <v>10280</v>
      </c>
    </row>
    <row r="884">
      <c r="A884" s="1" t="s">
        <v>513</v>
      </c>
      <c r="E884" s="27" t="s">
        <v>506</v>
      </c>
    </row>
    <row r="885">
      <c r="A885" s="1" t="s">
        <v>504</v>
      </c>
      <c r="B885" s="1">
        <v>215</v>
      </c>
      <c r="C885" s="26" t="s">
        <v>9951</v>
      </c>
      <c r="D885" t="s">
        <v>506</v>
      </c>
      <c r="E885" s="27" t="s">
        <v>9952</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8.25">
      <c r="A887" s="1" t="s">
        <v>511</v>
      </c>
      <c r="E887" s="32" t="s">
        <v>10281</v>
      </c>
    </row>
    <row r="888" ht="25.5">
      <c r="A888" s="1" t="s">
        <v>513</v>
      </c>
      <c r="E888" s="27" t="s">
        <v>6051</v>
      </c>
    </row>
    <row r="889">
      <c r="A889" s="1" t="s">
        <v>504</v>
      </c>
      <c r="B889" s="1">
        <v>216</v>
      </c>
      <c r="C889" s="26" t="s">
        <v>9953</v>
      </c>
      <c r="D889" t="s">
        <v>506</v>
      </c>
      <c r="E889" s="27" t="s">
        <v>9954</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5.5">
      <c r="A891" s="1" t="s">
        <v>511</v>
      </c>
      <c r="E891" s="32" t="s">
        <v>10282</v>
      </c>
    </row>
    <row r="892" ht="25.5">
      <c r="A892" s="1" t="s">
        <v>513</v>
      </c>
      <c r="E892" s="27" t="s">
        <v>6051</v>
      </c>
    </row>
    <row r="893">
      <c r="A893" s="1" t="s">
        <v>504</v>
      </c>
      <c r="B893" s="1">
        <v>217</v>
      </c>
      <c r="C893" s="26" t="s">
        <v>9956</v>
      </c>
      <c r="D893" t="s">
        <v>506</v>
      </c>
      <c r="E893" s="27" t="s">
        <v>9957</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5.5">
      <c r="A895" s="1" t="s">
        <v>511</v>
      </c>
      <c r="E895" s="32" t="s">
        <v>10283</v>
      </c>
    </row>
    <row r="896" ht="25.5">
      <c r="A896" s="1" t="s">
        <v>513</v>
      </c>
      <c r="E896" s="27" t="s">
        <v>6051</v>
      </c>
    </row>
    <row r="897" ht="25.5">
      <c r="A897" s="1" t="s">
        <v>504</v>
      </c>
      <c r="B897" s="1">
        <v>218</v>
      </c>
      <c r="C897" s="26" t="s">
        <v>9959</v>
      </c>
      <c r="D897" t="s">
        <v>506</v>
      </c>
      <c r="E897" s="27" t="s">
        <v>9960</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8.25">
      <c r="A899" s="1" t="s">
        <v>511</v>
      </c>
      <c r="E899" s="32" t="s">
        <v>10284</v>
      </c>
    </row>
    <row r="900" ht="25.5">
      <c r="A900" s="1" t="s">
        <v>513</v>
      </c>
      <c r="E900" s="27" t="s">
        <v>6051</v>
      </c>
    </row>
    <row r="901" ht="25.5">
      <c r="A901" s="1" t="s">
        <v>504</v>
      </c>
      <c r="B901" s="1">
        <v>219</v>
      </c>
      <c r="C901" s="26" t="s">
        <v>10285</v>
      </c>
      <c r="D901" t="s">
        <v>506</v>
      </c>
      <c r="E901" s="27" t="s">
        <v>10286</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5.5">
      <c r="A903" s="1" t="s">
        <v>511</v>
      </c>
      <c r="E903" s="32" t="s">
        <v>10287</v>
      </c>
    </row>
    <row r="904" ht="25.5">
      <c r="A904" s="1" t="s">
        <v>513</v>
      </c>
      <c r="E904" s="27" t="s">
        <v>6051</v>
      </c>
    </row>
    <row r="905" ht="25.5">
      <c r="A905" s="1" t="s">
        <v>504</v>
      </c>
      <c r="B905" s="1">
        <v>220</v>
      </c>
      <c r="C905" s="26" t="s">
        <v>9965</v>
      </c>
      <c r="D905" t="s">
        <v>506</v>
      </c>
      <c r="E905" s="27" t="s">
        <v>9966</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8.25">
      <c r="A907" s="1" t="s">
        <v>511</v>
      </c>
      <c r="E907" s="32" t="s">
        <v>10284</v>
      </c>
    </row>
    <row r="908" ht="25.5">
      <c r="A908" s="1" t="s">
        <v>513</v>
      </c>
      <c r="E908" s="27" t="s">
        <v>6051</v>
      </c>
    </row>
    <row r="909" ht="25.5">
      <c r="A909" s="1" t="s">
        <v>504</v>
      </c>
      <c r="B909" s="1">
        <v>221</v>
      </c>
      <c r="C909" s="26" t="s">
        <v>10288</v>
      </c>
      <c r="D909" t="s">
        <v>506</v>
      </c>
      <c r="E909" s="27" t="s">
        <v>10289</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5.5">
      <c r="A911" s="1" t="s">
        <v>511</v>
      </c>
      <c r="E911" s="32" t="s">
        <v>10287</v>
      </c>
    </row>
    <row r="912" ht="25.5">
      <c r="A912" s="1" t="s">
        <v>513</v>
      </c>
      <c r="E912" s="27" t="s">
        <v>6051</v>
      </c>
    </row>
    <row r="913">
      <c r="A913" s="1" t="s">
        <v>504</v>
      </c>
      <c r="B913" s="1">
        <v>222</v>
      </c>
      <c r="C913" s="26" t="s">
        <v>10290</v>
      </c>
      <c r="D913" t="s">
        <v>506</v>
      </c>
      <c r="E913" s="27" t="s">
        <v>10291</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3.75">
      <c r="A915" s="1" t="s">
        <v>511</v>
      </c>
      <c r="E915" s="32" t="s">
        <v>10292</v>
      </c>
    </row>
    <row r="916" ht="25.5">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11149</v>
      </c>
      <c r="E8" s="23" t="s">
        <v>385</v>
      </c>
      <c r="L8" s="24">
        <f>L9+L14+L19</f>
        <v>0</v>
      </c>
      <c r="M8" s="24">
        <f>M9+M14+M19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601</v>
      </c>
      <c r="E14" s="23" t="s">
        <v>11150</v>
      </c>
      <c r="L14" s="24">
        <f>SUMIFS(L15:L18,A15:A18,"P")</f>
        <v>0</v>
      </c>
      <c r="M14" s="24">
        <f>SUMIFS(M15:M18,A15:A18,"P")</f>
        <v>0</v>
      </c>
      <c r="N14" s="25"/>
    </row>
    <row r="15" ht="38.25">
      <c r="A15" s="1" t="s">
        <v>504</v>
      </c>
      <c r="B15" s="1">
        <v>2</v>
      </c>
      <c r="C15" s="26" t="s">
        <v>11151</v>
      </c>
      <c r="D15" t="s">
        <v>506</v>
      </c>
      <c r="E15" s="27" t="s">
        <v>11152</v>
      </c>
      <c r="F15" s="28" t="s">
        <v>2810</v>
      </c>
      <c r="G15" s="29">
        <v>1</v>
      </c>
      <c r="H15" s="28">
        <v>0</v>
      </c>
      <c r="I15" s="30">
        <f>ROUND(G15*H15,P4)</f>
        <v>0</v>
      </c>
      <c r="L15" s="30">
        <v>0</v>
      </c>
      <c r="M15" s="24">
        <f>ROUND(G15*L15,P4)</f>
        <v>0</v>
      </c>
      <c r="N15" s="25" t="s">
        <v>506</v>
      </c>
      <c r="O15" s="31">
        <f>M15*AA15</f>
        <v>0</v>
      </c>
      <c r="P15" s="1">
        <v>3</v>
      </c>
      <c r="AA15" s="1">
        <f>IF(P15=1,$O$3,IF(P15=2,$O$4,$O$5))</f>
        <v>0</v>
      </c>
    </row>
    <row r="16" ht="38.25">
      <c r="A16" s="1" t="s">
        <v>510</v>
      </c>
      <c r="E16" s="27" t="s">
        <v>11153</v>
      </c>
    </row>
    <row r="17" ht="25.5">
      <c r="A17" s="1" t="s">
        <v>511</v>
      </c>
      <c r="E17" s="32" t="s">
        <v>521</v>
      </c>
    </row>
    <row r="18" ht="409.5">
      <c r="A18" s="1" t="s">
        <v>513</v>
      </c>
      <c r="E18" s="27" t="s">
        <v>11154</v>
      </c>
    </row>
    <row r="19">
      <c r="A19" s="1" t="s">
        <v>501</v>
      </c>
      <c r="C19" s="22" t="s">
        <v>604</v>
      </c>
      <c r="E19" s="23" t="s">
        <v>2818</v>
      </c>
      <c r="L19" s="24">
        <f>SUMIFS(L20:L27,A20:A27,"P")</f>
        <v>0</v>
      </c>
      <c r="M19" s="24">
        <f>SUMIFS(M20:M27,A20:A27,"P")</f>
        <v>0</v>
      </c>
      <c r="N19" s="25"/>
    </row>
    <row r="20">
      <c r="A20" s="1" t="s">
        <v>504</v>
      </c>
      <c r="B20" s="1">
        <v>3</v>
      </c>
      <c r="C20" s="26" t="s">
        <v>11155</v>
      </c>
      <c r="D20" t="s">
        <v>506</v>
      </c>
      <c r="E20" s="27" t="s">
        <v>2820</v>
      </c>
      <c r="F20" s="28" t="s">
        <v>548</v>
      </c>
      <c r="G20" s="29">
        <v>1</v>
      </c>
      <c r="H20" s="28">
        <v>0</v>
      </c>
      <c r="I20" s="30">
        <f>ROUND(G20*H20,P4)</f>
        <v>0</v>
      </c>
      <c r="L20" s="30">
        <v>0</v>
      </c>
      <c r="M20" s="24">
        <f>ROUND(G20*L20,P4)</f>
        <v>0</v>
      </c>
      <c r="N20" s="25" t="s">
        <v>506</v>
      </c>
      <c r="O20" s="31">
        <f>M20*AA20</f>
        <v>0</v>
      </c>
      <c r="P20" s="1">
        <v>3</v>
      </c>
      <c r="AA20" s="1">
        <f>IF(P20=1,$O$3,IF(P20=2,$O$4,$O$5))</f>
        <v>0</v>
      </c>
    </row>
    <row r="21" ht="38.25">
      <c r="A21" s="1" t="s">
        <v>510</v>
      </c>
      <c r="E21" s="27" t="s">
        <v>11156</v>
      </c>
    </row>
    <row r="22" ht="25.5">
      <c r="A22" s="1" t="s">
        <v>511</v>
      </c>
      <c r="E22" s="32" t="s">
        <v>521</v>
      </c>
    </row>
    <row r="23" ht="76.5">
      <c r="A23" s="1" t="s">
        <v>513</v>
      </c>
      <c r="E23" s="27" t="s">
        <v>11157</v>
      </c>
    </row>
    <row r="24">
      <c r="A24" s="1" t="s">
        <v>504</v>
      </c>
      <c r="B24" s="1">
        <v>4</v>
      </c>
      <c r="C24" s="26" t="s">
        <v>11158</v>
      </c>
      <c r="D24" t="s">
        <v>506</v>
      </c>
      <c r="E24" s="27" t="s">
        <v>2824</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11159</v>
      </c>
    </row>
    <row r="26" ht="25.5">
      <c r="A26" s="1" t="s">
        <v>511</v>
      </c>
      <c r="E26" s="32" t="s">
        <v>521</v>
      </c>
    </row>
    <row r="27" ht="89.25">
      <c r="A27" s="1" t="s">
        <v>513</v>
      </c>
      <c r="E27" s="27" t="s">
        <v>2826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11160</v>
      </c>
      <c r="E8" s="23" t="s">
        <v>387</v>
      </c>
      <c r="L8" s="24">
        <f>L9+L18+L39+L56+L61+L74</f>
        <v>0</v>
      </c>
      <c r="M8" s="24">
        <f>M9+M18+M39+M56+M61+M74</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114.16</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11161</v>
      </c>
    </row>
    <row r="17" ht="25.5">
      <c r="A17" s="1" t="s">
        <v>513</v>
      </c>
      <c r="E17" s="27" t="s">
        <v>2702</v>
      </c>
    </row>
    <row r="18">
      <c r="A18" s="1" t="s">
        <v>501</v>
      </c>
      <c r="C18" s="22" t="s">
        <v>597</v>
      </c>
      <c r="E18" s="23" t="s">
        <v>557</v>
      </c>
      <c r="L18" s="24">
        <f>SUMIFS(L19:L38,A19:A38,"P")</f>
        <v>0</v>
      </c>
      <c r="M18" s="24">
        <f>SUMIFS(M19:M38,A19:A38,"P")</f>
        <v>0</v>
      </c>
      <c r="N18" s="25"/>
    </row>
    <row r="19">
      <c r="A19" s="1" t="s">
        <v>504</v>
      </c>
      <c r="B19" s="1">
        <v>3</v>
      </c>
      <c r="C19" s="26" t="s">
        <v>1646</v>
      </c>
      <c r="D19" t="s">
        <v>506</v>
      </c>
      <c r="E19" s="27" t="s">
        <v>1647</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11162</v>
      </c>
    </row>
    <row r="22">
      <c r="A22" s="1" t="s">
        <v>513</v>
      </c>
      <c r="E22" s="27" t="s">
        <v>514</v>
      </c>
    </row>
    <row r="23">
      <c r="A23" s="1" t="s">
        <v>504</v>
      </c>
      <c r="B23" s="1">
        <v>4</v>
      </c>
      <c r="C23" s="26" t="s">
        <v>3528</v>
      </c>
      <c r="D23" t="s">
        <v>506</v>
      </c>
      <c r="E23" s="27" t="s">
        <v>3529</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11163</v>
      </c>
    </row>
    <row r="26">
      <c r="A26" s="1" t="s">
        <v>513</v>
      </c>
      <c r="E26" s="27" t="s">
        <v>514</v>
      </c>
    </row>
    <row r="27">
      <c r="A27" s="1" t="s">
        <v>504</v>
      </c>
      <c r="B27" s="1">
        <v>5</v>
      </c>
      <c r="C27" s="26" t="s">
        <v>3399</v>
      </c>
      <c r="D27" t="s">
        <v>506</v>
      </c>
      <c r="E27" s="27" t="s">
        <v>3400</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11164</v>
      </c>
    </row>
    <row r="30">
      <c r="A30" s="1" t="s">
        <v>513</v>
      </c>
      <c r="E30" s="27" t="s">
        <v>514</v>
      </c>
    </row>
    <row r="31">
      <c r="A31" s="1" t="s">
        <v>504</v>
      </c>
      <c r="B31" s="1">
        <v>6</v>
      </c>
      <c r="C31" s="26" t="s">
        <v>3403</v>
      </c>
      <c r="D31" t="s">
        <v>4196</v>
      </c>
      <c r="E31" s="27" t="s">
        <v>3404</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11164</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11165</v>
      </c>
    </row>
    <row r="38">
      <c r="A38" s="1" t="s">
        <v>513</v>
      </c>
      <c r="E38" s="27" t="s">
        <v>514</v>
      </c>
    </row>
    <row r="39">
      <c r="A39" s="1" t="s">
        <v>501</v>
      </c>
      <c r="C39" s="22" t="s">
        <v>601</v>
      </c>
      <c r="E39" s="23" t="s">
        <v>3440</v>
      </c>
      <c r="L39" s="24">
        <f>SUMIFS(L40:L55,A40:A55,"P")</f>
        <v>0</v>
      </c>
      <c r="M39" s="24">
        <f>SUMIFS(M40:M55,A40:A55,"P")</f>
        <v>0</v>
      </c>
      <c r="N39" s="25"/>
    </row>
    <row r="40">
      <c r="A40" s="1" t="s">
        <v>504</v>
      </c>
      <c r="B40" s="1">
        <v>8</v>
      </c>
      <c r="C40" s="26" t="s">
        <v>3845</v>
      </c>
      <c r="D40" t="s">
        <v>506</v>
      </c>
      <c r="E40" s="27" t="s">
        <v>3846</v>
      </c>
      <c r="F40" s="28" t="s">
        <v>1626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5.5">
      <c r="A42" s="1" t="s">
        <v>511</v>
      </c>
      <c r="E42" s="32" t="s">
        <v>11166</v>
      </c>
    </row>
    <row r="43">
      <c r="A43" s="1" t="s">
        <v>513</v>
      </c>
      <c r="E43" s="27" t="s">
        <v>514</v>
      </c>
    </row>
    <row r="44">
      <c r="A44" s="1" t="s">
        <v>504</v>
      </c>
      <c r="B44" s="1">
        <v>9</v>
      </c>
      <c r="C44" s="26" t="s">
        <v>3849</v>
      </c>
      <c r="D44" t="s">
        <v>506</v>
      </c>
      <c r="E44" s="27" t="s">
        <v>3850</v>
      </c>
      <c r="F44" s="28" t="s">
        <v>1626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5.5">
      <c r="A46" s="1" t="s">
        <v>511</v>
      </c>
      <c r="E46" s="32" t="s">
        <v>11166</v>
      </c>
    </row>
    <row r="47">
      <c r="A47" s="1" t="s">
        <v>513</v>
      </c>
      <c r="E47" s="27" t="s">
        <v>514</v>
      </c>
    </row>
    <row r="48">
      <c r="A48" s="1" t="s">
        <v>504</v>
      </c>
      <c r="B48" s="1">
        <v>10</v>
      </c>
      <c r="C48" s="26" t="s">
        <v>4208</v>
      </c>
      <c r="D48" t="s">
        <v>506</v>
      </c>
      <c r="E48" s="27" t="s">
        <v>4209</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11167</v>
      </c>
    </row>
    <row r="50" ht="25.5">
      <c r="A50" s="1" t="s">
        <v>511</v>
      </c>
      <c r="E50" s="32" t="s">
        <v>10899</v>
      </c>
    </row>
    <row r="51">
      <c r="A51" s="1" t="s">
        <v>513</v>
      </c>
      <c r="E51" s="27" t="s">
        <v>514</v>
      </c>
    </row>
    <row r="52">
      <c r="A52" s="1" t="s">
        <v>504</v>
      </c>
      <c r="B52" s="1">
        <v>11</v>
      </c>
      <c r="C52" s="26" t="s">
        <v>4212</v>
      </c>
      <c r="D52" t="s">
        <v>506</v>
      </c>
      <c r="E52" s="27" t="s">
        <v>4213</v>
      </c>
      <c r="F52" s="28" t="s">
        <v>2701</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5.5">
      <c r="A54" s="1" t="s">
        <v>511</v>
      </c>
      <c r="E54" s="32" t="s">
        <v>11168</v>
      </c>
    </row>
    <row r="55">
      <c r="A55" s="1" t="s">
        <v>513</v>
      </c>
      <c r="E55" s="27" t="s">
        <v>514</v>
      </c>
    </row>
    <row r="56">
      <c r="A56" s="1" t="s">
        <v>501</v>
      </c>
      <c r="C56" s="22" t="s">
        <v>604</v>
      </c>
      <c r="E56" s="23" t="s">
        <v>3448</v>
      </c>
      <c r="L56" s="24">
        <f>SUMIFS(L57:L60,A57:A60,"P")</f>
        <v>0</v>
      </c>
      <c r="M56" s="24">
        <f>SUMIFS(M57:M60,A57:A60,"P")</f>
        <v>0</v>
      </c>
      <c r="N56" s="25"/>
    </row>
    <row r="57">
      <c r="A57" s="1" t="s">
        <v>504</v>
      </c>
      <c r="B57" s="1">
        <v>12</v>
      </c>
      <c r="C57" s="26" t="s">
        <v>11169</v>
      </c>
      <c r="D57" t="s">
        <v>506</v>
      </c>
      <c r="E57" s="27" t="s">
        <v>11170</v>
      </c>
      <c r="F57" s="28" t="s">
        <v>2701</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11171</v>
      </c>
    </row>
    <row r="59" ht="25.5">
      <c r="A59" s="1" t="s">
        <v>511</v>
      </c>
      <c r="E59" s="32" t="s">
        <v>11172</v>
      </c>
    </row>
    <row r="60" ht="331.5">
      <c r="A60" s="1" t="s">
        <v>513</v>
      </c>
      <c r="E60" s="27" t="s">
        <v>11173</v>
      </c>
    </row>
    <row r="61">
      <c r="A61" s="1" t="s">
        <v>501</v>
      </c>
      <c r="C61" s="22" t="s">
        <v>857</v>
      </c>
      <c r="E61" s="23" t="s">
        <v>3456</v>
      </c>
      <c r="L61" s="24">
        <f>SUMIFS(L62:L73,A62:A73,"P")</f>
        <v>0</v>
      </c>
      <c r="M61" s="24">
        <f>SUMIFS(M62:M73,A62:A73,"P")</f>
        <v>0</v>
      </c>
      <c r="N61" s="25"/>
    </row>
    <row r="62">
      <c r="A62" s="1" t="s">
        <v>504</v>
      </c>
      <c r="B62" s="1">
        <v>13</v>
      </c>
      <c r="C62" s="26" t="s">
        <v>11174</v>
      </c>
      <c r="D62" t="s">
        <v>506</v>
      </c>
      <c r="E62" s="27" t="s">
        <v>11175</v>
      </c>
      <c r="F62" s="28" t="s">
        <v>2701</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11176</v>
      </c>
    </row>
    <row r="64" ht="25.5">
      <c r="A64" s="1" t="s">
        <v>511</v>
      </c>
      <c r="E64" s="32" t="s">
        <v>11177</v>
      </c>
    </row>
    <row r="65">
      <c r="A65" s="1" t="s">
        <v>513</v>
      </c>
      <c r="E65" s="27" t="s">
        <v>514</v>
      </c>
    </row>
    <row r="66">
      <c r="A66" s="1" t="s">
        <v>504</v>
      </c>
      <c r="B66" s="1">
        <v>14</v>
      </c>
      <c r="C66" s="26" t="s">
        <v>3472</v>
      </c>
      <c r="D66" t="s">
        <v>506</v>
      </c>
      <c r="E66" s="27" t="s">
        <v>3473</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11178</v>
      </c>
    </row>
    <row r="68" ht="25.5">
      <c r="A68" s="1" t="s">
        <v>511</v>
      </c>
      <c r="E68" s="32" t="s">
        <v>541</v>
      </c>
    </row>
    <row r="69">
      <c r="A69" s="1" t="s">
        <v>513</v>
      </c>
      <c r="E69" s="27" t="s">
        <v>514</v>
      </c>
    </row>
    <row r="70">
      <c r="A70" s="1" t="s">
        <v>504</v>
      </c>
      <c r="B70" s="1">
        <v>15</v>
      </c>
      <c r="C70" s="26" t="s">
        <v>5532</v>
      </c>
      <c r="D70" t="s">
        <v>506</v>
      </c>
      <c r="E70" s="27" t="s">
        <v>5533</v>
      </c>
      <c r="F70" s="28" t="s">
        <v>2701</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8.25">
      <c r="A72" s="1" t="s">
        <v>511</v>
      </c>
      <c r="E72" s="32" t="s">
        <v>11179</v>
      </c>
    </row>
    <row r="73">
      <c r="A73" s="1" t="s">
        <v>513</v>
      </c>
      <c r="E73" s="27" t="s">
        <v>514</v>
      </c>
    </row>
    <row r="74">
      <c r="A74" s="1" t="s">
        <v>501</v>
      </c>
      <c r="C74" s="22" t="s">
        <v>1260</v>
      </c>
      <c r="E74" s="23" t="s">
        <v>3742</v>
      </c>
      <c r="L74" s="24">
        <f>SUMIFS(L75:L78,A75:A78,"P")</f>
        <v>0</v>
      </c>
      <c r="M74" s="24">
        <f>SUMIFS(M75:M78,A75:A78,"P")</f>
        <v>0</v>
      </c>
      <c r="N74" s="25"/>
    </row>
    <row r="75">
      <c r="A75" s="1" t="s">
        <v>504</v>
      </c>
      <c r="B75" s="1">
        <v>16</v>
      </c>
      <c r="C75" s="26" t="s">
        <v>10311</v>
      </c>
      <c r="D75" t="s">
        <v>506</v>
      </c>
      <c r="E75" s="27" t="s">
        <v>10312</v>
      </c>
      <c r="F75" s="28" t="s">
        <v>1626</v>
      </c>
      <c r="G75" s="29">
        <v>10</v>
      </c>
      <c r="H75" s="28">
        <v>0</v>
      </c>
      <c r="I75" s="30">
        <f>ROUND(G75*H75,P4)</f>
        <v>0</v>
      </c>
      <c r="L75" s="30">
        <v>0</v>
      </c>
      <c r="M75" s="24">
        <f>ROUND(G75*L75,P4)</f>
        <v>0</v>
      </c>
      <c r="N75" s="25" t="s">
        <v>509</v>
      </c>
      <c r="O75" s="31">
        <f>M75*AA75</f>
        <v>0</v>
      </c>
      <c r="P75" s="1">
        <v>3</v>
      </c>
      <c r="AA75" s="1">
        <f>IF(P75=1,$O$3,IF(P75=2,$O$4,$O$5))</f>
        <v>0</v>
      </c>
    </row>
    <row r="76">
      <c r="A76" s="1" t="s">
        <v>510</v>
      </c>
      <c r="E76" s="27" t="s">
        <v>11180</v>
      </c>
    </row>
    <row r="77" ht="25.5">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11181</v>
      </c>
      <c r="E8" s="23" t="s">
        <v>389</v>
      </c>
      <c r="L8" s="24">
        <f>L9+L14+L27+L32</f>
        <v>0</v>
      </c>
      <c r="M8" s="24">
        <f>M9+M14+M27+M32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10298</v>
      </c>
      <c r="F15" s="28" t="s">
        <v>2701</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5.5">
      <c r="A17" s="1" t="s">
        <v>511</v>
      </c>
      <c r="E17" s="32" t="s">
        <v>11182</v>
      </c>
    </row>
    <row r="18" ht="25.5">
      <c r="A18" s="1" t="s">
        <v>513</v>
      </c>
      <c r="E18" s="27" t="s">
        <v>11183</v>
      </c>
    </row>
    <row r="19">
      <c r="A19" s="1" t="s">
        <v>504</v>
      </c>
      <c r="B19" s="1">
        <v>3</v>
      </c>
      <c r="C19" s="26" t="s">
        <v>10339</v>
      </c>
      <c r="D19" t="s">
        <v>506</v>
      </c>
      <c r="E19" s="27" t="s">
        <v>10340</v>
      </c>
      <c r="F19" s="28" t="s">
        <v>2701</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11184</v>
      </c>
    </row>
    <row r="22" ht="25.5">
      <c r="A22" s="1" t="s">
        <v>513</v>
      </c>
      <c r="E22" s="27" t="s">
        <v>11183</v>
      </c>
    </row>
    <row r="23">
      <c r="A23" s="1" t="s">
        <v>504</v>
      </c>
      <c r="B23" s="1">
        <v>4</v>
      </c>
      <c r="C23" s="26" t="s">
        <v>881</v>
      </c>
      <c r="D23" t="s">
        <v>506</v>
      </c>
      <c r="E23" s="27" t="s">
        <v>10300</v>
      </c>
      <c r="F23" s="28" t="s">
        <v>2701</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11185</v>
      </c>
    </row>
    <row r="26" ht="25.5">
      <c r="A26" s="1" t="s">
        <v>513</v>
      </c>
      <c r="E26" s="27" t="s">
        <v>11183</v>
      </c>
    </row>
    <row r="27">
      <c r="A27" s="1" t="s">
        <v>501</v>
      </c>
      <c r="C27" s="22" t="s">
        <v>857</v>
      </c>
      <c r="E27" s="23" t="s">
        <v>3456</v>
      </c>
      <c r="L27" s="24">
        <f>SUMIFS(L28:L31,A28:A31,"P")</f>
        <v>0</v>
      </c>
      <c r="M27" s="24">
        <f>SUMIFS(M28:M31,A28:A31,"P")</f>
        <v>0</v>
      </c>
      <c r="N27" s="25"/>
    </row>
    <row r="28" ht="25.5">
      <c r="A28" s="1" t="s">
        <v>504</v>
      </c>
      <c r="B28" s="1">
        <v>5</v>
      </c>
      <c r="C28" s="26" t="s">
        <v>10350</v>
      </c>
      <c r="D28" t="s">
        <v>506</v>
      </c>
      <c r="E28" s="27" t="s">
        <v>10351</v>
      </c>
      <c r="F28" s="28" t="s">
        <v>1626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5.5">
      <c r="A30" s="1" t="s">
        <v>511</v>
      </c>
      <c r="E30" s="32" t="s">
        <v>11186</v>
      </c>
    </row>
    <row r="31" ht="25.5">
      <c r="A31" s="1" t="s">
        <v>513</v>
      </c>
      <c r="E31" s="27" t="s">
        <v>11183</v>
      </c>
    </row>
    <row r="32">
      <c r="A32" s="1" t="s">
        <v>501</v>
      </c>
      <c r="C32" s="22" t="s">
        <v>1260</v>
      </c>
      <c r="E32" s="23" t="s">
        <v>4218</v>
      </c>
      <c r="L32" s="24">
        <f>SUMIFS(L33:L56,A33:A56,"P")</f>
        <v>0</v>
      </c>
      <c r="M32" s="24">
        <f>SUMIFS(M33:M56,A33:A56,"P")</f>
        <v>0</v>
      </c>
      <c r="N32" s="25"/>
    </row>
    <row r="33">
      <c r="A33" s="1" t="s">
        <v>504</v>
      </c>
      <c r="B33" s="1">
        <v>6</v>
      </c>
      <c r="C33" s="26" t="s">
        <v>10348</v>
      </c>
      <c r="D33" t="s">
        <v>506</v>
      </c>
      <c r="E33" s="27" t="s">
        <v>10349</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11187</v>
      </c>
    </row>
    <row r="36">
      <c r="A36" s="1" t="s">
        <v>513</v>
      </c>
      <c r="E36" s="27" t="s">
        <v>514</v>
      </c>
    </row>
    <row r="37">
      <c r="A37" s="1" t="s">
        <v>504</v>
      </c>
      <c r="B37" s="1">
        <v>7</v>
      </c>
      <c r="C37" s="26" t="s">
        <v>10343</v>
      </c>
      <c r="D37" t="s">
        <v>506</v>
      </c>
      <c r="E37" s="27" t="s">
        <v>10344</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5.5">
      <c r="A39" s="1" t="s">
        <v>511</v>
      </c>
      <c r="E39" s="32" t="s">
        <v>11188</v>
      </c>
    </row>
    <row r="40">
      <c r="A40" s="1" t="s">
        <v>513</v>
      </c>
      <c r="E40" s="27" t="s">
        <v>514</v>
      </c>
    </row>
    <row r="41">
      <c r="A41" s="1" t="s">
        <v>504</v>
      </c>
      <c r="B41" s="1">
        <v>8</v>
      </c>
      <c r="C41" s="26" t="s">
        <v>10346</v>
      </c>
      <c r="D41" t="s">
        <v>506</v>
      </c>
      <c r="E41" s="27" t="s">
        <v>10347</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5.5">
      <c r="A43" s="1" t="s">
        <v>511</v>
      </c>
      <c r="E43" s="32" t="s">
        <v>11189</v>
      </c>
    </row>
    <row r="44">
      <c r="A44" s="1" t="s">
        <v>513</v>
      </c>
      <c r="E44" s="27" t="s">
        <v>514</v>
      </c>
    </row>
    <row r="45">
      <c r="A45" s="1" t="s">
        <v>504</v>
      </c>
      <c r="B45" s="1">
        <v>9</v>
      </c>
      <c r="C45" s="26" t="s">
        <v>10353</v>
      </c>
      <c r="D45" t="s">
        <v>506</v>
      </c>
      <c r="E45" s="27" t="s">
        <v>10354</v>
      </c>
      <c r="F45" s="28" t="s">
        <v>1626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5.5">
      <c r="A47" s="1" t="s">
        <v>511</v>
      </c>
      <c r="E47" s="32" t="s">
        <v>11190</v>
      </c>
    </row>
    <row r="48" ht="25.5">
      <c r="A48" s="1" t="s">
        <v>513</v>
      </c>
      <c r="E48" s="27" t="s">
        <v>11191</v>
      </c>
    </row>
    <row r="49">
      <c r="A49" s="1" t="s">
        <v>504</v>
      </c>
      <c r="B49" s="1">
        <v>10</v>
      </c>
      <c r="C49" s="26" t="s">
        <v>10695</v>
      </c>
      <c r="D49" t="s">
        <v>506</v>
      </c>
      <c r="E49" s="27" t="s">
        <v>10696</v>
      </c>
      <c r="F49" s="28" t="s">
        <v>1626</v>
      </c>
      <c r="G49" s="29">
        <v>14.56</v>
      </c>
      <c r="H49" s="28">
        <v>0</v>
      </c>
      <c r="I49" s="30">
        <f>ROUND(G49*H49,P4)</f>
        <v>0</v>
      </c>
      <c r="L49" s="30">
        <v>0</v>
      </c>
      <c r="M49" s="24">
        <f>ROUND(G49*L49,P4)</f>
        <v>0</v>
      </c>
      <c r="N49" s="25" t="s">
        <v>506</v>
      </c>
      <c r="O49" s="31">
        <f>M49*AA49</f>
        <v>0</v>
      </c>
      <c r="P49" s="1">
        <v>3</v>
      </c>
      <c r="AA49" s="1">
        <f>IF(P49=1,$O$3,IF(P49=2,$O$4,$O$5))</f>
        <v>0</v>
      </c>
    </row>
    <row r="50">
      <c r="A50" s="1" t="s">
        <v>510</v>
      </c>
      <c r="E50" s="27" t="s">
        <v>10697</v>
      </c>
    </row>
    <row r="51" ht="25.5">
      <c r="A51" s="1" t="s">
        <v>511</v>
      </c>
      <c r="E51" s="32" t="s">
        <v>11192</v>
      </c>
    </row>
    <row r="52" ht="25.5">
      <c r="A52" s="1" t="s">
        <v>513</v>
      </c>
      <c r="E52" s="27" t="s">
        <v>11183</v>
      </c>
    </row>
    <row r="53">
      <c r="A53" s="1" t="s">
        <v>504</v>
      </c>
      <c r="B53" s="1">
        <v>11</v>
      </c>
      <c r="C53" s="26" t="s">
        <v>10356</v>
      </c>
      <c r="D53" t="s">
        <v>506</v>
      </c>
      <c r="E53" s="27" t="s">
        <v>10357</v>
      </c>
      <c r="F53" s="28" t="s">
        <v>1626</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5.5">
      <c r="A55" s="1" t="s">
        <v>511</v>
      </c>
      <c r="E55" s="32" t="s">
        <v>11190</v>
      </c>
    </row>
    <row r="56">
      <c r="A56" s="1" t="s">
        <v>513</v>
      </c>
      <c r="E56" s="27" t="s">
        <v>11193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COUNTIFS(L8:L107,"=0",A8:A107,"P")+COUNTIFS(L8:L107,"",A8:A107,"P")+SUM(Q8:Q107)</f>
        <v>0</v>
      </c>
    </row>
    <row r="8">
      <c r="A8" s="1" t="s">
        <v>499</v>
      </c>
      <c r="C8" s="22" t="s">
        <v>11194</v>
      </c>
      <c r="E8" s="23" t="s">
        <v>391</v>
      </c>
      <c r="L8" s="24">
        <f>L9+L18+L23+L32+L45+L58</f>
        <v>0</v>
      </c>
      <c r="M8" s="24">
        <f>M9+M18+M23+M32+M45+M58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ht="25.5">
      <c r="A14" s="1" t="s">
        <v>504</v>
      </c>
      <c r="B14" s="1">
        <v>2</v>
      </c>
      <c r="C14" s="26" t="s">
        <v>3384</v>
      </c>
      <c r="D14" t="s">
        <v>3385</v>
      </c>
      <c r="E14" s="27" t="s">
        <v>3386</v>
      </c>
      <c r="F14" s="28" t="s">
        <v>2701</v>
      </c>
      <c r="G14" s="29">
        <v>566.22199999999998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11195</v>
      </c>
    </row>
    <row r="17" ht="25.5">
      <c r="A17" s="1" t="s">
        <v>513</v>
      </c>
      <c r="E17" s="27" t="s">
        <v>2702</v>
      </c>
    </row>
    <row r="18">
      <c r="A18" s="1" t="s">
        <v>501</v>
      </c>
      <c r="C18" s="22" t="s">
        <v>597</v>
      </c>
      <c r="E18" s="23" t="s">
        <v>557</v>
      </c>
      <c r="L18" s="24">
        <f>SUMIFS(L19:L22,A19:A22,"P")</f>
        <v>0</v>
      </c>
      <c r="M18" s="24">
        <f>SUMIFS(M19:M22,A19:A22,"P")</f>
        <v>0</v>
      </c>
      <c r="N18" s="25"/>
    </row>
    <row r="19">
      <c r="A19" s="1" t="s">
        <v>504</v>
      </c>
      <c r="B19" s="1">
        <v>3</v>
      </c>
      <c r="C19" s="26" t="s">
        <v>3528</v>
      </c>
      <c r="D19" t="s">
        <v>506</v>
      </c>
      <c r="E19" s="27" t="s">
        <v>3529</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11196</v>
      </c>
    </row>
    <row r="22">
      <c r="A22" s="1" t="s">
        <v>513</v>
      </c>
      <c r="E22" s="27" t="s">
        <v>514</v>
      </c>
    </row>
    <row r="23">
      <c r="A23" s="1" t="s">
        <v>501</v>
      </c>
      <c r="C23" s="22" t="s">
        <v>601</v>
      </c>
      <c r="E23" s="23" t="s">
        <v>1649</v>
      </c>
      <c r="L23" s="24">
        <f>SUMIFS(L24:L31,A24:A31,"P")</f>
        <v>0</v>
      </c>
      <c r="M23" s="24">
        <f>SUMIFS(M24:M31,A24:A31,"P")</f>
        <v>0</v>
      </c>
      <c r="N23" s="25"/>
    </row>
    <row r="24">
      <c r="A24" s="1" t="s">
        <v>504</v>
      </c>
      <c r="B24" s="1">
        <v>4</v>
      </c>
      <c r="C24" s="26" t="s">
        <v>4844</v>
      </c>
      <c r="D24" t="s">
        <v>506</v>
      </c>
      <c r="E24" s="27" t="s">
        <v>4845</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5.5">
      <c r="A26" s="1" t="s">
        <v>511</v>
      </c>
      <c r="E26" s="32" t="s">
        <v>11197</v>
      </c>
    </row>
    <row r="27">
      <c r="A27" s="1" t="s">
        <v>513</v>
      </c>
      <c r="E27" s="27" t="s">
        <v>514</v>
      </c>
    </row>
    <row r="28">
      <c r="A28" s="1" t="s">
        <v>504</v>
      </c>
      <c r="B28" s="1">
        <v>5</v>
      </c>
      <c r="C28" s="26" t="s">
        <v>4212</v>
      </c>
      <c r="D28" t="s">
        <v>506</v>
      </c>
      <c r="E28" s="27" t="s">
        <v>4213</v>
      </c>
      <c r="F28" s="28" t="s">
        <v>2701</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5.5">
      <c r="A30" s="1" t="s">
        <v>511</v>
      </c>
      <c r="E30" s="32" t="s">
        <v>11198</v>
      </c>
    </row>
    <row r="31">
      <c r="A31" s="1" t="s">
        <v>513</v>
      </c>
      <c r="E31" s="27" t="s">
        <v>514</v>
      </c>
    </row>
    <row r="32">
      <c r="A32" s="1" t="s">
        <v>501</v>
      </c>
      <c r="C32" s="22" t="s">
        <v>604</v>
      </c>
      <c r="E32" s="23" t="s">
        <v>3448</v>
      </c>
      <c r="L32" s="24">
        <f>SUMIFS(L33:L44,A33:A44,"P")</f>
        <v>0</v>
      </c>
      <c r="M32" s="24">
        <f>SUMIFS(M33:M44,A33:A44,"P")</f>
        <v>0</v>
      </c>
      <c r="N32" s="25"/>
    </row>
    <row r="33">
      <c r="A33" s="1" t="s">
        <v>504</v>
      </c>
      <c r="B33" s="1">
        <v>6</v>
      </c>
      <c r="C33" s="26" t="s">
        <v>877</v>
      </c>
      <c r="D33" t="s">
        <v>506</v>
      </c>
      <c r="E33" s="27" t="s">
        <v>10296</v>
      </c>
      <c r="F33" s="28" t="s">
        <v>2701</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5.5">
      <c r="A35" s="1" t="s">
        <v>511</v>
      </c>
      <c r="E35" s="32" t="s">
        <v>11199</v>
      </c>
    </row>
    <row r="36" ht="25.5">
      <c r="A36" s="1" t="s">
        <v>513</v>
      </c>
      <c r="E36" s="27" t="s">
        <v>11183</v>
      </c>
    </row>
    <row r="37">
      <c r="A37" s="1" t="s">
        <v>504</v>
      </c>
      <c r="B37" s="1">
        <v>7</v>
      </c>
      <c r="C37" s="26" t="s">
        <v>885</v>
      </c>
      <c r="D37" t="s">
        <v>506</v>
      </c>
      <c r="E37" s="27" t="s">
        <v>10298</v>
      </c>
      <c r="F37" s="28" t="s">
        <v>2701</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5.5">
      <c r="A39" s="1" t="s">
        <v>511</v>
      </c>
      <c r="E39" s="32" t="s">
        <v>11200</v>
      </c>
    </row>
    <row r="40" ht="25.5">
      <c r="A40" s="1" t="s">
        <v>513</v>
      </c>
      <c r="E40" s="27" t="s">
        <v>11183</v>
      </c>
    </row>
    <row r="41">
      <c r="A41" s="1" t="s">
        <v>504</v>
      </c>
      <c r="B41" s="1">
        <v>8</v>
      </c>
      <c r="C41" s="26" t="s">
        <v>881</v>
      </c>
      <c r="D41" t="s">
        <v>506</v>
      </c>
      <c r="E41" s="27" t="s">
        <v>10300</v>
      </c>
      <c r="F41" s="28" t="s">
        <v>2701</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5.5">
      <c r="A43" s="1" t="s">
        <v>511</v>
      </c>
      <c r="E43" s="32" t="s">
        <v>11201</v>
      </c>
    </row>
    <row r="44" ht="25.5">
      <c r="A44" s="1" t="s">
        <v>513</v>
      </c>
      <c r="E44" s="27" t="s">
        <v>11183</v>
      </c>
    </row>
    <row r="45">
      <c r="A45" s="1" t="s">
        <v>501</v>
      </c>
      <c r="C45" s="22" t="s">
        <v>857</v>
      </c>
      <c r="E45" s="23" t="s">
        <v>3456</v>
      </c>
      <c r="L45" s="24">
        <f>SUMIFS(L46:L57,A46:A57,"P")</f>
        <v>0</v>
      </c>
      <c r="M45" s="24">
        <f>SUMIFS(M46:M57,A46:A57,"P")</f>
        <v>0</v>
      </c>
      <c r="N45" s="25"/>
    </row>
    <row r="46">
      <c r="A46" s="1" t="s">
        <v>504</v>
      </c>
      <c r="B46" s="1">
        <v>9</v>
      </c>
      <c r="C46" s="26" t="s">
        <v>3593</v>
      </c>
      <c r="D46" t="s">
        <v>506</v>
      </c>
      <c r="E46" s="27" t="s">
        <v>3594</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11202</v>
      </c>
    </row>
    <row r="49">
      <c r="A49" s="1" t="s">
        <v>513</v>
      </c>
      <c r="E49" s="27" t="s">
        <v>514</v>
      </c>
    </row>
    <row r="50">
      <c r="A50" s="1" t="s">
        <v>504</v>
      </c>
      <c r="B50" s="1">
        <v>10</v>
      </c>
      <c r="C50" s="26" t="s">
        <v>10303</v>
      </c>
      <c r="D50" t="s">
        <v>506</v>
      </c>
      <c r="E50" s="27" t="s">
        <v>10304</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11203</v>
      </c>
    </row>
    <row r="53">
      <c r="A53" s="1" t="s">
        <v>513</v>
      </c>
      <c r="E53" s="27" t="s">
        <v>514</v>
      </c>
    </row>
    <row r="54">
      <c r="A54" s="1" t="s">
        <v>504</v>
      </c>
      <c r="B54" s="1">
        <v>11</v>
      </c>
      <c r="C54" s="26" t="s">
        <v>11204</v>
      </c>
      <c r="D54" t="s">
        <v>506</v>
      </c>
      <c r="E54" s="27" t="s">
        <v>11205</v>
      </c>
      <c r="F54" s="28" t="s">
        <v>1626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11206</v>
      </c>
    </row>
    <row r="56" ht="25.5">
      <c r="A56" s="1" t="s">
        <v>511</v>
      </c>
      <c r="E56" s="32" t="s">
        <v>11207</v>
      </c>
    </row>
    <row r="57" ht="25.5">
      <c r="A57" s="1" t="s">
        <v>513</v>
      </c>
      <c r="E57" s="27" t="s">
        <v>11183</v>
      </c>
    </row>
    <row r="58">
      <c r="A58" s="1" t="s">
        <v>501</v>
      </c>
      <c r="C58" s="22" t="s">
        <v>1260</v>
      </c>
      <c r="E58" s="23" t="s">
        <v>4218</v>
      </c>
      <c r="L58" s="24">
        <f>SUMIFS(L59:L106,A59:A106,"P")</f>
        <v>0</v>
      </c>
      <c r="M58" s="24">
        <f>SUMIFS(M59:M106,A59:A106,"P")</f>
        <v>0</v>
      </c>
      <c r="N58" s="25"/>
    </row>
    <row r="59" ht="25.5">
      <c r="A59" s="1" t="s">
        <v>504</v>
      </c>
      <c r="B59" s="1">
        <v>12</v>
      </c>
      <c r="C59" s="26" t="s">
        <v>11208</v>
      </c>
      <c r="D59" t="s">
        <v>506</v>
      </c>
      <c r="E59" s="27" t="s">
        <v>11209</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11210</v>
      </c>
    </row>
    <row r="62">
      <c r="A62" s="1" t="s">
        <v>513</v>
      </c>
      <c r="E62" s="27" t="s">
        <v>514</v>
      </c>
    </row>
    <row r="63">
      <c r="A63" s="1" t="s">
        <v>504</v>
      </c>
      <c r="B63" s="1">
        <v>13</v>
      </c>
      <c r="C63" s="26" t="s">
        <v>10348</v>
      </c>
      <c r="D63" t="s">
        <v>506</v>
      </c>
      <c r="E63" s="27" t="s">
        <v>10349</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11211</v>
      </c>
    </row>
    <row r="66">
      <c r="A66" s="1" t="s">
        <v>513</v>
      </c>
      <c r="E66" s="27" t="s">
        <v>514</v>
      </c>
    </row>
    <row r="67">
      <c r="A67" s="1" t="s">
        <v>504</v>
      </c>
      <c r="B67" s="1">
        <v>14</v>
      </c>
      <c r="C67" s="26" t="s">
        <v>11212</v>
      </c>
      <c r="D67" t="s">
        <v>506</v>
      </c>
      <c r="E67" s="27" t="s">
        <v>11213</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11214</v>
      </c>
    </row>
    <row r="70">
      <c r="A70" s="1" t="s">
        <v>513</v>
      </c>
      <c r="E70" s="27" t="s">
        <v>514</v>
      </c>
    </row>
    <row r="71">
      <c r="A71" s="1" t="s">
        <v>504</v>
      </c>
      <c r="B71" s="1">
        <v>15</v>
      </c>
      <c r="C71" s="26" t="s">
        <v>11215</v>
      </c>
      <c r="D71" t="s">
        <v>506</v>
      </c>
      <c r="E71" s="27" t="s">
        <v>11216</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11217</v>
      </c>
    </row>
    <row r="74">
      <c r="A74" s="1" t="s">
        <v>513</v>
      </c>
      <c r="E74" s="27" t="s">
        <v>514</v>
      </c>
    </row>
    <row r="75">
      <c r="A75" s="1" t="s">
        <v>504</v>
      </c>
      <c r="B75" s="1">
        <v>16</v>
      </c>
      <c r="C75" s="26" t="s">
        <v>10311</v>
      </c>
      <c r="D75" t="s">
        <v>506</v>
      </c>
      <c r="E75" s="27" t="s">
        <v>10312</v>
      </c>
      <c r="F75" s="28" t="s">
        <v>1626</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11218</v>
      </c>
    </row>
    <row r="78">
      <c r="A78" s="1" t="s">
        <v>513</v>
      </c>
      <c r="E78" s="27" t="s">
        <v>514</v>
      </c>
    </row>
    <row r="79">
      <c r="A79" s="1" t="s">
        <v>504</v>
      </c>
      <c r="B79" s="1">
        <v>17</v>
      </c>
      <c r="C79" s="26" t="s">
        <v>11219</v>
      </c>
      <c r="D79" t="s">
        <v>506</v>
      </c>
      <c r="E79" s="27" t="s">
        <v>11220</v>
      </c>
      <c r="F79" s="28" t="s">
        <v>564</v>
      </c>
      <c r="G79" s="29">
        <v>168.47999999999999</v>
      </c>
      <c r="H79" s="28">
        <v>0</v>
      </c>
      <c r="I79" s="30">
        <f>ROUND(G79*H79,P4)</f>
        <v>0</v>
      </c>
      <c r="L79" s="30">
        <v>0</v>
      </c>
      <c r="M79" s="24">
        <f>ROUND(G79*L79,P4)</f>
        <v>0</v>
      </c>
      <c r="N79" s="25" t="s">
        <v>509</v>
      </c>
      <c r="O79" s="31">
        <f>M79*AA79</f>
        <v>0</v>
      </c>
      <c r="P79" s="1">
        <v>3</v>
      </c>
      <c r="AA79" s="1">
        <f>IF(P79=1,$O$3,IF(P79=2,$O$4,$O$5))</f>
        <v>0</v>
      </c>
    </row>
    <row r="80" ht="25.5">
      <c r="A80" s="1" t="s">
        <v>510</v>
      </c>
      <c r="E80" s="27" t="s">
        <v>11221</v>
      </c>
    </row>
    <row r="81" ht="25.5">
      <c r="A81" s="1" t="s">
        <v>511</v>
      </c>
      <c r="E81" s="32" t="s">
        <v>11222</v>
      </c>
    </row>
    <row r="82">
      <c r="A82" s="1" t="s">
        <v>513</v>
      </c>
      <c r="E82" s="27" t="s">
        <v>514</v>
      </c>
    </row>
    <row r="83">
      <c r="A83" s="1" t="s">
        <v>504</v>
      </c>
      <c r="B83" s="1">
        <v>18</v>
      </c>
      <c r="C83" s="26" t="s">
        <v>10314</v>
      </c>
      <c r="D83" t="s">
        <v>506</v>
      </c>
      <c r="E83" s="27" t="s">
        <v>10315</v>
      </c>
      <c r="F83" s="28" t="s">
        <v>1626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11223</v>
      </c>
    </row>
    <row r="86">
      <c r="A86" s="1" t="s">
        <v>513</v>
      </c>
      <c r="E86" s="27" t="s">
        <v>514</v>
      </c>
    </row>
    <row r="87">
      <c r="A87" s="1" t="s">
        <v>504</v>
      </c>
      <c r="B87" s="1">
        <v>19</v>
      </c>
      <c r="C87" s="26" t="s">
        <v>717</v>
      </c>
      <c r="D87" t="s">
        <v>506</v>
      </c>
      <c r="E87" s="27" t="s">
        <v>11224</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5.5">
      <c r="A89" s="1" t="s">
        <v>511</v>
      </c>
      <c r="E89" s="32" t="s">
        <v>11222</v>
      </c>
    </row>
    <row r="90" ht="25.5">
      <c r="A90" s="1" t="s">
        <v>513</v>
      </c>
      <c r="E90" s="27" t="s">
        <v>11225</v>
      </c>
    </row>
    <row r="91">
      <c r="A91" s="1" t="s">
        <v>504</v>
      </c>
      <c r="B91" s="1">
        <v>20</v>
      </c>
      <c r="C91" s="26" t="s">
        <v>10326</v>
      </c>
      <c r="D91" t="s">
        <v>506</v>
      </c>
      <c r="E91" s="27" t="s">
        <v>10327</v>
      </c>
      <c r="F91" s="28" t="s">
        <v>1626</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11226</v>
      </c>
    </row>
    <row r="93" ht="25.5">
      <c r="A93" s="1" t="s">
        <v>511</v>
      </c>
      <c r="E93" s="32" t="s">
        <v>11227</v>
      </c>
    </row>
    <row r="94" ht="25.5">
      <c r="A94" s="1" t="s">
        <v>513</v>
      </c>
      <c r="E94" s="27" t="s">
        <v>11225</v>
      </c>
    </row>
    <row r="95">
      <c r="A95" s="1" t="s">
        <v>504</v>
      </c>
      <c r="B95" s="1">
        <v>21</v>
      </c>
      <c r="C95" s="26" t="s">
        <v>11228</v>
      </c>
      <c r="D95" t="s">
        <v>506</v>
      </c>
      <c r="E95" s="27" t="s">
        <v>11229</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5.5">
      <c r="A97" s="1" t="s">
        <v>511</v>
      </c>
      <c r="E97" s="32" t="s">
        <v>11230</v>
      </c>
    </row>
    <row r="98" ht="25.5">
      <c r="A98" s="1" t="s">
        <v>513</v>
      </c>
      <c r="E98" s="27" t="s">
        <v>11183</v>
      </c>
    </row>
    <row r="99">
      <c r="A99" s="1" t="s">
        <v>504</v>
      </c>
      <c r="B99" s="1">
        <v>22</v>
      </c>
      <c r="C99" s="26" t="s">
        <v>10319</v>
      </c>
      <c r="D99" t="s">
        <v>506</v>
      </c>
      <c r="E99" s="27" t="s">
        <v>10320</v>
      </c>
      <c r="F99" s="28" t="s">
        <v>1626</v>
      </c>
      <c r="G99" s="29">
        <v>619.72799999999995</v>
      </c>
      <c r="H99" s="28">
        <v>0</v>
      </c>
      <c r="I99" s="30">
        <f>ROUND(G99*H99,P4)</f>
        <v>0</v>
      </c>
      <c r="L99" s="30">
        <v>0</v>
      </c>
      <c r="M99" s="24">
        <f>ROUND(G99*L99,P4)</f>
        <v>0</v>
      </c>
      <c r="N99" s="25" t="s">
        <v>506</v>
      </c>
      <c r="O99" s="31">
        <f>M99*AA99</f>
        <v>0</v>
      </c>
      <c r="P99" s="1">
        <v>3</v>
      </c>
      <c r="AA99" s="1">
        <f>IF(P99=1,$O$3,IF(P99=2,$O$4,$O$5))</f>
        <v>0</v>
      </c>
    </row>
    <row r="100" ht="25.5">
      <c r="A100" s="1" t="s">
        <v>510</v>
      </c>
      <c r="E100" s="27" t="s">
        <v>11231</v>
      </c>
    </row>
    <row r="101" ht="25.5">
      <c r="A101" s="1" t="s">
        <v>511</v>
      </c>
      <c r="E101" s="32" t="s">
        <v>11232</v>
      </c>
    </row>
    <row r="102" ht="25.5">
      <c r="A102" s="1" t="s">
        <v>513</v>
      </c>
      <c r="E102" s="27" t="s">
        <v>11183</v>
      </c>
    </row>
    <row r="103">
      <c r="A103" s="1" t="s">
        <v>504</v>
      </c>
      <c r="B103" s="1">
        <v>23</v>
      </c>
      <c r="C103" s="26" t="s">
        <v>11233</v>
      </c>
      <c r="D103" t="s">
        <v>506</v>
      </c>
      <c r="E103" s="27" t="s">
        <v>11234</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5.5">
      <c r="A105" s="1" t="s">
        <v>511</v>
      </c>
      <c r="E105" s="32" t="s">
        <v>11235</v>
      </c>
    </row>
    <row r="106" ht="25.5">
      <c r="A106" s="1" t="s">
        <v>513</v>
      </c>
      <c r="E106" s="27" t="s">
        <v>11183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11236</v>
      </c>
      <c r="E8" s="23" t="s">
        <v>393</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3384</v>
      </c>
      <c r="D10" t="s">
        <v>3385</v>
      </c>
      <c r="E10" s="27" t="s">
        <v>3386</v>
      </c>
      <c r="F10" s="28" t="s">
        <v>2701</v>
      </c>
      <c r="G10" s="29">
        <v>8.25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11237</v>
      </c>
    </row>
    <row r="13" ht="25.5">
      <c r="A13" s="1" t="s">
        <v>513</v>
      </c>
      <c r="E13" s="27" t="s">
        <v>2702</v>
      </c>
    </row>
    <row r="14">
      <c r="A14" s="1" t="s">
        <v>501</v>
      </c>
      <c r="C14" s="22" t="s">
        <v>2884</v>
      </c>
      <c r="E14" s="23" t="s">
        <v>2885</v>
      </c>
      <c r="L14" s="24">
        <f>SUMIFS(L15:L46,A15:A46,"P")</f>
        <v>0</v>
      </c>
      <c r="M14" s="24">
        <f>SUMIFS(M15:M46,A15:A46,"P")</f>
        <v>0</v>
      </c>
      <c r="N14" s="25"/>
    </row>
    <row r="15">
      <c r="A15" s="1" t="s">
        <v>504</v>
      </c>
      <c r="B15" s="1">
        <v>2</v>
      </c>
      <c r="C15" s="26" t="s">
        <v>10330</v>
      </c>
      <c r="D15" t="s">
        <v>506</v>
      </c>
      <c r="E15" s="27" t="s">
        <v>10331</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10397</v>
      </c>
    </row>
    <row r="18">
      <c r="A18" s="1" t="s">
        <v>513</v>
      </c>
      <c r="E18" s="27" t="s">
        <v>514</v>
      </c>
    </row>
    <row r="19">
      <c r="A19" s="1" t="s">
        <v>504</v>
      </c>
      <c r="B19" s="1">
        <v>3</v>
      </c>
      <c r="C19" s="26" t="s">
        <v>11238</v>
      </c>
      <c r="D19" t="s">
        <v>506</v>
      </c>
      <c r="E19" s="27" t="s">
        <v>11239</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5.5">
      <c r="A21" s="1" t="s">
        <v>511</v>
      </c>
      <c r="E21" s="32" t="s">
        <v>11240</v>
      </c>
    </row>
    <row r="22">
      <c r="A22" s="1" t="s">
        <v>513</v>
      </c>
      <c r="E22" s="27" t="s">
        <v>506</v>
      </c>
    </row>
    <row r="23" ht="25.5">
      <c r="A23" s="1" t="s">
        <v>504</v>
      </c>
      <c r="B23" s="1">
        <v>4</v>
      </c>
      <c r="C23" s="26" t="s">
        <v>10398</v>
      </c>
      <c r="D23" t="s">
        <v>506</v>
      </c>
      <c r="E23" s="27" t="s">
        <v>10399</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5.5">
      <c r="A25" s="1" t="s">
        <v>511</v>
      </c>
      <c r="E25" s="32" t="s">
        <v>11241</v>
      </c>
    </row>
    <row r="26" ht="127.5">
      <c r="A26" s="1" t="s">
        <v>513</v>
      </c>
      <c r="E26" s="27" t="s">
        <v>3364</v>
      </c>
    </row>
    <row r="27">
      <c r="A27" s="1" t="s">
        <v>504</v>
      </c>
      <c r="B27" s="1">
        <v>5</v>
      </c>
      <c r="C27" s="26" t="s">
        <v>10401</v>
      </c>
      <c r="D27" t="s">
        <v>506</v>
      </c>
      <c r="E27" s="27" t="s">
        <v>10402</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10397</v>
      </c>
    </row>
    <row r="30">
      <c r="A30" s="1" t="s">
        <v>513</v>
      </c>
      <c r="E30" s="27" t="s">
        <v>514</v>
      </c>
    </row>
    <row r="31">
      <c r="A31" s="1" t="s">
        <v>504</v>
      </c>
      <c r="B31" s="1">
        <v>6</v>
      </c>
      <c r="C31" s="26" t="s">
        <v>11242</v>
      </c>
      <c r="D31" t="s">
        <v>506</v>
      </c>
      <c r="E31" s="27" t="s">
        <v>11243</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11244</v>
      </c>
    </row>
    <row r="34">
      <c r="A34" s="1" t="s">
        <v>513</v>
      </c>
      <c r="E34" s="27" t="s">
        <v>514</v>
      </c>
    </row>
    <row r="35">
      <c r="A35" s="1" t="s">
        <v>504</v>
      </c>
      <c r="B35" s="1">
        <v>7</v>
      </c>
      <c r="C35" s="26" t="s">
        <v>10404</v>
      </c>
      <c r="D35" t="s">
        <v>506</v>
      </c>
      <c r="E35" s="27" t="s">
        <v>10405</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11244</v>
      </c>
    </row>
    <row r="38">
      <c r="A38" s="1" t="s">
        <v>513</v>
      </c>
      <c r="E38" s="27" t="s">
        <v>514</v>
      </c>
    </row>
    <row r="39">
      <c r="A39" s="1" t="s">
        <v>504</v>
      </c>
      <c r="B39" s="1">
        <v>8</v>
      </c>
      <c r="C39" s="26" t="s">
        <v>10407</v>
      </c>
      <c r="D39" t="s">
        <v>506</v>
      </c>
      <c r="E39" s="27" t="s">
        <v>10408</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10397</v>
      </c>
    </row>
    <row r="42">
      <c r="A42" s="1" t="s">
        <v>513</v>
      </c>
      <c r="E42" s="27" t="s">
        <v>514</v>
      </c>
    </row>
    <row r="43">
      <c r="A43" s="1" t="s">
        <v>504</v>
      </c>
      <c r="B43" s="1">
        <v>9</v>
      </c>
      <c r="C43" s="26" t="s">
        <v>10410</v>
      </c>
      <c r="D43" t="s">
        <v>506</v>
      </c>
      <c r="E43" s="27" t="s">
        <v>10411</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11245</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COUNTIFS(L8:L100,"=0",A8:A100,"P")+COUNTIFS(L8:L100,"",A8:A100,"P")+SUM(Q8:Q100)</f>
        <v>0</v>
      </c>
    </row>
    <row r="8">
      <c r="A8" s="1" t="s">
        <v>499</v>
      </c>
      <c r="C8" s="22" t="s">
        <v>11246</v>
      </c>
      <c r="E8" s="23" t="s">
        <v>395</v>
      </c>
      <c r="L8" s="24">
        <f>L9+L62+L83</f>
        <v>0</v>
      </c>
      <c r="M8" s="24">
        <f>M9+M62+M83</f>
        <v>0</v>
      </c>
      <c r="N8" s="25"/>
    </row>
    <row r="9">
      <c r="A9" s="1" t="s">
        <v>501</v>
      </c>
      <c r="C9" s="22" t="s">
        <v>1254</v>
      </c>
      <c r="E9" s="23" t="s">
        <v>1255</v>
      </c>
      <c r="L9" s="24">
        <f>SUMIFS(L10:L61,A10:A61,"P")</f>
        <v>0</v>
      </c>
      <c r="M9" s="24">
        <f>SUMIFS(M10:M61,A10:A61,"P")</f>
        <v>0</v>
      </c>
      <c r="N9" s="25"/>
    </row>
    <row r="10" ht="25.5">
      <c r="A10" s="1" t="s">
        <v>504</v>
      </c>
      <c r="B10" s="1">
        <v>1</v>
      </c>
      <c r="C10" s="26" t="s">
        <v>10414</v>
      </c>
      <c r="D10" t="s">
        <v>10415</v>
      </c>
      <c r="E10" s="27" t="s">
        <v>10416</v>
      </c>
      <c r="F10" s="28" t="s">
        <v>2701</v>
      </c>
      <c r="G10" s="29">
        <v>379.60000000000002</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11247</v>
      </c>
    </row>
    <row r="13" ht="25.5">
      <c r="A13" s="1" t="s">
        <v>513</v>
      </c>
      <c r="E13" s="27" t="s">
        <v>2702</v>
      </c>
    </row>
    <row r="14" ht="25.5">
      <c r="A14" s="1" t="s">
        <v>504</v>
      </c>
      <c r="B14" s="1">
        <v>2</v>
      </c>
      <c r="C14" s="26" t="s">
        <v>2703</v>
      </c>
      <c r="D14" t="s">
        <v>2704</v>
      </c>
      <c r="E14" s="27" t="s">
        <v>2705</v>
      </c>
      <c r="F14" s="28" t="s">
        <v>2701</v>
      </c>
      <c r="G14" s="29">
        <v>388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11248</v>
      </c>
    </row>
    <row r="17" ht="25.5">
      <c r="A17" s="1" t="s">
        <v>513</v>
      </c>
      <c r="E17" s="27" t="s">
        <v>2702</v>
      </c>
    </row>
    <row r="18" ht="25.5">
      <c r="A18" s="1" t="s">
        <v>504</v>
      </c>
      <c r="B18" s="1">
        <v>3</v>
      </c>
      <c r="C18" s="26" t="s">
        <v>5587</v>
      </c>
      <c r="D18" t="s">
        <v>5588</v>
      </c>
      <c r="E18" s="27" t="s">
        <v>5589</v>
      </c>
      <c r="F18" s="28" t="s">
        <v>2701</v>
      </c>
      <c r="G18" s="29">
        <v>26</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808</v>
      </c>
    </row>
    <row r="21" ht="25.5">
      <c r="A21" s="1" t="s">
        <v>513</v>
      </c>
      <c r="E21" s="27" t="s">
        <v>2702</v>
      </c>
    </row>
    <row r="22" ht="25.5">
      <c r="A22" s="1" t="s">
        <v>504</v>
      </c>
      <c r="B22" s="1">
        <v>4</v>
      </c>
      <c r="C22" s="26" t="s">
        <v>10419</v>
      </c>
      <c r="D22" t="s">
        <v>10420</v>
      </c>
      <c r="E22" s="27" t="s">
        <v>10421</v>
      </c>
      <c r="F22" s="28" t="s">
        <v>2701</v>
      </c>
      <c r="G22" s="29">
        <v>6.5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4254</v>
      </c>
    </row>
    <row r="25" ht="25.5">
      <c r="A25" s="1" t="s">
        <v>513</v>
      </c>
      <c r="E25" s="27" t="s">
        <v>2702</v>
      </c>
    </row>
    <row r="26" ht="25.5">
      <c r="A26" s="1" t="s">
        <v>504</v>
      </c>
      <c r="B26" s="1">
        <v>5</v>
      </c>
      <c r="C26" s="26" t="s">
        <v>7267</v>
      </c>
      <c r="D26" t="s">
        <v>7268</v>
      </c>
      <c r="E26" s="27" t="s">
        <v>7269</v>
      </c>
      <c r="F26" s="28" t="s">
        <v>2701</v>
      </c>
      <c r="G26" s="29">
        <v>3.8999999999999999</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11249</v>
      </c>
    </row>
    <row r="29" ht="25.5">
      <c r="A29" s="1" t="s">
        <v>513</v>
      </c>
      <c r="E29" s="27" t="s">
        <v>2702</v>
      </c>
    </row>
    <row r="30" ht="25.5">
      <c r="A30" s="1" t="s">
        <v>504</v>
      </c>
      <c r="B30" s="1">
        <v>6</v>
      </c>
      <c r="C30" s="26" t="s">
        <v>10424</v>
      </c>
      <c r="D30" t="s">
        <v>10425</v>
      </c>
      <c r="E30" s="27" t="s">
        <v>10426</v>
      </c>
      <c r="F30" s="28" t="s">
        <v>2701</v>
      </c>
      <c r="G30" s="29">
        <v>7.0999999999999996</v>
      </c>
      <c r="H30" s="28">
        <v>0</v>
      </c>
      <c r="I30" s="30">
        <f>ROUND(G30*H30,P4)</f>
        <v>0</v>
      </c>
      <c r="L30" s="30">
        <v>0</v>
      </c>
      <c r="M30" s="24">
        <f>ROUND(G30*L30,P4)</f>
        <v>0</v>
      </c>
      <c r="N30" s="25" t="s">
        <v>506</v>
      </c>
      <c r="O30" s="31">
        <f>M30*AA30</f>
        <v>0</v>
      </c>
      <c r="P30" s="1">
        <v>3</v>
      </c>
      <c r="AA30" s="1">
        <f>IF(P30=1,$O$3,IF(P30=2,$O$4,$O$5))</f>
        <v>0</v>
      </c>
    </row>
    <row r="31" ht="25.5">
      <c r="A31" s="1" t="s">
        <v>510</v>
      </c>
      <c r="E31" s="27" t="s">
        <v>2702</v>
      </c>
    </row>
    <row r="32" ht="25.5">
      <c r="A32" s="1" t="s">
        <v>511</v>
      </c>
      <c r="E32" s="32" t="s">
        <v>11250</v>
      </c>
    </row>
    <row r="33" ht="25.5">
      <c r="A33" s="1" t="s">
        <v>513</v>
      </c>
      <c r="E33" s="27" t="s">
        <v>2702</v>
      </c>
    </row>
    <row r="34" ht="25.5">
      <c r="A34" s="1" t="s">
        <v>504</v>
      </c>
      <c r="B34" s="1">
        <v>7</v>
      </c>
      <c r="C34" s="26" t="s">
        <v>2712</v>
      </c>
      <c r="D34" t="s">
        <v>2713</v>
      </c>
      <c r="E34" s="27" t="s">
        <v>2714</v>
      </c>
      <c r="F34" s="28" t="s">
        <v>2701</v>
      </c>
      <c r="G34" s="29">
        <v>10</v>
      </c>
      <c r="H34" s="28">
        <v>0</v>
      </c>
      <c r="I34" s="30">
        <f>ROUND(G34*H34,P4)</f>
        <v>0</v>
      </c>
      <c r="L34" s="30">
        <v>0</v>
      </c>
      <c r="M34" s="24">
        <f>ROUND(G34*L34,P4)</f>
        <v>0</v>
      </c>
      <c r="N34" s="25" t="s">
        <v>506</v>
      </c>
      <c r="O34" s="31">
        <f>M34*AA34</f>
        <v>0</v>
      </c>
      <c r="P34" s="1">
        <v>3</v>
      </c>
      <c r="AA34" s="1">
        <f>IF(P34=1,$O$3,IF(P34=2,$O$4,$O$5))</f>
        <v>0</v>
      </c>
    </row>
    <row r="35" ht="25.5">
      <c r="A35" s="1" t="s">
        <v>510</v>
      </c>
      <c r="E35" s="27" t="s">
        <v>2702</v>
      </c>
    </row>
    <row r="36" ht="25.5">
      <c r="A36" s="1" t="s">
        <v>511</v>
      </c>
      <c r="E36" s="32" t="s">
        <v>11251</v>
      </c>
    </row>
    <row r="37" ht="25.5">
      <c r="A37" s="1" t="s">
        <v>513</v>
      </c>
      <c r="E37" s="27" t="s">
        <v>2702</v>
      </c>
    </row>
    <row r="38" ht="25.5">
      <c r="A38" s="1" t="s">
        <v>504</v>
      </c>
      <c r="B38" s="1">
        <v>8</v>
      </c>
      <c r="C38" s="26" t="s">
        <v>7151</v>
      </c>
      <c r="D38" t="s">
        <v>7152</v>
      </c>
      <c r="E38" s="27" t="s">
        <v>7153</v>
      </c>
      <c r="F38" s="28" t="s">
        <v>2701</v>
      </c>
      <c r="G38" s="29">
        <v>0.035000000000000003</v>
      </c>
      <c r="H38" s="28">
        <v>0</v>
      </c>
      <c r="I38" s="30">
        <f>ROUND(G38*H38,P4)</f>
        <v>0</v>
      </c>
      <c r="L38" s="30">
        <v>0</v>
      </c>
      <c r="M38" s="24">
        <f>ROUND(G38*L38,P4)</f>
        <v>0</v>
      </c>
      <c r="N38" s="25" t="s">
        <v>506</v>
      </c>
      <c r="O38" s="31">
        <f>M38*AA38</f>
        <v>0</v>
      </c>
      <c r="P38" s="1">
        <v>3</v>
      </c>
      <c r="AA38" s="1">
        <f>IF(P38=1,$O$3,IF(P38=2,$O$4,$O$5))</f>
        <v>0</v>
      </c>
    </row>
    <row r="39" ht="25.5">
      <c r="A39" s="1" t="s">
        <v>510</v>
      </c>
      <c r="E39" s="27" t="s">
        <v>2702</v>
      </c>
    </row>
    <row r="40" ht="25.5">
      <c r="A40" s="1" t="s">
        <v>511</v>
      </c>
      <c r="E40" s="32" t="s">
        <v>11252</v>
      </c>
    </row>
    <row r="41" ht="25.5">
      <c r="A41" s="1" t="s">
        <v>513</v>
      </c>
      <c r="E41" s="27" t="s">
        <v>2702</v>
      </c>
    </row>
    <row r="42" ht="25.5">
      <c r="A42" s="1" t="s">
        <v>504</v>
      </c>
      <c r="B42" s="1">
        <v>9</v>
      </c>
      <c r="C42" s="26" t="s">
        <v>3384</v>
      </c>
      <c r="D42" t="s">
        <v>3385</v>
      </c>
      <c r="E42" s="27" t="s">
        <v>3386</v>
      </c>
      <c r="F42" s="28" t="s">
        <v>2701</v>
      </c>
      <c r="G42" s="29">
        <v>870</v>
      </c>
      <c r="H42" s="28">
        <v>0</v>
      </c>
      <c r="I42" s="30">
        <f>ROUND(G42*H42,P4)</f>
        <v>0</v>
      </c>
      <c r="L42" s="30">
        <v>0</v>
      </c>
      <c r="M42" s="24">
        <f>ROUND(G42*L42,P4)</f>
        <v>0</v>
      </c>
      <c r="N42" s="25" t="s">
        <v>506</v>
      </c>
      <c r="O42" s="31">
        <f>M42*AA42</f>
        <v>0</v>
      </c>
      <c r="P42" s="1">
        <v>3</v>
      </c>
      <c r="AA42" s="1">
        <f>IF(P42=1,$O$3,IF(P42=2,$O$4,$O$5))</f>
        <v>0</v>
      </c>
    </row>
    <row r="43" ht="25.5">
      <c r="A43" s="1" t="s">
        <v>510</v>
      </c>
      <c r="E43" s="27" t="s">
        <v>2702</v>
      </c>
    </row>
    <row r="44" ht="25.5">
      <c r="A44" s="1" t="s">
        <v>511</v>
      </c>
      <c r="E44" s="32" t="s">
        <v>11253</v>
      </c>
    </row>
    <row r="45" ht="25.5">
      <c r="A45" s="1" t="s">
        <v>513</v>
      </c>
      <c r="E45" s="27" t="s">
        <v>2702</v>
      </c>
    </row>
    <row r="46" ht="38.25">
      <c r="A46" s="1" t="s">
        <v>504</v>
      </c>
      <c r="B46" s="1">
        <v>10</v>
      </c>
      <c r="C46" s="26" t="s">
        <v>2706</v>
      </c>
      <c r="D46" t="s">
        <v>2707</v>
      </c>
      <c r="E46" s="27" t="s">
        <v>2708</v>
      </c>
      <c r="F46" s="28" t="s">
        <v>2701</v>
      </c>
      <c r="G46" s="29">
        <v>3.5</v>
      </c>
      <c r="H46" s="28">
        <v>0</v>
      </c>
      <c r="I46" s="30">
        <f>ROUND(G46*H46,P4)</f>
        <v>0</v>
      </c>
      <c r="L46" s="30">
        <v>0</v>
      </c>
      <c r="M46" s="24">
        <f>ROUND(G46*L46,P4)</f>
        <v>0</v>
      </c>
      <c r="N46" s="25" t="s">
        <v>506</v>
      </c>
      <c r="O46" s="31">
        <f>M46*AA46</f>
        <v>0</v>
      </c>
      <c r="P46" s="1">
        <v>3</v>
      </c>
      <c r="AA46" s="1">
        <f>IF(P46=1,$O$3,IF(P46=2,$O$4,$O$5))</f>
        <v>0</v>
      </c>
    </row>
    <row r="47" ht="25.5">
      <c r="A47" s="1" t="s">
        <v>510</v>
      </c>
      <c r="E47" s="27" t="s">
        <v>2702</v>
      </c>
    </row>
    <row r="48" ht="25.5">
      <c r="A48" s="1" t="s">
        <v>511</v>
      </c>
      <c r="E48" s="32" t="s">
        <v>11254</v>
      </c>
    </row>
    <row r="49" ht="25.5">
      <c r="A49" s="1" t="s">
        <v>513</v>
      </c>
      <c r="E49" s="27" t="s">
        <v>2702</v>
      </c>
    </row>
    <row r="50" ht="25.5">
      <c r="A50" s="1" t="s">
        <v>504</v>
      </c>
      <c r="B50" s="1">
        <v>11</v>
      </c>
      <c r="C50" s="26" t="s">
        <v>10738</v>
      </c>
      <c r="D50" t="s">
        <v>10739</v>
      </c>
      <c r="E50" s="27" t="s">
        <v>10740</v>
      </c>
      <c r="F50" s="28" t="s">
        <v>2701</v>
      </c>
      <c r="G50" s="29">
        <v>14</v>
      </c>
      <c r="H50" s="28">
        <v>0</v>
      </c>
      <c r="I50" s="30">
        <f>ROUND(G50*H50,P4)</f>
        <v>0</v>
      </c>
      <c r="L50" s="30">
        <v>0</v>
      </c>
      <c r="M50" s="24">
        <f>ROUND(G50*L50,P4)</f>
        <v>0</v>
      </c>
      <c r="N50" s="25" t="s">
        <v>506</v>
      </c>
      <c r="O50" s="31">
        <f>M50*AA50</f>
        <v>0</v>
      </c>
      <c r="P50" s="1">
        <v>3</v>
      </c>
      <c r="AA50" s="1">
        <f>IF(P50=1,$O$3,IF(P50=2,$O$4,$O$5))</f>
        <v>0</v>
      </c>
    </row>
    <row r="51" ht="25.5">
      <c r="A51" s="1" t="s">
        <v>510</v>
      </c>
      <c r="E51" s="27" t="s">
        <v>2702</v>
      </c>
    </row>
    <row r="52" ht="25.5">
      <c r="A52" s="1" t="s">
        <v>511</v>
      </c>
      <c r="E52" s="32" t="s">
        <v>1687</v>
      </c>
    </row>
    <row r="53" ht="25.5">
      <c r="A53" s="1" t="s">
        <v>513</v>
      </c>
      <c r="E53" s="27" t="s">
        <v>2702</v>
      </c>
    </row>
    <row r="54" ht="25.5">
      <c r="A54" s="1" t="s">
        <v>504</v>
      </c>
      <c r="B54" s="1">
        <v>12</v>
      </c>
      <c r="C54" s="26" t="s">
        <v>2698</v>
      </c>
      <c r="D54" t="s">
        <v>2699</v>
      </c>
      <c r="E54" s="27" t="s">
        <v>2700</v>
      </c>
      <c r="F54" s="28" t="s">
        <v>2701</v>
      </c>
      <c r="G54" s="29">
        <v>1</v>
      </c>
      <c r="H54" s="28">
        <v>0</v>
      </c>
      <c r="I54" s="30">
        <f>ROUND(G54*H54,P4)</f>
        <v>0</v>
      </c>
      <c r="L54" s="30">
        <v>0</v>
      </c>
      <c r="M54" s="24">
        <f>ROUND(G54*L54,P4)</f>
        <v>0</v>
      </c>
      <c r="N54" s="25" t="s">
        <v>506</v>
      </c>
      <c r="O54" s="31">
        <f>M54*AA54</f>
        <v>0</v>
      </c>
      <c r="P54" s="1">
        <v>3</v>
      </c>
      <c r="AA54" s="1">
        <f>IF(P54=1,$O$3,IF(P54=2,$O$4,$O$5))</f>
        <v>0</v>
      </c>
    </row>
    <row r="55" ht="25.5">
      <c r="A55" s="1" t="s">
        <v>510</v>
      </c>
      <c r="E55" s="27" t="s">
        <v>2702</v>
      </c>
    </row>
    <row r="56" ht="25.5">
      <c r="A56" s="1" t="s">
        <v>511</v>
      </c>
      <c r="E56" s="32" t="s">
        <v>521</v>
      </c>
    </row>
    <row r="57" ht="25.5">
      <c r="A57" s="1" t="s">
        <v>513</v>
      </c>
      <c r="E57" s="27" t="s">
        <v>2702</v>
      </c>
    </row>
    <row r="58" ht="25.5">
      <c r="A58" s="1" t="s">
        <v>504</v>
      </c>
      <c r="B58" s="1">
        <v>13</v>
      </c>
      <c r="C58" s="26" t="s">
        <v>11255</v>
      </c>
      <c r="D58" t="s">
        <v>11256</v>
      </c>
      <c r="E58" s="27" t="s">
        <v>11257</v>
      </c>
      <c r="F58" s="28" t="s">
        <v>2701</v>
      </c>
      <c r="G58" s="29">
        <v>2.2000000000000002</v>
      </c>
      <c r="H58" s="28">
        <v>0</v>
      </c>
      <c r="I58" s="30">
        <f>ROUND(G58*H58,P4)</f>
        <v>0</v>
      </c>
      <c r="L58" s="30">
        <v>0</v>
      </c>
      <c r="M58" s="24">
        <f>ROUND(G58*L58,P4)</f>
        <v>0</v>
      </c>
      <c r="N58" s="25" t="s">
        <v>506</v>
      </c>
      <c r="O58" s="31">
        <f>M58*AA58</f>
        <v>0</v>
      </c>
      <c r="P58" s="1">
        <v>3</v>
      </c>
      <c r="AA58" s="1">
        <f>IF(P58=1,$O$3,IF(P58=2,$O$4,$O$5))</f>
        <v>0</v>
      </c>
    </row>
    <row r="59" ht="25.5">
      <c r="A59" s="1" t="s">
        <v>510</v>
      </c>
      <c r="E59" s="27" t="s">
        <v>2702</v>
      </c>
    </row>
    <row r="60" ht="25.5">
      <c r="A60" s="1" t="s">
        <v>511</v>
      </c>
      <c r="E60" s="32" t="s">
        <v>11258</v>
      </c>
    </row>
    <row r="61" ht="25.5">
      <c r="A61" s="1" t="s">
        <v>513</v>
      </c>
      <c r="E61" s="27" t="s">
        <v>2702</v>
      </c>
    </row>
    <row r="62">
      <c r="A62" s="1" t="s">
        <v>501</v>
      </c>
      <c r="C62" s="22" t="s">
        <v>597</v>
      </c>
      <c r="E62" s="23" t="s">
        <v>557</v>
      </c>
      <c r="L62" s="24">
        <f>SUMIFS(L63:L82,A63:A82,"P")</f>
        <v>0</v>
      </c>
      <c r="M62" s="24">
        <f>SUMIFS(M63:M82,A63:A82,"P")</f>
        <v>0</v>
      </c>
      <c r="N62" s="25"/>
    </row>
    <row r="63">
      <c r="A63" s="1" t="s">
        <v>504</v>
      </c>
      <c r="B63" s="1">
        <v>14</v>
      </c>
      <c r="C63" s="26" t="s">
        <v>10430</v>
      </c>
      <c r="D63" t="s">
        <v>506</v>
      </c>
      <c r="E63" s="27" t="s">
        <v>10431</v>
      </c>
      <c r="F63" s="28" t="s">
        <v>1626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11259</v>
      </c>
    </row>
    <row r="66">
      <c r="A66" s="1" t="s">
        <v>513</v>
      </c>
      <c r="E66" s="27" t="s">
        <v>514</v>
      </c>
    </row>
    <row r="67">
      <c r="A67" s="1" t="s">
        <v>504</v>
      </c>
      <c r="B67" s="1">
        <v>15</v>
      </c>
      <c r="C67" s="26" t="s">
        <v>10434</v>
      </c>
      <c r="D67" t="s">
        <v>506</v>
      </c>
      <c r="E67" s="27" t="s">
        <v>10435</v>
      </c>
      <c r="F67" s="28" t="s">
        <v>1626</v>
      </c>
      <c r="G67" s="29">
        <v>1212</v>
      </c>
      <c r="H67" s="28">
        <v>0</v>
      </c>
      <c r="I67" s="30">
        <f>ROUND(G67*H67,P4)</f>
        <v>0</v>
      </c>
      <c r="L67" s="30">
        <v>0</v>
      </c>
      <c r="M67" s="24">
        <f>ROUND(G67*L67,P4)</f>
        <v>0</v>
      </c>
      <c r="N67" s="25" t="s">
        <v>509</v>
      </c>
      <c r="O67" s="31">
        <f>M67*AA67</f>
        <v>0</v>
      </c>
      <c r="P67" s="1">
        <v>3</v>
      </c>
      <c r="AA67" s="1">
        <f>IF(P67=1,$O$3,IF(P67=2,$O$4,$O$5))</f>
        <v>0</v>
      </c>
    </row>
    <row r="68">
      <c r="A68" s="1" t="s">
        <v>510</v>
      </c>
      <c r="E68" s="27" t="s">
        <v>10742</v>
      </c>
    </row>
    <row r="69" ht="25.5">
      <c r="A69" s="1" t="s">
        <v>511</v>
      </c>
      <c r="E69" s="32" t="s">
        <v>11260</v>
      </c>
    </row>
    <row r="70">
      <c r="A70" s="1" t="s">
        <v>513</v>
      </c>
      <c r="E70" s="27" t="s">
        <v>514</v>
      </c>
    </row>
    <row r="71">
      <c r="A71" s="1" t="s">
        <v>504</v>
      </c>
      <c r="B71" s="1">
        <v>16</v>
      </c>
      <c r="C71" s="26" t="s">
        <v>1646</v>
      </c>
      <c r="D71" t="s">
        <v>506</v>
      </c>
      <c r="E71" s="27" t="s">
        <v>1647</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11261</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11262</v>
      </c>
    </row>
    <row r="78">
      <c r="A78" s="1" t="s">
        <v>513</v>
      </c>
      <c r="E78" s="27" t="s">
        <v>514</v>
      </c>
    </row>
    <row r="79">
      <c r="A79" s="1" t="s">
        <v>504</v>
      </c>
      <c r="B79" s="1">
        <v>18</v>
      </c>
      <c r="C79" s="26" t="s">
        <v>3403</v>
      </c>
      <c r="D79" t="s">
        <v>506</v>
      </c>
      <c r="E79" s="27" t="s">
        <v>3404</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11262</v>
      </c>
    </row>
    <row r="82">
      <c r="A82" s="1" t="s">
        <v>513</v>
      </c>
      <c r="E82" s="27" t="s">
        <v>514</v>
      </c>
    </row>
    <row r="83">
      <c r="A83" s="1" t="s">
        <v>501</v>
      </c>
      <c r="C83" s="22" t="s">
        <v>2884</v>
      </c>
      <c r="E83" s="23" t="s">
        <v>2885</v>
      </c>
      <c r="L83" s="24">
        <f>SUMIFS(L84:L99,A84:A99,"P")</f>
        <v>0</v>
      </c>
      <c r="M83" s="24">
        <f>SUMIFS(M84:M99,A84:A99,"P")</f>
        <v>0</v>
      </c>
      <c r="N83" s="25"/>
    </row>
    <row r="84" ht="25.5">
      <c r="A84" s="1" t="s">
        <v>504</v>
      </c>
      <c r="B84" s="1">
        <v>19</v>
      </c>
      <c r="C84" s="26" t="s">
        <v>10440</v>
      </c>
      <c r="D84" t="s">
        <v>506</v>
      </c>
      <c r="E84" s="27" t="s">
        <v>10441</v>
      </c>
      <c r="F84" s="28" t="s">
        <v>8043</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11263</v>
      </c>
    </row>
    <row r="87">
      <c r="A87" s="1" t="s">
        <v>513</v>
      </c>
      <c r="E87" s="27" t="s">
        <v>514</v>
      </c>
    </row>
    <row r="88">
      <c r="A88" s="1" t="s">
        <v>504</v>
      </c>
      <c r="B88" s="1">
        <v>20</v>
      </c>
      <c r="C88" s="26" t="s">
        <v>4989</v>
      </c>
      <c r="D88" t="s">
        <v>506</v>
      </c>
      <c r="E88" s="27" t="s">
        <v>4990</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10747</v>
      </c>
    </row>
    <row r="90" ht="25.5">
      <c r="A90" s="1" t="s">
        <v>511</v>
      </c>
      <c r="E90" s="32" t="s">
        <v>666</v>
      </c>
    </row>
    <row r="91">
      <c r="A91" s="1" t="s">
        <v>513</v>
      </c>
      <c r="E91" s="27" t="s">
        <v>514</v>
      </c>
    </row>
    <row r="92">
      <c r="A92" s="1" t="s">
        <v>504</v>
      </c>
      <c r="B92" s="1">
        <v>21</v>
      </c>
      <c r="C92" s="26" t="s">
        <v>10444</v>
      </c>
      <c r="D92" t="s">
        <v>506</v>
      </c>
      <c r="E92" s="27" t="s">
        <v>10445</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5.5">
      <c r="A94" s="1" t="s">
        <v>511</v>
      </c>
      <c r="E94" s="32" t="s">
        <v>521</v>
      </c>
    </row>
    <row r="95">
      <c r="A95" s="1" t="s">
        <v>513</v>
      </c>
      <c r="E95" s="27" t="s">
        <v>3309</v>
      </c>
    </row>
    <row r="96">
      <c r="A96" s="1" t="s">
        <v>504</v>
      </c>
      <c r="B96" s="1">
        <v>22</v>
      </c>
      <c r="C96" s="26" t="s">
        <v>3523</v>
      </c>
      <c r="D96" t="s">
        <v>506</v>
      </c>
      <c r="E96" s="27" t="s">
        <v>3524</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10747</v>
      </c>
    </row>
    <row r="98" ht="25.5">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COUNTIFS(L8:L34,"=0",A8:A34,"P")+COUNTIFS(L8:L34,"",A8:A34,"P")+SUM(Q8:Q34)</f>
        <v>0</v>
      </c>
    </row>
    <row r="8">
      <c r="A8" s="1" t="s">
        <v>499</v>
      </c>
      <c r="C8" s="22" t="s">
        <v>11264</v>
      </c>
      <c r="E8" s="23" t="s">
        <v>397</v>
      </c>
      <c r="L8" s="24">
        <f>L9</f>
        <v>0</v>
      </c>
      <c r="M8" s="24">
        <f>M9</f>
        <v>0</v>
      </c>
      <c r="N8" s="25"/>
    </row>
    <row r="9">
      <c r="A9" s="1" t="s">
        <v>501</v>
      </c>
      <c r="C9" s="22" t="s">
        <v>2884</v>
      </c>
      <c r="E9" s="23" t="s">
        <v>2885</v>
      </c>
      <c r="L9" s="24">
        <f>SUMIFS(L10:L33,A10:A33,"P")</f>
        <v>0</v>
      </c>
      <c r="M9" s="24">
        <f>SUMIFS(M10:M33,A10:A33,"P")</f>
        <v>0</v>
      </c>
      <c r="N9" s="25"/>
    </row>
    <row r="10">
      <c r="A10" s="1" t="s">
        <v>504</v>
      </c>
      <c r="B10" s="1">
        <v>1</v>
      </c>
      <c r="C10" s="26" t="s">
        <v>10447</v>
      </c>
      <c r="D10" t="s">
        <v>506</v>
      </c>
      <c r="E10" s="27" t="s">
        <v>10448</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1687</v>
      </c>
    </row>
    <row r="13" ht="114.75">
      <c r="A13" s="1" t="s">
        <v>513</v>
      </c>
      <c r="E13" s="27" t="s">
        <v>10449</v>
      </c>
    </row>
    <row r="14">
      <c r="A14" s="1" t="s">
        <v>504</v>
      </c>
      <c r="B14" s="1">
        <v>2</v>
      </c>
      <c r="C14" s="26" t="s">
        <v>10450</v>
      </c>
      <c r="D14" t="s">
        <v>506</v>
      </c>
      <c r="E14" s="27" t="s">
        <v>10451</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10452</v>
      </c>
    </row>
    <row r="16" ht="25.5">
      <c r="A16" s="1" t="s">
        <v>511</v>
      </c>
      <c r="E16" s="32" t="s">
        <v>11265</v>
      </c>
    </row>
    <row r="17" ht="114.75">
      <c r="A17" s="1" t="s">
        <v>513</v>
      </c>
      <c r="E17" s="27" t="s">
        <v>10449</v>
      </c>
    </row>
    <row r="18">
      <c r="A18" s="1" t="s">
        <v>504</v>
      </c>
      <c r="B18" s="1">
        <v>3</v>
      </c>
      <c r="C18" s="26" t="s">
        <v>10454</v>
      </c>
      <c r="D18" t="s">
        <v>506</v>
      </c>
      <c r="E18" s="27" t="s">
        <v>11266</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11267</v>
      </c>
    </row>
    <row r="20" ht="25.5">
      <c r="A20" s="1" t="s">
        <v>511</v>
      </c>
      <c r="E20" s="32" t="s">
        <v>521</v>
      </c>
    </row>
    <row r="21" ht="114.75">
      <c r="A21" s="1" t="s">
        <v>513</v>
      </c>
      <c r="E21" s="27" t="s">
        <v>10449</v>
      </c>
    </row>
    <row r="22">
      <c r="A22" s="1" t="s">
        <v>504</v>
      </c>
      <c r="B22" s="1">
        <v>4</v>
      </c>
      <c r="C22" s="26" t="s">
        <v>11268</v>
      </c>
      <c r="D22" t="s">
        <v>506</v>
      </c>
      <c r="E22" s="27" t="s">
        <v>10455</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11269</v>
      </c>
    </row>
    <row r="24" ht="25.5">
      <c r="A24" s="1" t="s">
        <v>511</v>
      </c>
      <c r="E24" s="32" t="s">
        <v>521</v>
      </c>
    </row>
    <row r="25" ht="114.75">
      <c r="A25" s="1" t="s">
        <v>513</v>
      </c>
      <c r="E25" s="27" t="s">
        <v>11270</v>
      </c>
    </row>
    <row r="26">
      <c r="A26" s="1" t="s">
        <v>504</v>
      </c>
      <c r="B26" s="1">
        <v>5</v>
      </c>
      <c r="C26" s="26" t="s">
        <v>11271</v>
      </c>
      <c r="D26" t="s">
        <v>506</v>
      </c>
      <c r="E26" s="27" t="s">
        <v>11272</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11273</v>
      </c>
    </row>
    <row r="28" ht="25.5">
      <c r="A28" s="1" t="s">
        <v>511</v>
      </c>
      <c r="E28" s="32" t="s">
        <v>521</v>
      </c>
    </row>
    <row r="29" ht="102">
      <c r="A29" s="1" t="s">
        <v>513</v>
      </c>
      <c r="E29" s="27" t="s">
        <v>11274</v>
      </c>
    </row>
    <row r="30">
      <c r="A30" s="1" t="s">
        <v>504</v>
      </c>
      <c r="B30" s="1">
        <v>6</v>
      </c>
      <c r="C30" s="26" t="s">
        <v>10457</v>
      </c>
      <c r="D30" t="s">
        <v>506</v>
      </c>
      <c r="E30" s="27" t="s">
        <v>10458</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541</v>
      </c>
    </row>
    <row r="33" ht="102">
      <c r="A33" s="1" t="s">
        <v>513</v>
      </c>
      <c r="E33" s="27" t="s">
        <v>10459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COUNTIFS(L8:L183,"=0",A8:A183,"P")+COUNTIFS(L8:L183,"",A8:A183,"P")+SUM(Q8:Q183)</f>
        <v>0</v>
      </c>
    </row>
    <row r="8">
      <c r="A8" s="1" t="s">
        <v>499</v>
      </c>
      <c r="C8" s="22" t="s">
        <v>11275</v>
      </c>
      <c r="E8" s="23" t="s">
        <v>399</v>
      </c>
      <c r="L8" s="24">
        <f>L9+L90</f>
        <v>0</v>
      </c>
      <c r="M8" s="24">
        <f>M9+M90</f>
        <v>0</v>
      </c>
      <c r="N8" s="25"/>
    </row>
    <row r="9">
      <c r="A9" s="1" t="s">
        <v>501</v>
      </c>
      <c r="C9" s="22" t="s">
        <v>597</v>
      </c>
      <c r="E9" s="23" t="s">
        <v>11276</v>
      </c>
      <c r="L9" s="24">
        <f>SUMIFS(L10:L89,A10:A89,"P")</f>
        <v>0</v>
      </c>
      <c r="M9" s="24">
        <f>SUMIFS(M10:M89,A10:A89,"P")</f>
        <v>0</v>
      </c>
      <c r="N9" s="25"/>
    </row>
    <row r="10">
      <c r="A10" s="1" t="s">
        <v>504</v>
      </c>
      <c r="B10" s="1">
        <v>1</v>
      </c>
      <c r="C10" s="26" t="s">
        <v>11277</v>
      </c>
      <c r="D10" t="s">
        <v>597</v>
      </c>
      <c r="E10" s="27" t="s">
        <v>11278</v>
      </c>
      <c r="F10" s="28" t="s">
        <v>519</v>
      </c>
      <c r="G10" s="29">
        <v>3</v>
      </c>
      <c r="H10" s="28">
        <v>0</v>
      </c>
      <c r="I10" s="30">
        <f>ROUND(G10*H10,P4)</f>
        <v>0</v>
      </c>
      <c r="L10" s="30">
        <v>0</v>
      </c>
      <c r="M10" s="24">
        <f>ROUND(G10*L10,P4)</f>
        <v>0</v>
      </c>
      <c r="N10" s="25" t="s">
        <v>6049</v>
      </c>
      <c r="O10" s="31">
        <f>M10*AA10</f>
        <v>0</v>
      </c>
      <c r="P10" s="1">
        <v>3</v>
      </c>
      <c r="AA10" s="1">
        <f>IF(P10=1,$O$3,IF(P10=2,$O$4,$O$5))</f>
        <v>0</v>
      </c>
    </row>
    <row r="11">
      <c r="A11" s="1" t="s">
        <v>510</v>
      </c>
      <c r="E11" s="27" t="s">
        <v>506</v>
      </c>
    </row>
    <row r="12" ht="25.5">
      <c r="A12" s="1" t="s">
        <v>511</v>
      </c>
      <c r="E12" s="32" t="s">
        <v>11279</v>
      </c>
    </row>
    <row r="13" ht="25.5">
      <c r="A13" s="1" t="s">
        <v>513</v>
      </c>
      <c r="E13" s="27" t="s">
        <v>6051</v>
      </c>
    </row>
    <row r="14">
      <c r="A14" s="1" t="s">
        <v>504</v>
      </c>
      <c r="B14" s="1">
        <v>2</v>
      </c>
      <c r="C14" s="26" t="s">
        <v>11280</v>
      </c>
      <c r="D14" t="s">
        <v>597</v>
      </c>
      <c r="E14" s="27" t="s">
        <v>11281</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11279</v>
      </c>
    </row>
    <row r="17">
      <c r="A17" s="1" t="s">
        <v>513</v>
      </c>
      <c r="E17" s="27" t="s">
        <v>506</v>
      </c>
    </row>
    <row r="18">
      <c r="A18" s="1" t="s">
        <v>504</v>
      </c>
      <c r="B18" s="1">
        <v>3</v>
      </c>
      <c r="C18" s="26" t="s">
        <v>11282</v>
      </c>
      <c r="D18" t="s">
        <v>597</v>
      </c>
      <c r="E18" s="27" t="s">
        <v>11283</v>
      </c>
      <c r="F18" s="28" t="s">
        <v>519</v>
      </c>
      <c r="G18" s="29">
        <v>1</v>
      </c>
      <c r="H18" s="28">
        <v>0</v>
      </c>
      <c r="I18" s="30">
        <f>ROUND(G18*H18,P4)</f>
        <v>0</v>
      </c>
      <c r="L18" s="30">
        <v>0</v>
      </c>
      <c r="M18" s="24">
        <f>ROUND(G18*L18,P4)</f>
        <v>0</v>
      </c>
      <c r="N18" s="25" t="s">
        <v>6049</v>
      </c>
      <c r="O18" s="31">
        <f>M18*AA18</f>
        <v>0</v>
      </c>
      <c r="P18" s="1">
        <v>3</v>
      </c>
      <c r="AA18" s="1">
        <f>IF(P18=1,$O$3,IF(P18=2,$O$4,$O$5))</f>
        <v>0</v>
      </c>
    </row>
    <row r="19">
      <c r="A19" s="1" t="s">
        <v>510</v>
      </c>
      <c r="E19" s="27" t="s">
        <v>506</v>
      </c>
    </row>
    <row r="20" ht="25.5">
      <c r="A20" s="1" t="s">
        <v>511</v>
      </c>
      <c r="E20" s="32" t="s">
        <v>11284</v>
      </c>
    </row>
    <row r="21" ht="25.5">
      <c r="A21" s="1" t="s">
        <v>513</v>
      </c>
      <c r="E21" s="27" t="s">
        <v>6051</v>
      </c>
    </row>
    <row r="22">
      <c r="A22" s="1" t="s">
        <v>504</v>
      </c>
      <c r="B22" s="1">
        <v>4</v>
      </c>
      <c r="C22" s="26" t="s">
        <v>11285</v>
      </c>
      <c r="D22" t="s">
        <v>597</v>
      </c>
      <c r="E22" s="27" t="s">
        <v>11286</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11284</v>
      </c>
    </row>
    <row r="25">
      <c r="A25" s="1" t="s">
        <v>513</v>
      </c>
      <c r="E25" s="27" t="s">
        <v>506</v>
      </c>
    </row>
    <row r="26">
      <c r="A26" s="1" t="s">
        <v>504</v>
      </c>
      <c r="B26" s="1">
        <v>5</v>
      </c>
      <c r="C26" s="26" t="s">
        <v>11287</v>
      </c>
      <c r="D26" t="s">
        <v>597</v>
      </c>
      <c r="E26" s="27" t="s">
        <v>11288</v>
      </c>
      <c r="F26" s="28" t="s">
        <v>519</v>
      </c>
      <c r="G26" s="29">
        <v>3</v>
      </c>
      <c r="H26" s="28">
        <v>0</v>
      </c>
      <c r="I26" s="30">
        <f>ROUND(G26*H26,P4)</f>
        <v>0</v>
      </c>
      <c r="L26" s="30">
        <v>0</v>
      </c>
      <c r="M26" s="24">
        <f>ROUND(G26*L26,P4)</f>
        <v>0</v>
      </c>
      <c r="N26" s="25" t="s">
        <v>6049</v>
      </c>
      <c r="O26" s="31">
        <f>M26*AA26</f>
        <v>0</v>
      </c>
      <c r="P26" s="1">
        <v>3</v>
      </c>
      <c r="AA26" s="1">
        <f>IF(P26=1,$O$3,IF(P26=2,$O$4,$O$5))</f>
        <v>0</v>
      </c>
    </row>
    <row r="27">
      <c r="A27" s="1" t="s">
        <v>510</v>
      </c>
      <c r="E27" s="27" t="s">
        <v>506</v>
      </c>
    </row>
    <row r="28" ht="25.5">
      <c r="A28" s="1" t="s">
        <v>511</v>
      </c>
      <c r="E28" s="32" t="s">
        <v>11289</v>
      </c>
    </row>
    <row r="29" ht="25.5">
      <c r="A29" s="1" t="s">
        <v>513</v>
      </c>
      <c r="E29" s="27" t="s">
        <v>6051</v>
      </c>
    </row>
    <row r="30">
      <c r="A30" s="1" t="s">
        <v>504</v>
      </c>
      <c r="B30" s="1">
        <v>6</v>
      </c>
      <c r="C30" s="26" t="s">
        <v>11290</v>
      </c>
      <c r="D30" t="s">
        <v>597</v>
      </c>
      <c r="E30" s="27" t="s">
        <v>11291</v>
      </c>
      <c r="F30" s="28" t="s">
        <v>519</v>
      </c>
      <c r="G30" s="29">
        <v>3</v>
      </c>
      <c r="H30" s="28">
        <v>0.00050000000000000001</v>
      </c>
      <c r="I30" s="30">
        <f>ROUND(G30*H30,P4)</f>
        <v>0</v>
      </c>
      <c r="L30" s="30">
        <v>0</v>
      </c>
      <c r="M30" s="24">
        <f>ROUND(G30*L30,P4)</f>
        <v>0</v>
      </c>
      <c r="N30" s="25" t="s">
        <v>6049</v>
      </c>
      <c r="O30" s="31">
        <f>M30*AA30</f>
        <v>0</v>
      </c>
      <c r="P30" s="1">
        <v>3</v>
      </c>
      <c r="AA30" s="1">
        <f>IF(P30=1,$O$3,IF(P30=2,$O$4,$O$5))</f>
        <v>0</v>
      </c>
    </row>
    <row r="31">
      <c r="A31" s="1" t="s">
        <v>510</v>
      </c>
      <c r="E31" s="27" t="s">
        <v>506</v>
      </c>
    </row>
    <row r="32" ht="25.5">
      <c r="A32" s="1" t="s">
        <v>511</v>
      </c>
      <c r="E32" s="32" t="s">
        <v>11292</v>
      </c>
    </row>
    <row r="33" ht="25.5">
      <c r="A33" s="1" t="s">
        <v>513</v>
      </c>
      <c r="E33" s="27" t="s">
        <v>6051</v>
      </c>
    </row>
    <row r="34">
      <c r="A34" s="1" t="s">
        <v>504</v>
      </c>
      <c r="B34" s="1">
        <v>7</v>
      </c>
      <c r="C34" s="26" t="s">
        <v>11293</v>
      </c>
      <c r="D34" t="s">
        <v>597</v>
      </c>
      <c r="E34" s="27" t="s">
        <v>11294</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8.25">
      <c r="A36" s="1" t="s">
        <v>511</v>
      </c>
      <c r="E36" s="32" t="s">
        <v>11295</v>
      </c>
    </row>
    <row r="37">
      <c r="A37" s="1" t="s">
        <v>513</v>
      </c>
      <c r="E37" s="27" t="s">
        <v>506</v>
      </c>
    </row>
    <row r="38">
      <c r="A38" s="1" t="s">
        <v>504</v>
      </c>
      <c r="B38" s="1">
        <v>8</v>
      </c>
      <c r="C38" s="26" t="s">
        <v>11296</v>
      </c>
      <c r="D38" t="s">
        <v>597</v>
      </c>
      <c r="E38" s="27" t="s">
        <v>11297</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5.5">
      <c r="A40" s="1" t="s">
        <v>511</v>
      </c>
      <c r="E40" s="32" t="s">
        <v>11298</v>
      </c>
    </row>
    <row r="41">
      <c r="A41" s="1" t="s">
        <v>513</v>
      </c>
      <c r="E41" s="27" t="s">
        <v>506</v>
      </c>
    </row>
    <row r="42">
      <c r="A42" s="1" t="s">
        <v>504</v>
      </c>
      <c r="B42" s="1">
        <v>9</v>
      </c>
      <c r="C42" s="26" t="s">
        <v>11299</v>
      </c>
      <c r="D42" t="s">
        <v>597</v>
      </c>
      <c r="E42" s="27" t="s">
        <v>11300</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5.5">
      <c r="A44" s="1" t="s">
        <v>511</v>
      </c>
      <c r="E44" s="32" t="s">
        <v>11301</v>
      </c>
    </row>
    <row r="45">
      <c r="A45" s="1" t="s">
        <v>513</v>
      </c>
      <c r="E45" s="27" t="s">
        <v>506</v>
      </c>
    </row>
    <row r="46">
      <c r="A46" s="1" t="s">
        <v>504</v>
      </c>
      <c r="B46" s="1">
        <v>10</v>
      </c>
      <c r="C46" s="26" t="s">
        <v>11302</v>
      </c>
      <c r="D46" t="s">
        <v>597</v>
      </c>
      <c r="E46" s="27" t="s">
        <v>11303</v>
      </c>
      <c r="F46" s="28" t="s">
        <v>519</v>
      </c>
      <c r="G46" s="29">
        <v>2</v>
      </c>
      <c r="H46" s="28">
        <v>0</v>
      </c>
      <c r="I46" s="30">
        <f>ROUND(G46*H46,P4)</f>
        <v>0</v>
      </c>
      <c r="L46" s="30">
        <v>0</v>
      </c>
      <c r="M46" s="24">
        <f>ROUND(G46*L46,P4)</f>
        <v>0</v>
      </c>
      <c r="N46" s="25" t="s">
        <v>6049</v>
      </c>
      <c r="O46" s="31">
        <f>M46*AA46</f>
        <v>0</v>
      </c>
      <c r="P46" s="1">
        <v>3</v>
      </c>
      <c r="AA46" s="1">
        <f>IF(P46=1,$O$3,IF(P46=2,$O$4,$O$5))</f>
        <v>0</v>
      </c>
    </row>
    <row r="47">
      <c r="A47" s="1" t="s">
        <v>510</v>
      </c>
      <c r="E47" s="27" t="s">
        <v>506</v>
      </c>
    </row>
    <row r="48" ht="25.5">
      <c r="A48" s="1" t="s">
        <v>511</v>
      </c>
      <c r="E48" s="32" t="s">
        <v>11304</v>
      </c>
    </row>
    <row r="49" ht="25.5">
      <c r="A49" s="1" t="s">
        <v>513</v>
      </c>
      <c r="E49" s="27" t="s">
        <v>6051</v>
      </c>
    </row>
    <row r="50">
      <c r="A50" s="1" t="s">
        <v>504</v>
      </c>
      <c r="B50" s="1">
        <v>11</v>
      </c>
      <c r="C50" s="26" t="s">
        <v>11305</v>
      </c>
      <c r="D50" t="s">
        <v>597</v>
      </c>
      <c r="E50" s="27" t="s">
        <v>11306</v>
      </c>
      <c r="F50" s="28" t="s">
        <v>519</v>
      </c>
      <c r="G50" s="29">
        <v>2</v>
      </c>
      <c r="H50" s="28">
        <v>0.00826</v>
      </c>
      <c r="I50" s="30">
        <f>ROUND(G50*H50,P4)</f>
        <v>0</v>
      </c>
      <c r="L50" s="30">
        <v>0</v>
      </c>
      <c r="M50" s="24">
        <f>ROUND(G50*L50,P4)</f>
        <v>0</v>
      </c>
      <c r="N50" s="25" t="s">
        <v>6049</v>
      </c>
      <c r="O50" s="31">
        <f>M50*AA50</f>
        <v>0</v>
      </c>
      <c r="P50" s="1">
        <v>3</v>
      </c>
      <c r="AA50" s="1">
        <f>IF(P50=1,$O$3,IF(P50=2,$O$4,$O$5))</f>
        <v>0</v>
      </c>
    </row>
    <row r="51">
      <c r="A51" s="1" t="s">
        <v>510</v>
      </c>
      <c r="E51" s="27" t="s">
        <v>506</v>
      </c>
    </row>
    <row r="52" ht="25.5">
      <c r="A52" s="1" t="s">
        <v>511</v>
      </c>
      <c r="E52" s="32" t="s">
        <v>11304</v>
      </c>
    </row>
    <row r="53" ht="25.5">
      <c r="A53" s="1" t="s">
        <v>513</v>
      </c>
      <c r="E53" s="27" t="s">
        <v>6051</v>
      </c>
    </row>
    <row r="54">
      <c r="A54" s="1" t="s">
        <v>504</v>
      </c>
      <c r="B54" s="1">
        <v>12</v>
      </c>
      <c r="C54" s="26" t="s">
        <v>11307</v>
      </c>
      <c r="D54" t="s">
        <v>597</v>
      </c>
      <c r="E54" s="27" t="s">
        <v>11308</v>
      </c>
      <c r="F54" s="28" t="s">
        <v>519</v>
      </c>
      <c r="G54" s="29">
        <v>3</v>
      </c>
      <c r="H54" s="28">
        <v>0</v>
      </c>
      <c r="I54" s="30">
        <f>ROUND(G54*H54,P4)</f>
        <v>0</v>
      </c>
      <c r="L54" s="30">
        <v>0</v>
      </c>
      <c r="M54" s="24">
        <f>ROUND(G54*L54,P4)</f>
        <v>0</v>
      </c>
      <c r="N54" s="25" t="s">
        <v>6049</v>
      </c>
      <c r="O54" s="31">
        <f>M54*AA54</f>
        <v>0</v>
      </c>
      <c r="P54" s="1">
        <v>3</v>
      </c>
      <c r="AA54" s="1">
        <f>IF(P54=1,$O$3,IF(P54=2,$O$4,$O$5))</f>
        <v>0</v>
      </c>
    </row>
    <row r="55">
      <c r="A55" s="1" t="s">
        <v>510</v>
      </c>
      <c r="E55" s="27" t="s">
        <v>506</v>
      </c>
    </row>
    <row r="56" ht="25.5">
      <c r="A56" s="1" t="s">
        <v>511</v>
      </c>
      <c r="E56" s="32" t="s">
        <v>11309</v>
      </c>
    </row>
    <row r="57" ht="25.5">
      <c r="A57" s="1" t="s">
        <v>513</v>
      </c>
      <c r="E57" s="27" t="s">
        <v>6051</v>
      </c>
    </row>
    <row r="58">
      <c r="A58" s="1" t="s">
        <v>504</v>
      </c>
      <c r="B58" s="1">
        <v>13</v>
      </c>
      <c r="C58" s="26" t="s">
        <v>11310</v>
      </c>
      <c r="D58" t="s">
        <v>597</v>
      </c>
      <c r="E58" s="27" t="s">
        <v>11311</v>
      </c>
      <c r="F58" s="28" t="s">
        <v>519</v>
      </c>
      <c r="G58" s="29">
        <v>3</v>
      </c>
      <c r="H58" s="28">
        <v>0.0012999999999999999</v>
      </c>
      <c r="I58" s="30">
        <f>ROUND(G58*H58,P4)</f>
        <v>0</v>
      </c>
      <c r="L58" s="30">
        <v>0</v>
      </c>
      <c r="M58" s="24">
        <f>ROUND(G58*L58,P4)</f>
        <v>0</v>
      </c>
      <c r="N58" s="25" t="s">
        <v>6049</v>
      </c>
      <c r="O58" s="31">
        <f>M58*AA58</f>
        <v>0</v>
      </c>
      <c r="P58" s="1">
        <v>3</v>
      </c>
      <c r="AA58" s="1">
        <f>IF(P58=1,$O$3,IF(P58=2,$O$4,$O$5))</f>
        <v>0</v>
      </c>
    </row>
    <row r="59">
      <c r="A59" s="1" t="s">
        <v>510</v>
      </c>
      <c r="E59" s="27" t="s">
        <v>506</v>
      </c>
    </row>
    <row r="60" ht="25.5">
      <c r="A60" s="1" t="s">
        <v>511</v>
      </c>
      <c r="E60" s="32" t="s">
        <v>11309</v>
      </c>
    </row>
    <row r="61" ht="25.5">
      <c r="A61" s="1" t="s">
        <v>513</v>
      </c>
      <c r="E61" s="27" t="s">
        <v>6051</v>
      </c>
    </row>
    <row r="62">
      <c r="A62" s="1" t="s">
        <v>504</v>
      </c>
      <c r="B62" s="1">
        <v>14</v>
      </c>
      <c r="C62" s="26" t="s">
        <v>11312</v>
      </c>
      <c r="D62" t="s">
        <v>597</v>
      </c>
      <c r="E62" s="27" t="s">
        <v>11313</v>
      </c>
      <c r="F62" s="28" t="s">
        <v>519</v>
      </c>
      <c r="G62" s="29">
        <v>5</v>
      </c>
      <c r="H62" s="28">
        <v>0</v>
      </c>
      <c r="I62" s="30">
        <f>ROUND(G62*H62,P4)</f>
        <v>0</v>
      </c>
      <c r="L62" s="30">
        <v>0</v>
      </c>
      <c r="M62" s="24">
        <f>ROUND(G62*L62,P4)</f>
        <v>0</v>
      </c>
      <c r="N62" s="25" t="s">
        <v>6049</v>
      </c>
      <c r="O62" s="31">
        <f>M62*AA62</f>
        <v>0</v>
      </c>
      <c r="P62" s="1">
        <v>3</v>
      </c>
      <c r="AA62" s="1">
        <f>IF(P62=1,$O$3,IF(P62=2,$O$4,$O$5))</f>
        <v>0</v>
      </c>
    </row>
    <row r="63">
      <c r="A63" s="1" t="s">
        <v>510</v>
      </c>
      <c r="E63" s="27" t="s">
        <v>506</v>
      </c>
    </row>
    <row r="64" ht="25.5">
      <c r="A64" s="1" t="s">
        <v>511</v>
      </c>
      <c r="E64" s="32" t="s">
        <v>11314</v>
      </c>
    </row>
    <row r="65" ht="25.5">
      <c r="A65" s="1" t="s">
        <v>513</v>
      </c>
      <c r="E65" s="27" t="s">
        <v>6051</v>
      </c>
    </row>
    <row r="66">
      <c r="A66" s="1" t="s">
        <v>504</v>
      </c>
      <c r="B66" s="1">
        <v>15</v>
      </c>
      <c r="C66" s="26" t="s">
        <v>11315</v>
      </c>
      <c r="D66" t="s">
        <v>597</v>
      </c>
      <c r="E66" s="27" t="s">
        <v>11316</v>
      </c>
      <c r="F66" s="28" t="s">
        <v>519</v>
      </c>
      <c r="G66" s="29">
        <v>5</v>
      </c>
      <c r="H66" s="28">
        <v>0.00012</v>
      </c>
      <c r="I66" s="30">
        <f>ROUND(G66*H66,P4)</f>
        <v>0</v>
      </c>
      <c r="L66" s="30">
        <v>0</v>
      </c>
      <c r="M66" s="24">
        <f>ROUND(G66*L66,P4)</f>
        <v>0</v>
      </c>
      <c r="N66" s="25" t="s">
        <v>6049</v>
      </c>
      <c r="O66" s="31">
        <f>M66*AA66</f>
        <v>0</v>
      </c>
      <c r="P66" s="1">
        <v>3</v>
      </c>
      <c r="AA66" s="1">
        <f>IF(P66=1,$O$3,IF(P66=2,$O$4,$O$5))</f>
        <v>0</v>
      </c>
    </row>
    <row r="67">
      <c r="A67" s="1" t="s">
        <v>510</v>
      </c>
      <c r="E67" s="27" t="s">
        <v>506</v>
      </c>
    </row>
    <row r="68" ht="25.5">
      <c r="A68" s="1" t="s">
        <v>511</v>
      </c>
      <c r="E68" s="32" t="s">
        <v>11314</v>
      </c>
    </row>
    <row r="69" ht="25.5">
      <c r="A69" s="1" t="s">
        <v>513</v>
      </c>
      <c r="E69" s="27" t="s">
        <v>6051</v>
      </c>
    </row>
    <row r="70">
      <c r="A70" s="1" t="s">
        <v>504</v>
      </c>
      <c r="B70" s="1">
        <v>16</v>
      </c>
      <c r="C70" s="26" t="s">
        <v>11317</v>
      </c>
      <c r="D70" t="s">
        <v>597</v>
      </c>
      <c r="E70" s="27" t="s">
        <v>11318</v>
      </c>
      <c r="F70" s="28" t="s">
        <v>519</v>
      </c>
      <c r="G70" s="29">
        <v>2</v>
      </c>
      <c r="H70" s="28">
        <v>0</v>
      </c>
      <c r="I70" s="30">
        <f>ROUND(G70*H70,P4)</f>
        <v>0</v>
      </c>
      <c r="L70" s="30">
        <v>0</v>
      </c>
      <c r="M70" s="24">
        <f>ROUND(G70*L70,P4)</f>
        <v>0</v>
      </c>
      <c r="N70" s="25" t="s">
        <v>6049</v>
      </c>
      <c r="O70" s="31">
        <f>M70*AA70</f>
        <v>0</v>
      </c>
      <c r="P70" s="1">
        <v>3</v>
      </c>
      <c r="AA70" s="1">
        <f>IF(P70=1,$O$3,IF(P70=2,$O$4,$O$5))</f>
        <v>0</v>
      </c>
    </row>
    <row r="71">
      <c r="A71" s="1" t="s">
        <v>510</v>
      </c>
      <c r="E71" s="27" t="s">
        <v>506</v>
      </c>
    </row>
    <row r="72" ht="38.25">
      <c r="A72" s="1" t="s">
        <v>511</v>
      </c>
      <c r="E72" s="32" t="s">
        <v>11319</v>
      </c>
    </row>
    <row r="73" ht="25.5">
      <c r="A73" s="1" t="s">
        <v>513</v>
      </c>
      <c r="E73" s="27" t="s">
        <v>6051</v>
      </c>
    </row>
    <row r="74">
      <c r="A74" s="1" t="s">
        <v>504</v>
      </c>
      <c r="B74" s="1">
        <v>17</v>
      </c>
      <c r="C74" s="26" t="s">
        <v>11320</v>
      </c>
      <c r="D74" t="s">
        <v>597</v>
      </c>
      <c r="E74" s="27" t="s">
        <v>11321</v>
      </c>
      <c r="F74" s="28" t="s">
        <v>519</v>
      </c>
      <c r="G74" s="29">
        <v>1</v>
      </c>
      <c r="H74" s="28">
        <v>0.00075000000000000002</v>
      </c>
      <c r="I74" s="30">
        <f>ROUND(G74*H74,P4)</f>
        <v>0</v>
      </c>
      <c r="L74" s="30">
        <v>0</v>
      </c>
      <c r="M74" s="24">
        <f>ROUND(G74*L74,P4)</f>
        <v>0</v>
      </c>
      <c r="N74" s="25" t="s">
        <v>6049</v>
      </c>
      <c r="O74" s="31">
        <f>M74*AA74</f>
        <v>0</v>
      </c>
      <c r="P74" s="1">
        <v>3</v>
      </c>
      <c r="AA74" s="1">
        <f>IF(P74=1,$O$3,IF(P74=2,$O$4,$O$5))</f>
        <v>0</v>
      </c>
    </row>
    <row r="75">
      <c r="A75" s="1" t="s">
        <v>510</v>
      </c>
      <c r="E75" s="27" t="s">
        <v>506</v>
      </c>
    </row>
    <row r="76" ht="25.5">
      <c r="A76" s="1" t="s">
        <v>511</v>
      </c>
      <c r="E76" s="32" t="s">
        <v>11322</v>
      </c>
    </row>
    <row r="77" ht="25.5">
      <c r="A77" s="1" t="s">
        <v>513</v>
      </c>
      <c r="E77" s="27" t="s">
        <v>6051</v>
      </c>
    </row>
    <row r="78">
      <c r="A78" s="1" t="s">
        <v>504</v>
      </c>
      <c r="B78" s="1">
        <v>18</v>
      </c>
      <c r="C78" s="26" t="s">
        <v>11323</v>
      </c>
      <c r="D78" t="s">
        <v>597</v>
      </c>
      <c r="E78" s="27" t="s">
        <v>11324</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5.5">
      <c r="A80" s="1" t="s">
        <v>511</v>
      </c>
      <c r="E80" s="32" t="s">
        <v>11325</v>
      </c>
    </row>
    <row r="81">
      <c r="A81" s="1" t="s">
        <v>513</v>
      </c>
      <c r="E81" s="27" t="s">
        <v>506</v>
      </c>
    </row>
    <row r="82">
      <c r="A82" s="1" t="s">
        <v>504</v>
      </c>
      <c r="B82" s="1">
        <v>19</v>
      </c>
      <c r="C82" s="26" t="s">
        <v>11326</v>
      </c>
      <c r="D82" t="s">
        <v>597</v>
      </c>
      <c r="E82" s="27" t="s">
        <v>11327</v>
      </c>
      <c r="F82" s="28" t="s">
        <v>519</v>
      </c>
      <c r="G82" s="29">
        <v>1</v>
      </c>
      <c r="H82" s="28">
        <v>0</v>
      </c>
      <c r="I82" s="30">
        <f>ROUND(G82*H82,P4)</f>
        <v>0</v>
      </c>
      <c r="L82" s="30">
        <v>0</v>
      </c>
      <c r="M82" s="24">
        <f>ROUND(G82*L82,P4)</f>
        <v>0</v>
      </c>
      <c r="N82" s="25" t="s">
        <v>6049</v>
      </c>
      <c r="O82" s="31">
        <f>M82*AA82</f>
        <v>0</v>
      </c>
      <c r="P82" s="1">
        <v>3</v>
      </c>
      <c r="AA82" s="1">
        <f>IF(P82=1,$O$3,IF(P82=2,$O$4,$O$5))</f>
        <v>0</v>
      </c>
    </row>
    <row r="83">
      <c r="A83" s="1" t="s">
        <v>510</v>
      </c>
      <c r="E83" s="27" t="s">
        <v>506</v>
      </c>
    </row>
    <row r="84" ht="25.5">
      <c r="A84" s="1" t="s">
        <v>511</v>
      </c>
      <c r="E84" s="32" t="s">
        <v>11328</v>
      </c>
    </row>
    <row r="85" ht="25.5">
      <c r="A85" s="1" t="s">
        <v>513</v>
      </c>
      <c r="E85" s="27" t="s">
        <v>6051</v>
      </c>
    </row>
    <row r="86">
      <c r="A86" s="1" t="s">
        <v>504</v>
      </c>
      <c r="B86" s="1">
        <v>20</v>
      </c>
      <c r="C86" s="26" t="s">
        <v>11329</v>
      </c>
      <c r="D86" t="s">
        <v>597</v>
      </c>
      <c r="E86" s="27" t="s">
        <v>11330</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5.5">
      <c r="A88" s="1" t="s">
        <v>511</v>
      </c>
      <c r="E88" s="32" t="s">
        <v>11328</v>
      </c>
    </row>
    <row r="89">
      <c r="A89" s="1" t="s">
        <v>513</v>
      </c>
      <c r="E89" s="27" t="s">
        <v>506</v>
      </c>
    </row>
    <row r="90">
      <c r="A90" s="1" t="s">
        <v>501</v>
      </c>
      <c r="C90" s="22" t="s">
        <v>601</v>
      </c>
      <c r="E90" s="23" t="s">
        <v>11331</v>
      </c>
      <c r="L90" s="24">
        <f>SUMIFS(L91:L182,A91:A182,"P")</f>
        <v>0</v>
      </c>
      <c r="M90" s="24">
        <f>SUMIFS(M91:M182,A91:A182,"P")</f>
        <v>0</v>
      </c>
      <c r="N90" s="25"/>
    </row>
    <row r="91">
      <c r="A91" s="1" t="s">
        <v>504</v>
      </c>
      <c r="B91" s="1">
        <v>21</v>
      </c>
      <c r="C91" s="26" t="s">
        <v>11277</v>
      </c>
      <c r="D91" t="s">
        <v>601</v>
      </c>
      <c r="E91" s="27" t="s">
        <v>11278</v>
      </c>
      <c r="F91" s="28" t="s">
        <v>519</v>
      </c>
      <c r="G91" s="29">
        <v>2</v>
      </c>
      <c r="H91" s="28">
        <v>0</v>
      </c>
      <c r="I91" s="30">
        <f>ROUND(G91*H91,P4)</f>
        <v>0</v>
      </c>
      <c r="L91" s="30">
        <v>0</v>
      </c>
      <c r="M91" s="24">
        <f>ROUND(G91*L91,P4)</f>
        <v>0</v>
      </c>
      <c r="N91" s="25" t="s">
        <v>6049</v>
      </c>
      <c r="O91" s="31">
        <f>M91*AA91</f>
        <v>0</v>
      </c>
      <c r="P91" s="1">
        <v>3</v>
      </c>
      <c r="AA91" s="1">
        <f>IF(P91=1,$O$3,IF(P91=2,$O$4,$O$5))</f>
        <v>0</v>
      </c>
    </row>
    <row r="92">
      <c r="A92" s="1" t="s">
        <v>510</v>
      </c>
      <c r="E92" s="27" t="s">
        <v>506</v>
      </c>
    </row>
    <row r="93" ht="25.5">
      <c r="A93" s="1" t="s">
        <v>511</v>
      </c>
      <c r="E93" s="32" t="s">
        <v>11332</v>
      </c>
    </row>
    <row r="94" ht="25.5">
      <c r="A94" s="1" t="s">
        <v>513</v>
      </c>
      <c r="E94" s="27" t="s">
        <v>6051</v>
      </c>
    </row>
    <row r="95">
      <c r="A95" s="1" t="s">
        <v>504</v>
      </c>
      <c r="B95" s="1">
        <v>22</v>
      </c>
      <c r="C95" s="26" t="s">
        <v>11280</v>
      </c>
      <c r="D95" t="s">
        <v>601</v>
      </c>
      <c r="E95" s="27" t="s">
        <v>11281</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5.5">
      <c r="A97" s="1" t="s">
        <v>511</v>
      </c>
      <c r="E97" s="32" t="s">
        <v>11332</v>
      </c>
    </row>
    <row r="98">
      <c r="A98" s="1" t="s">
        <v>513</v>
      </c>
      <c r="E98" s="27" t="s">
        <v>506</v>
      </c>
    </row>
    <row r="99">
      <c r="A99" s="1" t="s">
        <v>504</v>
      </c>
      <c r="B99" s="1">
        <v>23</v>
      </c>
      <c r="C99" s="26" t="s">
        <v>11282</v>
      </c>
      <c r="D99" t="s">
        <v>601</v>
      </c>
      <c r="E99" s="27" t="s">
        <v>11283</v>
      </c>
      <c r="F99" s="28" t="s">
        <v>519</v>
      </c>
      <c r="G99" s="29">
        <v>1</v>
      </c>
      <c r="H99" s="28">
        <v>0</v>
      </c>
      <c r="I99" s="30">
        <f>ROUND(G99*H99,P4)</f>
        <v>0</v>
      </c>
      <c r="L99" s="30">
        <v>0</v>
      </c>
      <c r="M99" s="24">
        <f>ROUND(G99*L99,P4)</f>
        <v>0</v>
      </c>
      <c r="N99" s="25" t="s">
        <v>6049</v>
      </c>
      <c r="O99" s="31">
        <f>M99*AA99</f>
        <v>0</v>
      </c>
      <c r="P99" s="1">
        <v>3</v>
      </c>
      <c r="AA99" s="1">
        <f>IF(P99=1,$O$3,IF(P99=2,$O$4,$O$5))</f>
        <v>0</v>
      </c>
    </row>
    <row r="100">
      <c r="A100" s="1" t="s">
        <v>510</v>
      </c>
      <c r="E100" s="27" t="s">
        <v>506</v>
      </c>
    </row>
    <row r="101" ht="25.5">
      <c r="A101" s="1" t="s">
        <v>511</v>
      </c>
      <c r="E101" s="32" t="s">
        <v>11333</v>
      </c>
    </row>
    <row r="102" ht="25.5">
      <c r="A102" s="1" t="s">
        <v>513</v>
      </c>
      <c r="E102" s="27" t="s">
        <v>6051</v>
      </c>
    </row>
    <row r="103">
      <c r="A103" s="1" t="s">
        <v>504</v>
      </c>
      <c r="B103" s="1">
        <v>24</v>
      </c>
      <c r="C103" s="26" t="s">
        <v>11285</v>
      </c>
      <c r="D103" t="s">
        <v>601</v>
      </c>
      <c r="E103" s="27" t="s">
        <v>11286</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5.5">
      <c r="A105" s="1" t="s">
        <v>511</v>
      </c>
      <c r="E105" s="32" t="s">
        <v>11333</v>
      </c>
    </row>
    <row r="106">
      <c r="A106" s="1" t="s">
        <v>513</v>
      </c>
      <c r="E106" s="27" t="s">
        <v>506</v>
      </c>
    </row>
    <row r="107">
      <c r="A107" s="1" t="s">
        <v>504</v>
      </c>
      <c r="B107" s="1">
        <v>25</v>
      </c>
      <c r="C107" s="26" t="s">
        <v>11287</v>
      </c>
      <c r="D107" t="s">
        <v>601</v>
      </c>
      <c r="E107" s="27" t="s">
        <v>11288</v>
      </c>
      <c r="F107" s="28" t="s">
        <v>519</v>
      </c>
      <c r="G107" s="29">
        <v>1</v>
      </c>
      <c r="H107" s="28">
        <v>0</v>
      </c>
      <c r="I107" s="30">
        <f>ROUND(G107*H107,P4)</f>
        <v>0</v>
      </c>
      <c r="L107" s="30">
        <v>0</v>
      </c>
      <c r="M107" s="24">
        <f>ROUND(G107*L107,P4)</f>
        <v>0</v>
      </c>
      <c r="N107" s="25" t="s">
        <v>6049</v>
      </c>
      <c r="O107" s="31">
        <f>M107*AA107</f>
        <v>0</v>
      </c>
      <c r="P107" s="1">
        <v>3</v>
      </c>
      <c r="AA107" s="1">
        <f>IF(P107=1,$O$3,IF(P107=2,$O$4,$O$5))</f>
        <v>0</v>
      </c>
    </row>
    <row r="108">
      <c r="A108" s="1" t="s">
        <v>510</v>
      </c>
      <c r="E108" s="27" t="s">
        <v>506</v>
      </c>
    </row>
    <row r="109" ht="25.5">
      <c r="A109" s="1" t="s">
        <v>511</v>
      </c>
      <c r="E109" s="32" t="s">
        <v>11334</v>
      </c>
    </row>
    <row r="110" ht="25.5">
      <c r="A110" s="1" t="s">
        <v>513</v>
      </c>
      <c r="E110" s="27" t="s">
        <v>6051</v>
      </c>
    </row>
    <row r="111">
      <c r="A111" s="1" t="s">
        <v>504</v>
      </c>
      <c r="B111" s="1">
        <v>26</v>
      </c>
      <c r="C111" s="26" t="s">
        <v>11290</v>
      </c>
      <c r="D111" t="s">
        <v>601</v>
      </c>
      <c r="E111" s="27" t="s">
        <v>11291</v>
      </c>
      <c r="F111" s="28" t="s">
        <v>519</v>
      </c>
      <c r="G111" s="29">
        <v>1</v>
      </c>
      <c r="H111" s="28">
        <v>0.00050000000000000001</v>
      </c>
      <c r="I111" s="30">
        <f>ROUND(G111*H111,P4)</f>
        <v>0</v>
      </c>
      <c r="L111" s="30">
        <v>0</v>
      </c>
      <c r="M111" s="24">
        <f>ROUND(G111*L111,P4)</f>
        <v>0</v>
      </c>
      <c r="N111" s="25" t="s">
        <v>6049</v>
      </c>
      <c r="O111" s="31">
        <f>M111*AA111</f>
        <v>0</v>
      </c>
      <c r="P111" s="1">
        <v>3</v>
      </c>
      <c r="AA111" s="1">
        <f>IF(P111=1,$O$3,IF(P111=2,$O$4,$O$5))</f>
        <v>0</v>
      </c>
    </row>
    <row r="112">
      <c r="A112" s="1" t="s">
        <v>510</v>
      </c>
      <c r="E112" s="27" t="s">
        <v>506</v>
      </c>
    </row>
    <row r="113" ht="25.5">
      <c r="A113" s="1" t="s">
        <v>511</v>
      </c>
      <c r="E113" s="32" t="s">
        <v>11334</v>
      </c>
    </row>
    <row r="114" ht="25.5">
      <c r="A114" s="1" t="s">
        <v>513</v>
      </c>
      <c r="E114" s="27" t="s">
        <v>6051</v>
      </c>
    </row>
    <row r="115">
      <c r="A115" s="1" t="s">
        <v>504</v>
      </c>
      <c r="B115" s="1">
        <v>27</v>
      </c>
      <c r="C115" s="26" t="s">
        <v>11293</v>
      </c>
      <c r="D115" t="s">
        <v>601</v>
      </c>
      <c r="E115" s="27" t="s">
        <v>11294</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8.25">
      <c r="A117" s="1" t="s">
        <v>511</v>
      </c>
      <c r="E117" s="32" t="s">
        <v>11335</v>
      </c>
    </row>
    <row r="118">
      <c r="A118" s="1" t="s">
        <v>513</v>
      </c>
      <c r="E118" s="27" t="s">
        <v>506</v>
      </c>
    </row>
    <row r="119">
      <c r="A119" s="1" t="s">
        <v>504</v>
      </c>
      <c r="B119" s="1">
        <v>28</v>
      </c>
      <c r="C119" s="26" t="s">
        <v>11296</v>
      </c>
      <c r="D119" t="s">
        <v>601</v>
      </c>
      <c r="E119" s="27" t="s">
        <v>11297</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5.5">
      <c r="A121" s="1" t="s">
        <v>511</v>
      </c>
      <c r="E121" s="32" t="s">
        <v>11336</v>
      </c>
    </row>
    <row r="122">
      <c r="A122" s="1" t="s">
        <v>513</v>
      </c>
      <c r="E122" s="27" t="s">
        <v>506</v>
      </c>
    </row>
    <row r="123">
      <c r="A123" s="1" t="s">
        <v>504</v>
      </c>
      <c r="B123" s="1">
        <v>29</v>
      </c>
      <c r="C123" s="26" t="s">
        <v>11299</v>
      </c>
      <c r="D123" t="s">
        <v>601</v>
      </c>
      <c r="E123" s="27" t="s">
        <v>11300</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5.5">
      <c r="A125" s="1" t="s">
        <v>511</v>
      </c>
      <c r="E125" s="32" t="s">
        <v>11337</v>
      </c>
    </row>
    <row r="126">
      <c r="A126" s="1" t="s">
        <v>513</v>
      </c>
      <c r="E126" s="27" t="s">
        <v>506</v>
      </c>
    </row>
    <row r="127">
      <c r="A127" s="1" t="s">
        <v>504</v>
      </c>
      <c r="B127" s="1">
        <v>30</v>
      </c>
      <c r="C127" s="26" t="s">
        <v>11307</v>
      </c>
      <c r="D127" t="s">
        <v>601</v>
      </c>
      <c r="E127" s="27" t="s">
        <v>11308</v>
      </c>
      <c r="F127" s="28" t="s">
        <v>519</v>
      </c>
      <c r="G127" s="29">
        <v>1</v>
      </c>
      <c r="H127" s="28">
        <v>0</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5.5">
      <c r="A129" s="1" t="s">
        <v>511</v>
      </c>
      <c r="E129" s="32" t="s">
        <v>11284</v>
      </c>
    </row>
    <row r="130" ht="25.5">
      <c r="A130" s="1" t="s">
        <v>513</v>
      </c>
      <c r="E130" s="27" t="s">
        <v>6051</v>
      </c>
    </row>
    <row r="131">
      <c r="A131" s="1" t="s">
        <v>504</v>
      </c>
      <c r="B131" s="1">
        <v>31</v>
      </c>
      <c r="C131" s="26" t="s">
        <v>11310</v>
      </c>
      <c r="D131" t="s">
        <v>601</v>
      </c>
      <c r="E131" s="27" t="s">
        <v>11311</v>
      </c>
      <c r="F131" s="28" t="s">
        <v>519</v>
      </c>
      <c r="G131" s="29">
        <v>1</v>
      </c>
      <c r="H131" s="28">
        <v>0.0012999999999999999</v>
      </c>
      <c r="I131" s="30">
        <f>ROUND(G131*H131,P4)</f>
        <v>0</v>
      </c>
      <c r="L131" s="30">
        <v>0</v>
      </c>
      <c r="M131" s="24">
        <f>ROUND(G131*L131,P4)</f>
        <v>0</v>
      </c>
      <c r="N131" s="25" t="s">
        <v>6049</v>
      </c>
      <c r="O131" s="31">
        <f>M131*AA131</f>
        <v>0</v>
      </c>
      <c r="P131" s="1">
        <v>3</v>
      </c>
      <c r="AA131" s="1">
        <f>IF(P131=1,$O$3,IF(P131=2,$O$4,$O$5))</f>
        <v>0</v>
      </c>
    </row>
    <row r="132">
      <c r="A132" s="1" t="s">
        <v>510</v>
      </c>
      <c r="E132" s="27" t="s">
        <v>506</v>
      </c>
    </row>
    <row r="133" ht="25.5">
      <c r="A133" s="1" t="s">
        <v>511</v>
      </c>
      <c r="E133" s="32" t="s">
        <v>11284</v>
      </c>
    </row>
    <row r="134" ht="25.5">
      <c r="A134" s="1" t="s">
        <v>513</v>
      </c>
      <c r="E134" s="27" t="s">
        <v>6051</v>
      </c>
    </row>
    <row r="135">
      <c r="A135" s="1" t="s">
        <v>504</v>
      </c>
      <c r="B135" s="1">
        <v>32</v>
      </c>
      <c r="C135" s="26" t="s">
        <v>11312</v>
      </c>
      <c r="D135" t="s">
        <v>601</v>
      </c>
      <c r="E135" s="27" t="s">
        <v>11313</v>
      </c>
      <c r="F135" s="28" t="s">
        <v>519</v>
      </c>
      <c r="G135" s="29">
        <v>6</v>
      </c>
      <c r="H135" s="28">
        <v>0</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5.5">
      <c r="A137" s="1" t="s">
        <v>511</v>
      </c>
      <c r="E137" s="32" t="s">
        <v>11338</v>
      </c>
    </row>
    <row r="138" ht="25.5">
      <c r="A138" s="1" t="s">
        <v>513</v>
      </c>
      <c r="E138" s="27" t="s">
        <v>6051</v>
      </c>
    </row>
    <row r="139">
      <c r="A139" s="1" t="s">
        <v>504</v>
      </c>
      <c r="B139" s="1">
        <v>33</v>
      </c>
      <c r="C139" s="26" t="s">
        <v>11315</v>
      </c>
      <c r="D139" t="s">
        <v>601</v>
      </c>
      <c r="E139" s="27" t="s">
        <v>11316</v>
      </c>
      <c r="F139" s="28" t="s">
        <v>519</v>
      </c>
      <c r="G139" s="29">
        <v>6</v>
      </c>
      <c r="H139" s="28">
        <v>0.00012</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5.5">
      <c r="A141" s="1" t="s">
        <v>511</v>
      </c>
      <c r="E141" s="32" t="s">
        <v>11338</v>
      </c>
    </row>
    <row r="142" ht="25.5">
      <c r="A142" s="1" t="s">
        <v>513</v>
      </c>
      <c r="E142" s="27" t="s">
        <v>6051</v>
      </c>
    </row>
    <row r="143" ht="25.5">
      <c r="A143" s="1" t="s">
        <v>504</v>
      </c>
      <c r="B143" s="1">
        <v>34</v>
      </c>
      <c r="C143" s="26" t="s">
        <v>11339</v>
      </c>
      <c r="D143" t="s">
        <v>601</v>
      </c>
      <c r="E143" s="27" t="s">
        <v>11340</v>
      </c>
      <c r="F143" s="28" t="s">
        <v>519</v>
      </c>
      <c r="G143" s="29">
        <v>2</v>
      </c>
      <c r="H143" s="28">
        <v>0</v>
      </c>
      <c r="I143" s="30">
        <f>ROUND(G143*H143,P4)</f>
        <v>0</v>
      </c>
      <c r="L143" s="30">
        <v>0</v>
      </c>
      <c r="M143" s="24">
        <f>ROUND(G143*L143,P4)</f>
        <v>0</v>
      </c>
      <c r="N143" s="25" t="s">
        <v>6049</v>
      </c>
      <c r="O143" s="31">
        <f>M143*AA143</f>
        <v>0</v>
      </c>
      <c r="P143" s="1">
        <v>3</v>
      </c>
      <c r="AA143" s="1">
        <f>IF(P143=1,$O$3,IF(P143=2,$O$4,$O$5))</f>
        <v>0</v>
      </c>
    </row>
    <row r="144">
      <c r="A144" s="1" t="s">
        <v>510</v>
      </c>
      <c r="E144" s="27" t="s">
        <v>506</v>
      </c>
    </row>
    <row r="145" ht="25.5">
      <c r="A145" s="1" t="s">
        <v>511</v>
      </c>
      <c r="E145" s="32" t="s">
        <v>526</v>
      </c>
    </row>
    <row r="146" ht="25.5">
      <c r="A146" s="1" t="s">
        <v>513</v>
      </c>
      <c r="E146" s="27" t="s">
        <v>6051</v>
      </c>
    </row>
    <row r="147" ht="25.5">
      <c r="A147" s="1" t="s">
        <v>504</v>
      </c>
      <c r="B147" s="1">
        <v>35</v>
      </c>
      <c r="C147" s="26" t="s">
        <v>11341</v>
      </c>
      <c r="D147" t="s">
        <v>601</v>
      </c>
      <c r="E147" s="27" t="s">
        <v>11342</v>
      </c>
      <c r="F147" s="28" t="s">
        <v>519</v>
      </c>
      <c r="G147" s="29">
        <v>2</v>
      </c>
      <c r="H147" s="28">
        <v>0</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5.5">
      <c r="A149" s="1" t="s">
        <v>511</v>
      </c>
      <c r="E149" s="32" t="s">
        <v>526</v>
      </c>
    </row>
    <row r="150" ht="25.5">
      <c r="A150" s="1" t="s">
        <v>513</v>
      </c>
      <c r="E150" s="27" t="s">
        <v>6051</v>
      </c>
    </row>
    <row r="151">
      <c r="A151" s="1" t="s">
        <v>504</v>
      </c>
      <c r="B151" s="1">
        <v>36</v>
      </c>
      <c r="C151" s="26" t="s">
        <v>11343</v>
      </c>
      <c r="D151" t="s">
        <v>601</v>
      </c>
      <c r="E151" s="27" t="s">
        <v>11344</v>
      </c>
      <c r="F151" s="28" t="s">
        <v>9296</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5.5">
      <c r="A153" s="1" t="s">
        <v>511</v>
      </c>
      <c r="E153" s="32" t="s">
        <v>521</v>
      </c>
    </row>
    <row r="154">
      <c r="A154" s="1" t="s">
        <v>513</v>
      </c>
      <c r="E154" s="27" t="s">
        <v>506</v>
      </c>
    </row>
    <row r="155" ht="25.5">
      <c r="A155" s="1" t="s">
        <v>504</v>
      </c>
      <c r="B155" s="1">
        <v>37</v>
      </c>
      <c r="C155" s="26" t="s">
        <v>11345</v>
      </c>
      <c r="D155" t="s">
        <v>601</v>
      </c>
      <c r="E155" s="27" t="s">
        <v>11346</v>
      </c>
      <c r="F155" s="28" t="s">
        <v>519</v>
      </c>
      <c r="G155" s="29">
        <v>1</v>
      </c>
      <c r="H155" s="28">
        <v>0</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5.5">
      <c r="A157" s="1" t="s">
        <v>511</v>
      </c>
      <c r="E157" s="32" t="s">
        <v>521</v>
      </c>
    </row>
    <row r="158" ht="25.5">
      <c r="A158" s="1" t="s">
        <v>513</v>
      </c>
      <c r="E158" s="27" t="s">
        <v>6051</v>
      </c>
    </row>
    <row r="159">
      <c r="A159" s="1" t="s">
        <v>504</v>
      </c>
      <c r="B159" s="1">
        <v>38</v>
      </c>
      <c r="C159" s="26" t="s">
        <v>11347</v>
      </c>
      <c r="D159" t="s">
        <v>601</v>
      </c>
      <c r="E159" s="27" t="s">
        <v>11348</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5.5">
      <c r="A161" s="1" t="s">
        <v>511</v>
      </c>
      <c r="E161" s="32" t="s">
        <v>521</v>
      </c>
    </row>
    <row r="162">
      <c r="A162" s="1" t="s">
        <v>513</v>
      </c>
      <c r="E162" s="27" t="s">
        <v>506</v>
      </c>
    </row>
    <row r="163" ht="25.5">
      <c r="A163" s="1" t="s">
        <v>504</v>
      </c>
      <c r="B163" s="1">
        <v>39</v>
      </c>
      <c r="C163" s="26" t="s">
        <v>11349</v>
      </c>
      <c r="D163" t="s">
        <v>601</v>
      </c>
      <c r="E163" s="27" t="s">
        <v>11350</v>
      </c>
      <c r="F163" s="28" t="s">
        <v>519</v>
      </c>
      <c r="G163" s="29">
        <v>1</v>
      </c>
      <c r="H163" s="28">
        <v>0</v>
      </c>
      <c r="I163" s="30">
        <f>ROUND(G163*H163,P4)</f>
        <v>0</v>
      </c>
      <c r="L163" s="30">
        <v>0</v>
      </c>
      <c r="M163" s="24">
        <f>ROUND(G163*L163,P4)</f>
        <v>0</v>
      </c>
      <c r="N163" s="25" t="s">
        <v>6049</v>
      </c>
      <c r="O163" s="31">
        <f>M163*AA163</f>
        <v>0</v>
      </c>
      <c r="P163" s="1">
        <v>3</v>
      </c>
      <c r="AA163" s="1">
        <f>IF(P163=1,$O$3,IF(P163=2,$O$4,$O$5))</f>
        <v>0</v>
      </c>
    </row>
    <row r="164">
      <c r="A164" s="1" t="s">
        <v>510</v>
      </c>
      <c r="E164" s="27" t="s">
        <v>506</v>
      </c>
    </row>
    <row r="165" ht="25.5">
      <c r="A165" s="1" t="s">
        <v>511</v>
      </c>
      <c r="E165" s="32" t="s">
        <v>521</v>
      </c>
    </row>
    <row r="166" ht="25.5">
      <c r="A166" s="1" t="s">
        <v>513</v>
      </c>
      <c r="E166" s="27" t="s">
        <v>6051</v>
      </c>
    </row>
    <row r="167">
      <c r="A167" s="1" t="s">
        <v>504</v>
      </c>
      <c r="B167" s="1">
        <v>40</v>
      </c>
      <c r="C167" s="26" t="s">
        <v>11351</v>
      </c>
      <c r="D167" t="s">
        <v>601</v>
      </c>
      <c r="E167" s="27" t="s">
        <v>11352</v>
      </c>
      <c r="F167" s="28" t="s">
        <v>1626</v>
      </c>
      <c r="G167" s="29">
        <v>2.3759999999999999</v>
      </c>
      <c r="H167" s="28">
        <v>0.01652</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5.5">
      <c r="A169" s="1" t="s">
        <v>511</v>
      </c>
      <c r="E169" s="32" t="s">
        <v>11353</v>
      </c>
    </row>
    <row r="170" ht="25.5">
      <c r="A170" s="1" t="s">
        <v>513</v>
      </c>
      <c r="E170" s="27" t="s">
        <v>6051</v>
      </c>
    </row>
    <row r="171" ht="25.5">
      <c r="A171" s="1" t="s">
        <v>504</v>
      </c>
      <c r="B171" s="1">
        <v>41</v>
      </c>
      <c r="C171" s="26" t="s">
        <v>11354</v>
      </c>
      <c r="D171" t="s">
        <v>601</v>
      </c>
      <c r="E171" s="27" t="s">
        <v>11355</v>
      </c>
      <c r="F171" s="28" t="s">
        <v>519</v>
      </c>
      <c r="G171" s="29">
        <v>1</v>
      </c>
      <c r="H171" s="28">
        <v>0.000136</v>
      </c>
      <c r="I171" s="30">
        <f>ROUND(G171*H171,P4)</f>
        <v>0</v>
      </c>
      <c r="L171" s="30">
        <v>0</v>
      </c>
      <c r="M171" s="24">
        <f>ROUND(G171*L171,P4)</f>
        <v>0</v>
      </c>
      <c r="N171" s="25" t="s">
        <v>6049</v>
      </c>
      <c r="O171" s="31">
        <f>M171*AA171</f>
        <v>0</v>
      </c>
      <c r="P171" s="1">
        <v>3</v>
      </c>
      <c r="AA171" s="1">
        <f>IF(P171=1,$O$3,IF(P171=2,$O$4,$O$5))</f>
        <v>0</v>
      </c>
    </row>
    <row r="172">
      <c r="A172" s="1" t="s">
        <v>510</v>
      </c>
      <c r="E172" s="27" t="s">
        <v>506</v>
      </c>
    </row>
    <row r="173" ht="25.5">
      <c r="A173" s="1" t="s">
        <v>511</v>
      </c>
      <c r="E173" s="32" t="s">
        <v>521</v>
      </c>
    </row>
    <row r="174" ht="25.5">
      <c r="A174" s="1" t="s">
        <v>513</v>
      </c>
      <c r="E174" s="27" t="s">
        <v>6051</v>
      </c>
    </row>
    <row r="175">
      <c r="A175" s="1" t="s">
        <v>504</v>
      </c>
      <c r="B175" s="1">
        <v>42</v>
      </c>
      <c r="C175" s="26" t="s">
        <v>11356</v>
      </c>
      <c r="D175" t="s">
        <v>601</v>
      </c>
      <c r="E175" s="27" t="s">
        <v>11357</v>
      </c>
      <c r="F175" s="28" t="s">
        <v>519</v>
      </c>
      <c r="G175" s="29">
        <v>1</v>
      </c>
      <c r="H175" s="28">
        <v>0.010500000000000001</v>
      </c>
      <c r="I175" s="30">
        <f>ROUND(G175*H175,P4)</f>
        <v>0</v>
      </c>
      <c r="L175" s="30">
        <v>0</v>
      </c>
      <c r="M175" s="24">
        <f>ROUND(G175*L175,P4)</f>
        <v>0</v>
      </c>
      <c r="N175" s="25" t="s">
        <v>6049</v>
      </c>
      <c r="O175" s="31">
        <f>M175*AA175</f>
        <v>0</v>
      </c>
      <c r="P175" s="1">
        <v>3</v>
      </c>
      <c r="AA175" s="1">
        <f>IF(P175=1,$O$3,IF(P175=2,$O$4,$O$5))</f>
        <v>0</v>
      </c>
    </row>
    <row r="176">
      <c r="A176" s="1" t="s">
        <v>510</v>
      </c>
      <c r="E176" s="27" t="s">
        <v>506</v>
      </c>
    </row>
    <row r="177" ht="25.5">
      <c r="A177" s="1" t="s">
        <v>511</v>
      </c>
      <c r="E177" s="32" t="s">
        <v>521</v>
      </c>
    </row>
    <row r="178" ht="25.5">
      <c r="A178" s="1" t="s">
        <v>513</v>
      </c>
      <c r="E178" s="27" t="s">
        <v>6051</v>
      </c>
    </row>
    <row r="179" ht="25.5">
      <c r="A179" s="1" t="s">
        <v>504</v>
      </c>
      <c r="B179" s="1">
        <v>43</v>
      </c>
      <c r="C179" s="26" t="s">
        <v>11358</v>
      </c>
      <c r="D179" t="s">
        <v>601</v>
      </c>
      <c r="E179" s="27" t="s">
        <v>11359</v>
      </c>
      <c r="F179" s="28" t="s">
        <v>519</v>
      </c>
      <c r="G179" s="29">
        <v>1</v>
      </c>
      <c r="H179" s="28">
        <v>8.5000000000000006E-05</v>
      </c>
      <c r="I179" s="30">
        <f>ROUND(G179*H179,P4)</f>
        <v>0</v>
      </c>
      <c r="L179" s="30">
        <v>0</v>
      </c>
      <c r="M179" s="24">
        <f>ROUND(G179*L179,P4)</f>
        <v>0</v>
      </c>
      <c r="N179" s="25" t="s">
        <v>6049</v>
      </c>
      <c r="O179" s="31">
        <f>M179*AA179</f>
        <v>0</v>
      </c>
      <c r="P179" s="1">
        <v>3</v>
      </c>
      <c r="AA179" s="1">
        <f>IF(P179=1,$O$3,IF(P179=2,$O$4,$O$5))</f>
        <v>0</v>
      </c>
    </row>
    <row r="180">
      <c r="A180" s="1" t="s">
        <v>510</v>
      </c>
      <c r="E180" s="27" t="s">
        <v>506</v>
      </c>
    </row>
    <row r="181" ht="25.5">
      <c r="A181" s="1" t="s">
        <v>511</v>
      </c>
      <c r="E181" s="32" t="s">
        <v>10889</v>
      </c>
    </row>
    <row r="182" ht="25.5">
      <c r="A182" s="1" t="s">
        <v>513</v>
      </c>
      <c r="E182"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11360</v>
      </c>
      <c r="E8" s="23" t="s">
        <v>403</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3775</v>
      </c>
      <c r="D10" t="s">
        <v>3776</v>
      </c>
      <c r="E10" s="27" t="s">
        <v>3777</v>
      </c>
      <c r="F10" s="28" t="s">
        <v>2701</v>
      </c>
      <c r="G10" s="29">
        <v>259.851</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11361</v>
      </c>
    </row>
    <row r="13" ht="25.5">
      <c r="A13" s="1" t="s">
        <v>513</v>
      </c>
      <c r="E13" s="27" t="s">
        <v>2702</v>
      </c>
    </row>
    <row r="14">
      <c r="A14" s="1" t="s">
        <v>501</v>
      </c>
      <c r="C14" s="22" t="s">
        <v>2023</v>
      </c>
      <c r="E14" s="23" t="s">
        <v>2024</v>
      </c>
      <c r="L14" s="24">
        <f>SUMIFS(L15:L226,A15:A226,"P")</f>
        <v>0</v>
      </c>
      <c r="M14" s="24">
        <f>SUMIFS(M15:M226,A15:A226,"P")</f>
        <v>0</v>
      </c>
      <c r="N14" s="25"/>
    </row>
    <row r="15">
      <c r="A15" s="1" t="s">
        <v>504</v>
      </c>
      <c r="B15" s="1">
        <v>2</v>
      </c>
      <c r="C15" s="26" t="s">
        <v>11362</v>
      </c>
      <c r="D15" t="s">
        <v>506</v>
      </c>
      <c r="E15" s="27" t="s">
        <v>11363</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11364</v>
      </c>
    </row>
    <row r="18">
      <c r="A18" s="1" t="s">
        <v>513</v>
      </c>
      <c r="E18" s="27" t="s">
        <v>514</v>
      </c>
    </row>
    <row r="19">
      <c r="A19" s="1" t="s">
        <v>504</v>
      </c>
      <c r="B19" s="1">
        <v>3</v>
      </c>
      <c r="C19" s="26" t="s">
        <v>11365</v>
      </c>
      <c r="D19" t="s">
        <v>506</v>
      </c>
      <c r="E19" s="27" t="s">
        <v>11366</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11367</v>
      </c>
    </row>
    <row r="22">
      <c r="A22" s="1" t="s">
        <v>513</v>
      </c>
      <c r="E22" s="27" t="s">
        <v>514</v>
      </c>
    </row>
    <row r="23">
      <c r="A23" s="1" t="s">
        <v>504</v>
      </c>
      <c r="B23" s="1">
        <v>4</v>
      </c>
      <c r="C23" s="26" t="s">
        <v>11368</v>
      </c>
      <c r="D23" t="s">
        <v>506</v>
      </c>
      <c r="E23" s="27" t="s">
        <v>11369</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11370</v>
      </c>
    </row>
    <row r="26">
      <c r="A26" s="1" t="s">
        <v>513</v>
      </c>
      <c r="E26" s="27" t="s">
        <v>514</v>
      </c>
    </row>
    <row r="27" ht="25.5">
      <c r="A27" s="1" t="s">
        <v>504</v>
      </c>
      <c r="B27" s="1">
        <v>5</v>
      </c>
      <c r="C27" s="26" t="s">
        <v>11371</v>
      </c>
      <c r="D27" t="s">
        <v>506</v>
      </c>
      <c r="E27" s="27" t="s">
        <v>11372</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11373</v>
      </c>
    </row>
    <row r="30">
      <c r="A30" s="1" t="s">
        <v>513</v>
      </c>
      <c r="E30" s="27" t="s">
        <v>514</v>
      </c>
    </row>
    <row r="31">
      <c r="A31" s="1" t="s">
        <v>504</v>
      </c>
      <c r="B31" s="1">
        <v>6</v>
      </c>
      <c r="C31" s="26" t="s">
        <v>11374</v>
      </c>
      <c r="D31" t="s">
        <v>506</v>
      </c>
      <c r="E31" s="27" t="s">
        <v>11375</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11373</v>
      </c>
    </row>
    <row r="34">
      <c r="A34" s="1" t="s">
        <v>513</v>
      </c>
      <c r="E34" s="27" t="s">
        <v>514</v>
      </c>
    </row>
    <row r="35">
      <c r="A35" s="1" t="s">
        <v>504</v>
      </c>
      <c r="B35" s="1">
        <v>7</v>
      </c>
      <c r="C35" s="26" t="s">
        <v>11376</v>
      </c>
      <c r="D35" t="s">
        <v>506</v>
      </c>
      <c r="E35" s="27" t="s">
        <v>11377</v>
      </c>
      <c r="F35" s="28" t="s">
        <v>11378</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11379</v>
      </c>
    </row>
    <row r="38">
      <c r="A38" s="1" t="s">
        <v>513</v>
      </c>
      <c r="E38" s="27" t="s">
        <v>514</v>
      </c>
    </row>
    <row r="39">
      <c r="A39" s="1" t="s">
        <v>504</v>
      </c>
      <c r="B39" s="1">
        <v>8</v>
      </c>
      <c r="C39" s="26" t="s">
        <v>11380</v>
      </c>
      <c r="D39" t="s">
        <v>506</v>
      </c>
      <c r="E39" s="27" t="s">
        <v>11381</v>
      </c>
      <c r="F39" s="28" t="s">
        <v>2701</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11382</v>
      </c>
    </row>
    <row r="42">
      <c r="A42" s="1" t="s">
        <v>513</v>
      </c>
      <c r="E42" s="27" t="s">
        <v>514</v>
      </c>
    </row>
    <row r="43">
      <c r="A43" s="1" t="s">
        <v>504</v>
      </c>
      <c r="B43" s="1">
        <v>9</v>
      </c>
      <c r="C43" s="26" t="s">
        <v>11383</v>
      </c>
      <c r="D43" t="s">
        <v>506</v>
      </c>
      <c r="E43" s="27" t="s">
        <v>11384</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11385</v>
      </c>
    </row>
    <row r="46">
      <c r="A46" s="1" t="s">
        <v>513</v>
      </c>
      <c r="E46" s="27" t="s">
        <v>514</v>
      </c>
    </row>
    <row r="47">
      <c r="A47" s="1" t="s">
        <v>504</v>
      </c>
      <c r="B47" s="1">
        <v>10</v>
      </c>
      <c r="C47" s="26" t="s">
        <v>11386</v>
      </c>
      <c r="D47" t="s">
        <v>506</v>
      </c>
      <c r="E47" s="27" t="s">
        <v>11387</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11388</v>
      </c>
    </row>
    <row r="50">
      <c r="A50" s="1" t="s">
        <v>513</v>
      </c>
      <c r="E50" s="27" t="s">
        <v>514</v>
      </c>
    </row>
    <row r="51">
      <c r="A51" s="1" t="s">
        <v>504</v>
      </c>
      <c r="B51" s="1">
        <v>11</v>
      </c>
      <c r="C51" s="26" t="s">
        <v>11212</v>
      </c>
      <c r="D51" t="s">
        <v>506</v>
      </c>
      <c r="E51" s="27" t="s">
        <v>11213</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11389</v>
      </c>
    </row>
    <row r="54">
      <c r="A54" s="1" t="s">
        <v>513</v>
      </c>
      <c r="E54" s="27" t="s">
        <v>514</v>
      </c>
    </row>
    <row r="55">
      <c r="A55" s="1" t="s">
        <v>504</v>
      </c>
      <c r="B55" s="1">
        <v>12</v>
      </c>
      <c r="C55" s="26" t="s">
        <v>11390</v>
      </c>
      <c r="D55" t="s">
        <v>506</v>
      </c>
      <c r="E55" s="27" t="s">
        <v>11391</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11392</v>
      </c>
    </row>
    <row r="58">
      <c r="A58" s="1" t="s">
        <v>513</v>
      </c>
      <c r="E58" s="27" t="s">
        <v>514</v>
      </c>
    </row>
    <row r="59">
      <c r="A59" s="1" t="s">
        <v>504</v>
      </c>
      <c r="B59" s="1">
        <v>13</v>
      </c>
      <c r="C59" s="26" t="s">
        <v>11393</v>
      </c>
      <c r="D59" t="s">
        <v>506</v>
      </c>
      <c r="E59" s="27" t="s">
        <v>11394</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11395</v>
      </c>
    </row>
    <row r="62">
      <c r="A62" s="1" t="s">
        <v>513</v>
      </c>
      <c r="E62" s="27" t="s">
        <v>514</v>
      </c>
    </row>
    <row r="63">
      <c r="A63" s="1" t="s">
        <v>504</v>
      </c>
      <c r="B63" s="1">
        <v>14</v>
      </c>
      <c r="C63" s="26" t="s">
        <v>11396</v>
      </c>
      <c r="D63" t="s">
        <v>506</v>
      </c>
      <c r="E63" s="27" t="s">
        <v>11397</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11398</v>
      </c>
    </row>
    <row r="66">
      <c r="A66" s="1" t="s">
        <v>513</v>
      </c>
      <c r="E66" s="27" t="s">
        <v>514</v>
      </c>
    </row>
    <row r="67">
      <c r="A67" s="1" t="s">
        <v>504</v>
      </c>
      <c r="B67" s="1">
        <v>15</v>
      </c>
      <c r="C67" s="26" t="s">
        <v>11399</v>
      </c>
      <c r="D67" t="s">
        <v>506</v>
      </c>
      <c r="E67" s="27" t="s">
        <v>11400</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11401</v>
      </c>
    </row>
    <row r="70">
      <c r="A70" s="1" t="s">
        <v>513</v>
      </c>
      <c r="E70" s="27" t="s">
        <v>514</v>
      </c>
    </row>
    <row r="71" ht="25.5">
      <c r="A71" s="1" t="s">
        <v>504</v>
      </c>
      <c r="B71" s="1">
        <v>16</v>
      </c>
      <c r="C71" s="26" t="s">
        <v>11402</v>
      </c>
      <c r="D71" t="s">
        <v>506</v>
      </c>
      <c r="E71" s="27" t="s">
        <v>11403</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11404</v>
      </c>
    </row>
    <row r="74">
      <c r="A74" s="1" t="s">
        <v>513</v>
      </c>
      <c r="E74" s="27" t="s">
        <v>514</v>
      </c>
    </row>
    <row r="75" ht="25.5">
      <c r="A75" s="1" t="s">
        <v>504</v>
      </c>
      <c r="B75" s="1">
        <v>17</v>
      </c>
      <c r="C75" s="26" t="s">
        <v>11405</v>
      </c>
      <c r="D75" t="s">
        <v>506</v>
      </c>
      <c r="E75" s="27" t="s">
        <v>11406</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11407</v>
      </c>
    </row>
    <row r="78">
      <c r="A78" s="1" t="s">
        <v>513</v>
      </c>
      <c r="E78" s="27" t="s">
        <v>514</v>
      </c>
    </row>
    <row r="79">
      <c r="A79" s="1" t="s">
        <v>504</v>
      </c>
      <c r="B79" s="1">
        <v>18</v>
      </c>
      <c r="C79" s="26" t="s">
        <v>11408</v>
      </c>
      <c r="D79" t="s">
        <v>506</v>
      </c>
      <c r="E79" s="27" t="s">
        <v>11409</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11392</v>
      </c>
    </row>
    <row r="82">
      <c r="A82" s="1" t="s">
        <v>513</v>
      </c>
      <c r="E82" s="27" t="s">
        <v>514</v>
      </c>
    </row>
    <row r="83" ht="25.5">
      <c r="A83" s="1" t="s">
        <v>504</v>
      </c>
      <c r="B83" s="1">
        <v>19</v>
      </c>
      <c r="C83" s="26" t="s">
        <v>11410</v>
      </c>
      <c r="D83" t="s">
        <v>506</v>
      </c>
      <c r="E83" s="27" t="s">
        <v>11411</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11412</v>
      </c>
    </row>
    <row r="86">
      <c r="A86" s="1" t="s">
        <v>513</v>
      </c>
      <c r="E86" s="27" t="s">
        <v>514</v>
      </c>
    </row>
    <row r="87">
      <c r="A87" s="1" t="s">
        <v>504</v>
      </c>
      <c r="B87" s="1">
        <v>20</v>
      </c>
      <c r="C87" s="26" t="s">
        <v>11413</v>
      </c>
      <c r="D87" t="s">
        <v>506</v>
      </c>
      <c r="E87" s="27" t="s">
        <v>11414</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11415</v>
      </c>
    </row>
    <row r="90">
      <c r="A90" s="1" t="s">
        <v>513</v>
      </c>
      <c r="E90" s="27" t="s">
        <v>514</v>
      </c>
    </row>
    <row r="91">
      <c r="A91" s="1" t="s">
        <v>504</v>
      </c>
      <c r="B91" s="1">
        <v>21</v>
      </c>
      <c r="C91" s="26" t="s">
        <v>11416</v>
      </c>
      <c r="D91" t="s">
        <v>506</v>
      </c>
      <c r="E91" s="27" t="s">
        <v>11417</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11418</v>
      </c>
    </row>
    <row r="94">
      <c r="A94" s="1" t="s">
        <v>513</v>
      </c>
      <c r="E94" s="27" t="s">
        <v>514</v>
      </c>
    </row>
    <row r="95">
      <c r="A95" s="1" t="s">
        <v>504</v>
      </c>
      <c r="B95" s="1">
        <v>22</v>
      </c>
      <c r="C95" s="26" t="s">
        <v>11419</v>
      </c>
      <c r="D95" t="s">
        <v>506</v>
      </c>
      <c r="E95" s="27" t="s">
        <v>11420</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11421</v>
      </c>
    </row>
    <row r="98">
      <c r="A98" s="1" t="s">
        <v>513</v>
      </c>
      <c r="E98" s="27" t="s">
        <v>514</v>
      </c>
    </row>
    <row r="99">
      <c r="A99" s="1" t="s">
        <v>504</v>
      </c>
      <c r="B99" s="1">
        <v>23</v>
      </c>
      <c r="C99" s="26" t="s">
        <v>11422</v>
      </c>
      <c r="D99" t="s">
        <v>506</v>
      </c>
      <c r="E99" s="27" t="s">
        <v>11423</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11424</v>
      </c>
    </row>
    <row r="102">
      <c r="A102" s="1" t="s">
        <v>513</v>
      </c>
      <c r="E102" s="27" t="s">
        <v>514</v>
      </c>
    </row>
    <row r="103">
      <c r="A103" s="1" t="s">
        <v>504</v>
      </c>
      <c r="B103" s="1">
        <v>24</v>
      </c>
      <c r="C103" s="26" t="s">
        <v>11425</v>
      </c>
      <c r="D103" t="s">
        <v>506</v>
      </c>
      <c r="E103" s="27" t="s">
        <v>11426</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11427</v>
      </c>
    </row>
    <row r="106">
      <c r="A106" s="1" t="s">
        <v>513</v>
      </c>
      <c r="E106" s="27" t="s">
        <v>514</v>
      </c>
    </row>
    <row r="107">
      <c r="A107" s="1" t="s">
        <v>504</v>
      </c>
      <c r="B107" s="1">
        <v>25</v>
      </c>
      <c r="C107" s="26" t="s">
        <v>11428</v>
      </c>
      <c r="D107" t="s">
        <v>506</v>
      </c>
      <c r="E107" s="27" t="s">
        <v>11429</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11430</v>
      </c>
    </row>
    <row r="110">
      <c r="A110" s="1" t="s">
        <v>513</v>
      </c>
      <c r="E110" s="27" t="s">
        <v>514</v>
      </c>
    </row>
    <row r="111">
      <c r="A111" s="1" t="s">
        <v>504</v>
      </c>
      <c r="B111" s="1">
        <v>26</v>
      </c>
      <c r="C111" s="26" t="s">
        <v>11431</v>
      </c>
      <c r="D111" t="s">
        <v>506</v>
      </c>
      <c r="E111" s="27" t="s">
        <v>11432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11433</v>
      </c>
    </row>
    <row r="114">
      <c r="A114" s="1" t="s">
        <v>513</v>
      </c>
      <c r="E114" s="27" t="s">
        <v>514</v>
      </c>
    </row>
    <row r="115">
      <c r="A115" s="1" t="s">
        <v>504</v>
      </c>
      <c r="B115" s="1">
        <v>27</v>
      </c>
      <c r="C115" s="26" t="s">
        <v>11434</v>
      </c>
      <c r="D115" t="s">
        <v>506</v>
      </c>
      <c r="E115" s="27" t="s">
        <v>11435</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11430</v>
      </c>
    </row>
    <row r="118">
      <c r="A118" s="1" t="s">
        <v>513</v>
      </c>
      <c r="E118" s="27" t="s">
        <v>514</v>
      </c>
    </row>
    <row r="119">
      <c r="A119" s="1" t="s">
        <v>504</v>
      </c>
      <c r="B119" s="1">
        <v>28</v>
      </c>
      <c r="C119" s="26" t="s">
        <v>11436</v>
      </c>
      <c r="D119" t="s">
        <v>506</v>
      </c>
      <c r="E119" s="27" t="s">
        <v>11437</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11438</v>
      </c>
    </row>
    <row r="122">
      <c r="A122" s="1" t="s">
        <v>513</v>
      </c>
      <c r="E122" s="27" t="s">
        <v>514</v>
      </c>
    </row>
    <row r="123">
      <c r="A123" s="1" t="s">
        <v>504</v>
      </c>
      <c r="B123" s="1">
        <v>29</v>
      </c>
      <c r="C123" s="26" t="s">
        <v>11439</v>
      </c>
      <c r="D123" t="s">
        <v>506</v>
      </c>
      <c r="E123" s="27" t="s">
        <v>11440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11441</v>
      </c>
    </row>
    <row r="126">
      <c r="A126" s="1" t="s">
        <v>513</v>
      </c>
      <c r="E126" s="27" t="s">
        <v>514</v>
      </c>
    </row>
    <row r="127">
      <c r="A127" s="1" t="s">
        <v>504</v>
      </c>
      <c r="B127" s="1">
        <v>30</v>
      </c>
      <c r="C127" s="26" t="s">
        <v>11442</v>
      </c>
      <c r="D127" t="s">
        <v>506</v>
      </c>
      <c r="E127" s="27" t="s">
        <v>11443</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11444</v>
      </c>
    </row>
    <row r="130">
      <c r="A130" s="1" t="s">
        <v>513</v>
      </c>
      <c r="E130" s="27" t="s">
        <v>514</v>
      </c>
    </row>
    <row r="131">
      <c r="A131" s="1" t="s">
        <v>504</v>
      </c>
      <c r="B131" s="1">
        <v>31</v>
      </c>
      <c r="C131" s="26" t="s">
        <v>11445</v>
      </c>
      <c r="D131" t="s">
        <v>506</v>
      </c>
      <c r="E131" s="27" t="s">
        <v>11446</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11447</v>
      </c>
    </row>
    <row r="134">
      <c r="A134" s="1" t="s">
        <v>513</v>
      </c>
      <c r="E134" s="27" t="s">
        <v>514</v>
      </c>
    </row>
    <row r="135">
      <c r="A135" s="1" t="s">
        <v>504</v>
      </c>
      <c r="B135" s="1">
        <v>32</v>
      </c>
      <c r="C135" s="26" t="s">
        <v>11448</v>
      </c>
      <c r="D135" t="s">
        <v>506</v>
      </c>
      <c r="E135" s="27" t="s">
        <v>11449</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11450</v>
      </c>
    </row>
    <row r="138">
      <c r="A138" s="1" t="s">
        <v>513</v>
      </c>
      <c r="E138" s="27" t="s">
        <v>514</v>
      </c>
    </row>
    <row r="139">
      <c r="A139" s="1" t="s">
        <v>504</v>
      </c>
      <c r="B139" s="1">
        <v>33</v>
      </c>
      <c r="C139" s="26" t="s">
        <v>11451</v>
      </c>
      <c r="D139" t="s">
        <v>506</v>
      </c>
      <c r="E139" s="27" t="s">
        <v>11452</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11453</v>
      </c>
    </row>
    <row r="142">
      <c r="A142" s="1" t="s">
        <v>513</v>
      </c>
      <c r="E142" s="27" t="s">
        <v>514</v>
      </c>
    </row>
    <row r="143">
      <c r="A143" s="1" t="s">
        <v>504</v>
      </c>
      <c r="B143" s="1">
        <v>34</v>
      </c>
      <c r="C143" s="26" t="s">
        <v>11454</v>
      </c>
      <c r="D143" t="s">
        <v>506</v>
      </c>
      <c r="E143" s="27" t="s">
        <v>11455</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11456</v>
      </c>
    </row>
    <row r="146">
      <c r="A146" s="1" t="s">
        <v>513</v>
      </c>
      <c r="E146" s="27" t="s">
        <v>514</v>
      </c>
    </row>
    <row r="147">
      <c r="A147" s="1" t="s">
        <v>504</v>
      </c>
      <c r="B147" s="1">
        <v>35</v>
      </c>
      <c r="C147" s="26" t="s">
        <v>11457</v>
      </c>
      <c r="D147" t="s">
        <v>506</v>
      </c>
      <c r="E147" s="27" t="s">
        <v>11458</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11459</v>
      </c>
    </row>
    <row r="150">
      <c r="A150" s="1" t="s">
        <v>513</v>
      </c>
      <c r="E150" s="27" t="s">
        <v>514</v>
      </c>
    </row>
    <row r="151">
      <c r="A151" s="1" t="s">
        <v>504</v>
      </c>
      <c r="B151" s="1">
        <v>36</v>
      </c>
      <c r="C151" s="26" t="s">
        <v>11460</v>
      </c>
      <c r="D151" t="s">
        <v>506</v>
      </c>
      <c r="E151" s="27" t="s">
        <v>11461</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11462</v>
      </c>
    </row>
    <row r="154">
      <c r="A154" s="1" t="s">
        <v>513</v>
      </c>
      <c r="E154" s="27" t="s">
        <v>514</v>
      </c>
    </row>
    <row r="155">
      <c r="A155" s="1" t="s">
        <v>504</v>
      </c>
      <c r="B155" s="1">
        <v>37</v>
      </c>
      <c r="C155" s="26" t="s">
        <v>11463</v>
      </c>
      <c r="D155" t="s">
        <v>506</v>
      </c>
      <c r="E155" s="27" t="s">
        <v>11464</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11450</v>
      </c>
    </row>
    <row r="158">
      <c r="A158" s="1" t="s">
        <v>513</v>
      </c>
      <c r="E158" s="27" t="s">
        <v>514</v>
      </c>
    </row>
    <row r="159">
      <c r="A159" s="1" t="s">
        <v>504</v>
      </c>
      <c r="B159" s="1">
        <v>38</v>
      </c>
      <c r="C159" s="26" t="s">
        <v>11465</v>
      </c>
      <c r="D159" t="s">
        <v>506</v>
      </c>
      <c r="E159" s="27" t="s">
        <v>11466</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11450</v>
      </c>
    </row>
    <row r="162">
      <c r="A162" s="1" t="s">
        <v>513</v>
      </c>
      <c r="E162" s="27" t="s">
        <v>514</v>
      </c>
    </row>
    <row r="163">
      <c r="A163" s="1" t="s">
        <v>504</v>
      </c>
      <c r="B163" s="1">
        <v>39</v>
      </c>
      <c r="C163" s="26" t="s">
        <v>11467</v>
      </c>
      <c r="D163" t="s">
        <v>506</v>
      </c>
      <c r="E163" s="27" t="s">
        <v>11468</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11469</v>
      </c>
    </row>
    <row r="166">
      <c r="A166" s="1" t="s">
        <v>513</v>
      </c>
      <c r="E166" s="27" t="s">
        <v>514</v>
      </c>
    </row>
    <row r="167">
      <c r="A167" s="1" t="s">
        <v>504</v>
      </c>
      <c r="B167" s="1">
        <v>40</v>
      </c>
      <c r="C167" s="26" t="s">
        <v>11470</v>
      </c>
      <c r="D167" t="s">
        <v>506</v>
      </c>
      <c r="E167" s="27" t="s">
        <v>11471</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11472</v>
      </c>
    </row>
    <row r="170">
      <c r="A170" s="1" t="s">
        <v>513</v>
      </c>
      <c r="E170" s="27" t="s">
        <v>514</v>
      </c>
    </row>
    <row r="171">
      <c r="A171" s="1" t="s">
        <v>504</v>
      </c>
      <c r="B171" s="1">
        <v>41</v>
      </c>
      <c r="C171" s="26" t="s">
        <v>11473</v>
      </c>
      <c r="D171" t="s">
        <v>506</v>
      </c>
      <c r="E171" s="27" t="s">
        <v>11474</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11418</v>
      </c>
    </row>
    <row r="174">
      <c r="A174" s="1" t="s">
        <v>513</v>
      </c>
      <c r="E174" s="27" t="s">
        <v>514</v>
      </c>
    </row>
    <row r="175">
      <c r="A175" s="1" t="s">
        <v>504</v>
      </c>
      <c r="B175" s="1">
        <v>42</v>
      </c>
      <c r="C175" s="26" t="s">
        <v>11475</v>
      </c>
      <c r="D175" t="s">
        <v>506</v>
      </c>
      <c r="E175" s="27" t="s">
        <v>11476</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11477</v>
      </c>
    </row>
    <row r="178">
      <c r="A178" s="1" t="s">
        <v>513</v>
      </c>
      <c r="E178" s="27" t="s">
        <v>514</v>
      </c>
    </row>
    <row r="179">
      <c r="A179" s="1" t="s">
        <v>504</v>
      </c>
      <c r="B179" s="1">
        <v>43</v>
      </c>
      <c r="C179" s="26" t="s">
        <v>11478</v>
      </c>
      <c r="D179" t="s">
        <v>506</v>
      </c>
      <c r="E179" s="27" t="s">
        <v>11479</v>
      </c>
      <c r="F179" s="28" t="s">
        <v>1232</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11480</v>
      </c>
    </row>
    <row r="182">
      <c r="A182" s="1" t="s">
        <v>513</v>
      </c>
      <c r="E182" s="27" t="s">
        <v>514</v>
      </c>
    </row>
    <row r="183">
      <c r="A183" s="1" t="s">
        <v>504</v>
      </c>
      <c r="B183" s="1">
        <v>44</v>
      </c>
      <c r="C183" s="26" t="s">
        <v>11481</v>
      </c>
      <c r="D183" t="s">
        <v>506</v>
      </c>
      <c r="E183" s="27" t="s">
        <v>11482</v>
      </c>
      <c r="F183" s="28" t="s">
        <v>1232</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11480</v>
      </c>
    </row>
    <row r="186">
      <c r="A186" s="1" t="s">
        <v>513</v>
      </c>
      <c r="E186" s="27" t="s">
        <v>514</v>
      </c>
    </row>
    <row r="187">
      <c r="A187" s="1" t="s">
        <v>504</v>
      </c>
      <c r="B187" s="1">
        <v>45</v>
      </c>
      <c r="C187" s="26" t="s">
        <v>11483</v>
      </c>
      <c r="D187" t="s">
        <v>506</v>
      </c>
      <c r="E187" s="27" t="s">
        <v>11484</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11485</v>
      </c>
    </row>
    <row r="190">
      <c r="A190" s="1" t="s">
        <v>513</v>
      </c>
      <c r="E190" s="27" t="s">
        <v>514</v>
      </c>
    </row>
    <row r="191" ht="25.5">
      <c r="A191" s="1" t="s">
        <v>504</v>
      </c>
      <c r="B191" s="1">
        <v>46</v>
      </c>
      <c r="C191" s="26" t="s">
        <v>11486</v>
      </c>
      <c r="D191" t="s">
        <v>506</v>
      </c>
      <c r="E191" s="27" t="s">
        <v>11487</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11373</v>
      </c>
    </row>
    <row r="194">
      <c r="A194" s="1" t="s">
        <v>513</v>
      </c>
      <c r="E194" s="27" t="s">
        <v>514</v>
      </c>
    </row>
    <row r="195" ht="25.5">
      <c r="A195" s="1" t="s">
        <v>504</v>
      </c>
      <c r="B195" s="1">
        <v>47</v>
      </c>
      <c r="C195" s="26" t="s">
        <v>11488</v>
      </c>
      <c r="D195" t="s">
        <v>506</v>
      </c>
      <c r="E195" s="27" t="s">
        <v>11489</v>
      </c>
      <c r="F195" s="28" t="s">
        <v>11490</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11373</v>
      </c>
    </row>
    <row r="198">
      <c r="A198" s="1" t="s">
        <v>513</v>
      </c>
      <c r="E198" s="27" t="s">
        <v>514</v>
      </c>
    </row>
    <row r="199">
      <c r="A199" s="1" t="s">
        <v>504</v>
      </c>
      <c r="B199" s="1">
        <v>48</v>
      </c>
      <c r="C199" s="26" t="s">
        <v>11491</v>
      </c>
      <c r="D199" t="s">
        <v>506</v>
      </c>
      <c r="E199" s="27" t="s">
        <v>11492</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11373</v>
      </c>
    </row>
    <row r="202">
      <c r="A202" s="1" t="s">
        <v>513</v>
      </c>
      <c r="E202" s="27" t="s">
        <v>514</v>
      </c>
    </row>
    <row r="203">
      <c r="A203" s="1" t="s">
        <v>504</v>
      </c>
      <c r="B203" s="1">
        <v>49</v>
      </c>
      <c r="C203" s="26" t="s">
        <v>1453</v>
      </c>
      <c r="D203" t="s">
        <v>506</v>
      </c>
      <c r="E203" s="27" t="s">
        <v>1454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11493</v>
      </c>
    </row>
    <row r="206">
      <c r="A206" s="1" t="s">
        <v>513</v>
      </c>
      <c r="E206" s="27" t="s">
        <v>514</v>
      </c>
    </row>
    <row r="207">
      <c r="A207" s="1" t="s">
        <v>504</v>
      </c>
      <c r="B207" s="1">
        <v>50</v>
      </c>
      <c r="C207" s="26" t="s">
        <v>1455</v>
      </c>
      <c r="D207" t="s">
        <v>506</v>
      </c>
      <c r="E207" s="27" t="s">
        <v>1456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11493</v>
      </c>
    </row>
    <row r="210">
      <c r="A210" s="1" t="s">
        <v>513</v>
      </c>
      <c r="E210" s="27" t="s">
        <v>514</v>
      </c>
    </row>
    <row r="211">
      <c r="A211" s="1" t="s">
        <v>504</v>
      </c>
      <c r="B211" s="1">
        <v>51</v>
      </c>
      <c r="C211" s="26" t="s">
        <v>2389</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11493</v>
      </c>
    </row>
    <row r="214">
      <c r="A214" s="1" t="s">
        <v>513</v>
      </c>
      <c r="E214" s="27" t="s">
        <v>514</v>
      </c>
    </row>
    <row r="215">
      <c r="A215" s="1" t="s">
        <v>504</v>
      </c>
      <c r="B215" s="1">
        <v>52</v>
      </c>
      <c r="C215" s="26" t="s">
        <v>11494</v>
      </c>
      <c r="D215" t="s">
        <v>506</v>
      </c>
      <c r="E215" s="27" t="s">
        <v>11495</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11496</v>
      </c>
    </row>
    <row r="218">
      <c r="A218" s="1" t="s">
        <v>513</v>
      </c>
      <c r="E218" s="27" t="s">
        <v>514</v>
      </c>
    </row>
    <row r="219">
      <c r="A219" s="1" t="s">
        <v>504</v>
      </c>
      <c r="B219" s="1">
        <v>53</v>
      </c>
      <c r="C219" s="26" t="s">
        <v>11497</v>
      </c>
      <c r="D219" t="s">
        <v>506</v>
      </c>
      <c r="E219" s="27" t="s">
        <v>11498</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11499</v>
      </c>
    </row>
    <row r="222">
      <c r="A222" s="1" t="s">
        <v>513</v>
      </c>
      <c r="E222" s="27" t="s">
        <v>514</v>
      </c>
    </row>
    <row r="223">
      <c r="A223" s="1" t="s">
        <v>504</v>
      </c>
      <c r="B223" s="1">
        <v>54</v>
      </c>
      <c r="C223" s="26" t="s">
        <v>11500</v>
      </c>
      <c r="D223" t="s">
        <v>506</v>
      </c>
      <c r="E223" s="27" t="s">
        <v>11501</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11480</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COUNTIFS(L8:L471,"=0",A8:A471,"P")+COUNTIFS(L8:L471,"",A8:A471,"P")+SUM(Q8:Q471)</f>
        <v>0</v>
      </c>
    </row>
    <row r="8">
      <c r="A8" s="1" t="s">
        <v>499</v>
      </c>
      <c r="C8" s="22" t="s">
        <v>11502</v>
      </c>
      <c r="E8" s="23" t="s">
        <v>405</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3775</v>
      </c>
      <c r="D10" t="s">
        <v>3776</v>
      </c>
      <c r="E10" s="27" t="s">
        <v>3777</v>
      </c>
      <c r="F10" s="28" t="s">
        <v>2701</v>
      </c>
      <c r="G10" s="29">
        <v>517.11199999999997</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11503</v>
      </c>
    </row>
    <row r="13" ht="25.5">
      <c r="A13" s="1" t="s">
        <v>513</v>
      </c>
      <c r="E13" s="27" t="s">
        <v>2702</v>
      </c>
    </row>
    <row r="14">
      <c r="A14" s="1" t="s">
        <v>501</v>
      </c>
      <c r="C14" s="22" t="s">
        <v>2023</v>
      </c>
      <c r="E14" s="23" t="s">
        <v>2024</v>
      </c>
      <c r="L14" s="24">
        <f>SUMIFS(L15:L470,A15:A470,"P")</f>
        <v>0</v>
      </c>
      <c r="M14" s="24">
        <f>SUMIFS(M15:M470,A15:A470,"P")</f>
        <v>0</v>
      </c>
      <c r="N14" s="25"/>
    </row>
    <row r="15">
      <c r="A15" s="1" t="s">
        <v>504</v>
      </c>
      <c r="B15" s="1">
        <v>2</v>
      </c>
      <c r="C15" s="26" t="s">
        <v>11362</v>
      </c>
      <c r="D15" t="s">
        <v>506</v>
      </c>
      <c r="E15" s="27" t="s">
        <v>11363</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11504</v>
      </c>
    </row>
    <row r="18">
      <c r="A18" s="1" t="s">
        <v>513</v>
      </c>
      <c r="E18" s="27" t="s">
        <v>514</v>
      </c>
    </row>
    <row r="19">
      <c r="A19" s="1" t="s">
        <v>504</v>
      </c>
      <c r="B19" s="1">
        <v>3</v>
      </c>
      <c r="C19" s="26" t="s">
        <v>11365</v>
      </c>
      <c r="D19" t="s">
        <v>506</v>
      </c>
      <c r="E19" s="27" t="s">
        <v>11366</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11505</v>
      </c>
    </row>
    <row r="22">
      <c r="A22" s="1" t="s">
        <v>513</v>
      </c>
      <c r="E22" s="27" t="s">
        <v>514</v>
      </c>
    </row>
    <row r="23">
      <c r="A23" s="1" t="s">
        <v>504</v>
      </c>
      <c r="B23" s="1">
        <v>4</v>
      </c>
      <c r="C23" s="26" t="s">
        <v>11368</v>
      </c>
      <c r="D23" t="s">
        <v>506</v>
      </c>
      <c r="E23" s="27" t="s">
        <v>11369</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11506</v>
      </c>
    </row>
    <row r="26">
      <c r="A26" s="1" t="s">
        <v>513</v>
      </c>
      <c r="E26" s="27" t="s">
        <v>514</v>
      </c>
    </row>
    <row r="27" ht="25.5">
      <c r="A27" s="1" t="s">
        <v>504</v>
      </c>
      <c r="B27" s="1">
        <v>5</v>
      </c>
      <c r="C27" s="26" t="s">
        <v>11371</v>
      </c>
      <c r="D27" t="s">
        <v>506</v>
      </c>
      <c r="E27" s="27" t="s">
        <v>11372</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11506</v>
      </c>
    </row>
    <row r="30">
      <c r="A30" s="1" t="s">
        <v>513</v>
      </c>
      <c r="E30" s="27" t="s">
        <v>514</v>
      </c>
    </row>
    <row r="31">
      <c r="A31" s="1" t="s">
        <v>504</v>
      </c>
      <c r="B31" s="1">
        <v>6</v>
      </c>
      <c r="C31" s="26" t="s">
        <v>11374</v>
      </c>
      <c r="D31" t="s">
        <v>506</v>
      </c>
      <c r="E31" s="27" t="s">
        <v>11375</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11506</v>
      </c>
    </row>
    <row r="34">
      <c r="A34" s="1" t="s">
        <v>513</v>
      </c>
      <c r="E34" s="27" t="s">
        <v>514</v>
      </c>
    </row>
    <row r="35">
      <c r="A35" s="1" t="s">
        <v>504</v>
      </c>
      <c r="B35" s="1">
        <v>7</v>
      </c>
      <c r="C35" s="26" t="s">
        <v>11376</v>
      </c>
      <c r="D35" t="s">
        <v>506</v>
      </c>
      <c r="E35" s="27" t="s">
        <v>11377</v>
      </c>
      <c r="F35" s="28" t="s">
        <v>11378</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11507</v>
      </c>
    </row>
    <row r="38">
      <c r="A38" s="1" t="s">
        <v>513</v>
      </c>
      <c r="E38" s="27" t="s">
        <v>514</v>
      </c>
    </row>
    <row r="39">
      <c r="A39" s="1" t="s">
        <v>504</v>
      </c>
      <c r="B39" s="1">
        <v>8</v>
      </c>
      <c r="C39" s="26" t="s">
        <v>11380</v>
      </c>
      <c r="D39" t="s">
        <v>506</v>
      </c>
      <c r="E39" s="27" t="s">
        <v>11381</v>
      </c>
      <c r="F39" s="28" t="s">
        <v>2701</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11508</v>
      </c>
    </row>
    <row r="42">
      <c r="A42" s="1" t="s">
        <v>513</v>
      </c>
      <c r="E42" s="27" t="s">
        <v>514</v>
      </c>
    </row>
    <row r="43">
      <c r="A43" s="1" t="s">
        <v>504</v>
      </c>
      <c r="B43" s="1">
        <v>9</v>
      </c>
      <c r="C43" s="26" t="s">
        <v>11383</v>
      </c>
      <c r="D43" t="s">
        <v>506</v>
      </c>
      <c r="E43" s="27" t="s">
        <v>11384</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11509</v>
      </c>
    </row>
    <row r="46">
      <c r="A46" s="1" t="s">
        <v>513</v>
      </c>
      <c r="E46" s="27" t="s">
        <v>514</v>
      </c>
    </row>
    <row r="47">
      <c r="A47" s="1" t="s">
        <v>504</v>
      </c>
      <c r="B47" s="1">
        <v>10</v>
      </c>
      <c r="C47" s="26" t="s">
        <v>11386</v>
      </c>
      <c r="D47" t="s">
        <v>506</v>
      </c>
      <c r="E47" s="27" t="s">
        <v>11387</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11510</v>
      </c>
    </row>
    <row r="50">
      <c r="A50" s="1" t="s">
        <v>513</v>
      </c>
      <c r="E50" s="27" t="s">
        <v>514</v>
      </c>
    </row>
    <row r="51">
      <c r="A51" s="1" t="s">
        <v>504</v>
      </c>
      <c r="B51" s="1">
        <v>11</v>
      </c>
      <c r="C51" s="26" t="s">
        <v>11212</v>
      </c>
      <c r="D51" t="s">
        <v>506</v>
      </c>
      <c r="E51" s="27" t="s">
        <v>11213</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11511</v>
      </c>
    </row>
    <row r="54">
      <c r="A54" s="1" t="s">
        <v>513</v>
      </c>
      <c r="E54" s="27" t="s">
        <v>514</v>
      </c>
    </row>
    <row r="55">
      <c r="A55" s="1" t="s">
        <v>504</v>
      </c>
      <c r="B55" s="1">
        <v>12</v>
      </c>
      <c r="C55" s="26" t="s">
        <v>11393</v>
      </c>
      <c r="D55" t="s">
        <v>506</v>
      </c>
      <c r="E55" s="27" t="s">
        <v>11394</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11512</v>
      </c>
    </row>
    <row r="58">
      <c r="A58" s="1" t="s">
        <v>513</v>
      </c>
      <c r="E58" s="27" t="s">
        <v>514</v>
      </c>
    </row>
    <row r="59">
      <c r="A59" s="1" t="s">
        <v>504</v>
      </c>
      <c r="B59" s="1">
        <v>13</v>
      </c>
      <c r="C59" s="26" t="s">
        <v>11396</v>
      </c>
      <c r="D59" t="s">
        <v>506</v>
      </c>
      <c r="E59" s="27" t="s">
        <v>11397</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11513</v>
      </c>
    </row>
    <row r="62">
      <c r="A62" s="1" t="s">
        <v>513</v>
      </c>
      <c r="E62" s="27" t="s">
        <v>514</v>
      </c>
    </row>
    <row r="63">
      <c r="A63" s="1" t="s">
        <v>504</v>
      </c>
      <c r="B63" s="1">
        <v>14</v>
      </c>
      <c r="C63" s="26" t="s">
        <v>11514</v>
      </c>
      <c r="D63" t="s">
        <v>506</v>
      </c>
      <c r="E63" s="27" t="s">
        <v>11515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11516</v>
      </c>
    </row>
    <row r="66">
      <c r="A66" s="1" t="s">
        <v>513</v>
      </c>
      <c r="E66" s="27" t="s">
        <v>514</v>
      </c>
    </row>
    <row r="67">
      <c r="A67" s="1" t="s">
        <v>504</v>
      </c>
      <c r="B67" s="1">
        <v>15</v>
      </c>
      <c r="C67" s="26" t="s">
        <v>11399</v>
      </c>
      <c r="D67" t="s">
        <v>506</v>
      </c>
      <c r="E67" s="27" t="s">
        <v>11400</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11517</v>
      </c>
    </row>
    <row r="70">
      <c r="A70" s="1" t="s">
        <v>513</v>
      </c>
      <c r="E70" s="27" t="s">
        <v>514</v>
      </c>
    </row>
    <row r="71" ht="25.5">
      <c r="A71" s="1" t="s">
        <v>504</v>
      </c>
      <c r="B71" s="1">
        <v>16</v>
      </c>
      <c r="C71" s="26" t="s">
        <v>11518</v>
      </c>
      <c r="D71" t="s">
        <v>506</v>
      </c>
      <c r="E71" s="27" t="s">
        <v>11519</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11520</v>
      </c>
    </row>
    <row r="74">
      <c r="A74" s="1" t="s">
        <v>513</v>
      </c>
      <c r="E74" s="27" t="s">
        <v>514</v>
      </c>
    </row>
    <row r="75" ht="25.5">
      <c r="A75" s="1" t="s">
        <v>504</v>
      </c>
      <c r="B75" s="1">
        <v>17</v>
      </c>
      <c r="C75" s="26" t="s">
        <v>11521</v>
      </c>
      <c r="D75" t="s">
        <v>506</v>
      </c>
      <c r="E75" s="27" t="s">
        <v>11522</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11523</v>
      </c>
    </row>
    <row r="78">
      <c r="A78" s="1" t="s">
        <v>513</v>
      </c>
      <c r="E78" s="27" t="s">
        <v>514</v>
      </c>
    </row>
    <row r="79" ht="25.5">
      <c r="A79" s="1" t="s">
        <v>504</v>
      </c>
      <c r="B79" s="1">
        <v>18</v>
      </c>
      <c r="C79" s="26" t="s">
        <v>11524</v>
      </c>
      <c r="D79" t="s">
        <v>506</v>
      </c>
      <c r="E79" s="27" t="s">
        <v>11525</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11392</v>
      </c>
    </row>
    <row r="82">
      <c r="A82" s="1" t="s">
        <v>513</v>
      </c>
      <c r="E82" s="27" t="s">
        <v>514</v>
      </c>
    </row>
    <row r="83" ht="25.5">
      <c r="A83" s="1" t="s">
        <v>504</v>
      </c>
      <c r="B83" s="1">
        <v>19</v>
      </c>
      <c r="C83" s="26" t="s">
        <v>11526</v>
      </c>
      <c r="D83" t="s">
        <v>506</v>
      </c>
      <c r="E83" s="27" t="s">
        <v>11527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11523</v>
      </c>
    </row>
    <row r="86">
      <c r="A86" s="1" t="s">
        <v>513</v>
      </c>
      <c r="E86" s="27" t="s">
        <v>514</v>
      </c>
    </row>
    <row r="87" ht="25.5">
      <c r="A87" s="1" t="s">
        <v>504</v>
      </c>
      <c r="B87" s="1">
        <v>20</v>
      </c>
      <c r="C87" s="26" t="s">
        <v>11528</v>
      </c>
      <c r="D87" t="s">
        <v>506</v>
      </c>
      <c r="E87" s="27" t="s">
        <v>11529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11523</v>
      </c>
    </row>
    <row r="90">
      <c r="A90" s="1" t="s">
        <v>513</v>
      </c>
      <c r="E90" s="27" t="s">
        <v>514</v>
      </c>
    </row>
    <row r="91" ht="25.5">
      <c r="A91" s="1" t="s">
        <v>504</v>
      </c>
      <c r="B91" s="1">
        <v>21</v>
      </c>
      <c r="C91" s="26" t="s">
        <v>11530</v>
      </c>
      <c r="D91" t="s">
        <v>506</v>
      </c>
      <c r="E91" s="27" t="s">
        <v>11531</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11392</v>
      </c>
    </row>
    <row r="94">
      <c r="A94" s="1" t="s">
        <v>513</v>
      </c>
      <c r="E94" s="27" t="s">
        <v>514</v>
      </c>
    </row>
    <row r="95">
      <c r="A95" s="1" t="s">
        <v>504</v>
      </c>
      <c r="B95" s="1">
        <v>22</v>
      </c>
      <c r="C95" s="26" t="s">
        <v>11408</v>
      </c>
      <c r="D95" t="s">
        <v>506</v>
      </c>
      <c r="E95" s="27" t="s">
        <v>11409</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11407</v>
      </c>
    </row>
    <row r="98">
      <c r="A98" s="1" t="s">
        <v>513</v>
      </c>
      <c r="E98" s="27" t="s">
        <v>514</v>
      </c>
    </row>
    <row r="99">
      <c r="A99" s="1" t="s">
        <v>504</v>
      </c>
      <c r="B99" s="1">
        <v>23</v>
      </c>
      <c r="C99" s="26" t="s">
        <v>11532</v>
      </c>
      <c r="D99" t="s">
        <v>506</v>
      </c>
      <c r="E99" s="27" t="s">
        <v>11533</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11523</v>
      </c>
    </row>
    <row r="102">
      <c r="A102" s="1" t="s">
        <v>513</v>
      </c>
      <c r="E102" s="27" t="s">
        <v>514</v>
      </c>
    </row>
    <row r="103">
      <c r="A103" s="1" t="s">
        <v>504</v>
      </c>
      <c r="B103" s="1">
        <v>24</v>
      </c>
      <c r="C103" s="26" t="s">
        <v>11534</v>
      </c>
      <c r="D103" t="s">
        <v>506</v>
      </c>
      <c r="E103" s="27" t="s">
        <v>11535</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11536</v>
      </c>
    </row>
    <row r="106">
      <c r="A106" s="1" t="s">
        <v>513</v>
      </c>
      <c r="E106" s="27" t="s">
        <v>514</v>
      </c>
    </row>
    <row r="107">
      <c r="A107" s="1" t="s">
        <v>504</v>
      </c>
      <c r="B107" s="1">
        <v>25</v>
      </c>
      <c r="C107" s="26" t="s">
        <v>11537</v>
      </c>
      <c r="D107" t="s">
        <v>506</v>
      </c>
      <c r="E107" s="27" t="s">
        <v>11538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11485</v>
      </c>
    </row>
    <row r="110">
      <c r="A110" s="1" t="s">
        <v>513</v>
      </c>
      <c r="E110" s="27" t="s">
        <v>514</v>
      </c>
    </row>
    <row r="111">
      <c r="A111" s="1" t="s">
        <v>504</v>
      </c>
      <c r="B111" s="1">
        <v>26</v>
      </c>
      <c r="C111" s="26" t="s">
        <v>11539</v>
      </c>
      <c r="D111" t="s">
        <v>506</v>
      </c>
      <c r="E111" s="27" t="s">
        <v>11540</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11541</v>
      </c>
    </row>
    <row r="114">
      <c r="A114" s="1" t="s">
        <v>513</v>
      </c>
      <c r="E114" s="27" t="s">
        <v>514</v>
      </c>
    </row>
    <row r="115">
      <c r="A115" s="1" t="s">
        <v>504</v>
      </c>
      <c r="B115" s="1">
        <v>27</v>
      </c>
      <c r="C115" s="26" t="s">
        <v>11542</v>
      </c>
      <c r="D115" t="s">
        <v>506</v>
      </c>
      <c r="E115" s="27" t="s">
        <v>11543</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11544</v>
      </c>
    </row>
    <row r="118">
      <c r="A118" s="1" t="s">
        <v>513</v>
      </c>
      <c r="E118" s="27" t="s">
        <v>514</v>
      </c>
    </row>
    <row r="119">
      <c r="A119" s="1" t="s">
        <v>504</v>
      </c>
      <c r="B119" s="1">
        <v>28</v>
      </c>
      <c r="C119" s="26" t="s">
        <v>11545</v>
      </c>
      <c r="D119" t="s">
        <v>506</v>
      </c>
      <c r="E119" s="27" t="s">
        <v>11546</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11547</v>
      </c>
    </row>
    <row r="122">
      <c r="A122" s="1" t="s">
        <v>513</v>
      </c>
      <c r="E122" s="27" t="s">
        <v>514</v>
      </c>
    </row>
    <row r="123">
      <c r="A123" s="1" t="s">
        <v>504</v>
      </c>
      <c r="B123" s="1">
        <v>29</v>
      </c>
      <c r="C123" s="26" t="s">
        <v>11548</v>
      </c>
      <c r="D123" t="s">
        <v>506</v>
      </c>
      <c r="E123" s="27" t="s">
        <v>11549</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11550</v>
      </c>
    </row>
    <row r="126">
      <c r="A126" s="1" t="s">
        <v>513</v>
      </c>
      <c r="E126" s="27" t="s">
        <v>514</v>
      </c>
    </row>
    <row r="127">
      <c r="A127" s="1" t="s">
        <v>504</v>
      </c>
      <c r="B127" s="1">
        <v>30</v>
      </c>
      <c r="C127" s="26" t="s">
        <v>11551</v>
      </c>
      <c r="D127" t="s">
        <v>506</v>
      </c>
      <c r="E127" s="27" t="s">
        <v>11552</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11550</v>
      </c>
    </row>
    <row r="130">
      <c r="A130" s="1" t="s">
        <v>513</v>
      </c>
      <c r="E130" s="27" t="s">
        <v>514</v>
      </c>
    </row>
    <row r="131" ht="25.5">
      <c r="A131" s="1" t="s">
        <v>504</v>
      </c>
      <c r="B131" s="1">
        <v>31</v>
      </c>
      <c r="C131" s="26" t="s">
        <v>11553</v>
      </c>
      <c r="D131" t="s">
        <v>506</v>
      </c>
      <c r="E131" s="27" t="s">
        <v>11554</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11555</v>
      </c>
    </row>
    <row r="134">
      <c r="A134" s="1" t="s">
        <v>513</v>
      </c>
      <c r="E134" s="27" t="s">
        <v>514</v>
      </c>
    </row>
    <row r="135">
      <c r="A135" s="1" t="s">
        <v>504</v>
      </c>
      <c r="B135" s="1">
        <v>32</v>
      </c>
      <c r="C135" s="26" t="s">
        <v>11556</v>
      </c>
      <c r="D135" t="s">
        <v>506</v>
      </c>
      <c r="E135" s="27" t="s">
        <v>11557</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11547</v>
      </c>
    </row>
    <row r="138">
      <c r="A138" s="1" t="s">
        <v>513</v>
      </c>
      <c r="E138" s="27" t="s">
        <v>514</v>
      </c>
    </row>
    <row r="139">
      <c r="A139" s="1" t="s">
        <v>504</v>
      </c>
      <c r="B139" s="1">
        <v>33</v>
      </c>
      <c r="C139" s="26" t="s">
        <v>11558</v>
      </c>
      <c r="D139" t="s">
        <v>506</v>
      </c>
      <c r="E139" s="27" t="s">
        <v>11559</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11550</v>
      </c>
    </row>
    <row r="142">
      <c r="A142" s="1" t="s">
        <v>513</v>
      </c>
      <c r="E142" s="27" t="s">
        <v>514</v>
      </c>
    </row>
    <row r="143">
      <c r="A143" s="1" t="s">
        <v>504</v>
      </c>
      <c r="B143" s="1">
        <v>34</v>
      </c>
      <c r="C143" s="26" t="s">
        <v>11560</v>
      </c>
      <c r="D143" t="s">
        <v>506</v>
      </c>
      <c r="E143" s="27" t="s">
        <v>11561</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11562</v>
      </c>
    </row>
    <row r="146">
      <c r="A146" s="1" t="s">
        <v>513</v>
      </c>
      <c r="E146" s="27" t="s">
        <v>514</v>
      </c>
    </row>
    <row r="147">
      <c r="A147" s="1" t="s">
        <v>504</v>
      </c>
      <c r="B147" s="1">
        <v>35</v>
      </c>
      <c r="C147" s="26" t="s">
        <v>11563</v>
      </c>
      <c r="D147" t="s">
        <v>506</v>
      </c>
      <c r="E147" s="27" t="s">
        <v>11564</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11565</v>
      </c>
    </row>
    <row r="150">
      <c r="A150" s="1" t="s">
        <v>513</v>
      </c>
      <c r="E150" s="27" t="s">
        <v>514</v>
      </c>
    </row>
    <row r="151" ht="25.5">
      <c r="A151" s="1" t="s">
        <v>504</v>
      </c>
      <c r="B151" s="1">
        <v>36</v>
      </c>
      <c r="C151" s="26" t="s">
        <v>11410</v>
      </c>
      <c r="D151" t="s">
        <v>506</v>
      </c>
      <c r="E151" s="27" t="s">
        <v>11411</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11566</v>
      </c>
    </row>
    <row r="154">
      <c r="A154" s="1" t="s">
        <v>513</v>
      </c>
      <c r="E154" s="27" t="s">
        <v>514</v>
      </c>
    </row>
    <row r="155">
      <c r="A155" s="1" t="s">
        <v>504</v>
      </c>
      <c r="B155" s="1">
        <v>37</v>
      </c>
      <c r="C155" s="26" t="s">
        <v>11413</v>
      </c>
      <c r="D155" t="s">
        <v>506</v>
      </c>
      <c r="E155" s="27" t="s">
        <v>11414</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11567</v>
      </c>
    </row>
    <row r="158">
      <c r="A158" s="1" t="s">
        <v>513</v>
      </c>
      <c r="E158" s="27" t="s">
        <v>514</v>
      </c>
    </row>
    <row r="159">
      <c r="A159" s="1" t="s">
        <v>504</v>
      </c>
      <c r="B159" s="1">
        <v>38</v>
      </c>
      <c r="C159" s="26" t="s">
        <v>11416</v>
      </c>
      <c r="D159" t="s">
        <v>506</v>
      </c>
      <c r="E159" s="27" t="s">
        <v>11417</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11568</v>
      </c>
    </row>
    <row r="162">
      <c r="A162" s="1" t="s">
        <v>513</v>
      </c>
      <c r="E162" s="27" t="s">
        <v>514</v>
      </c>
    </row>
    <row r="163">
      <c r="A163" s="1" t="s">
        <v>504</v>
      </c>
      <c r="B163" s="1">
        <v>39</v>
      </c>
      <c r="C163" s="26" t="s">
        <v>11419</v>
      </c>
      <c r="D163" t="s">
        <v>506</v>
      </c>
      <c r="E163" s="27" t="s">
        <v>11420</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11569</v>
      </c>
    </row>
    <row r="166">
      <c r="A166" s="1" t="s">
        <v>513</v>
      </c>
      <c r="E166" s="27" t="s">
        <v>514</v>
      </c>
    </row>
    <row r="167">
      <c r="A167" s="1" t="s">
        <v>504</v>
      </c>
      <c r="B167" s="1">
        <v>40</v>
      </c>
      <c r="C167" s="26" t="s">
        <v>11422</v>
      </c>
      <c r="D167" t="s">
        <v>506</v>
      </c>
      <c r="E167" s="27" t="s">
        <v>11423</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11570</v>
      </c>
    </row>
    <row r="170">
      <c r="A170" s="1" t="s">
        <v>513</v>
      </c>
      <c r="E170" s="27" t="s">
        <v>514</v>
      </c>
    </row>
    <row r="171">
      <c r="A171" s="1" t="s">
        <v>504</v>
      </c>
      <c r="B171" s="1">
        <v>41</v>
      </c>
      <c r="C171" s="26" t="s">
        <v>11425</v>
      </c>
      <c r="D171" t="s">
        <v>506</v>
      </c>
      <c r="E171" s="27" t="s">
        <v>11426</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11571</v>
      </c>
    </row>
    <row r="174">
      <c r="A174" s="1" t="s">
        <v>513</v>
      </c>
      <c r="E174" s="27" t="s">
        <v>514</v>
      </c>
    </row>
    <row r="175">
      <c r="A175" s="1" t="s">
        <v>504</v>
      </c>
      <c r="B175" s="1">
        <v>42</v>
      </c>
      <c r="C175" s="26" t="s">
        <v>11572</v>
      </c>
      <c r="D175" t="s">
        <v>506</v>
      </c>
      <c r="E175" s="27" t="s">
        <v>11573</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11574</v>
      </c>
    </row>
    <row r="178">
      <c r="A178" s="1" t="s">
        <v>513</v>
      </c>
      <c r="E178" s="27" t="s">
        <v>514</v>
      </c>
    </row>
    <row r="179">
      <c r="A179" s="1" t="s">
        <v>504</v>
      </c>
      <c r="B179" s="1">
        <v>43</v>
      </c>
      <c r="C179" s="26" t="s">
        <v>11575</v>
      </c>
      <c r="D179" t="s">
        <v>506</v>
      </c>
      <c r="E179" s="27" t="s">
        <v>11576</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11577</v>
      </c>
    </row>
    <row r="182">
      <c r="A182" s="1" t="s">
        <v>513</v>
      </c>
      <c r="E182" s="27" t="s">
        <v>514</v>
      </c>
    </row>
    <row r="183">
      <c r="A183" s="1" t="s">
        <v>504</v>
      </c>
      <c r="B183" s="1">
        <v>44</v>
      </c>
      <c r="C183" s="26" t="s">
        <v>11578</v>
      </c>
      <c r="D183" t="s">
        <v>506</v>
      </c>
      <c r="E183" s="27" t="s">
        <v>11579</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11580</v>
      </c>
    </row>
    <row r="186">
      <c r="A186" s="1" t="s">
        <v>513</v>
      </c>
      <c r="E186" s="27" t="s">
        <v>514</v>
      </c>
    </row>
    <row r="187">
      <c r="A187" s="1" t="s">
        <v>504</v>
      </c>
      <c r="B187" s="1">
        <v>45</v>
      </c>
      <c r="C187" s="26" t="s">
        <v>11581</v>
      </c>
      <c r="D187" t="s">
        <v>506</v>
      </c>
      <c r="E187" s="27" t="s">
        <v>11582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11583</v>
      </c>
    </row>
    <row r="190">
      <c r="A190" s="1" t="s">
        <v>513</v>
      </c>
      <c r="E190" s="27" t="s">
        <v>514</v>
      </c>
    </row>
    <row r="191">
      <c r="A191" s="1" t="s">
        <v>504</v>
      </c>
      <c r="B191" s="1">
        <v>46</v>
      </c>
      <c r="C191" s="26" t="s">
        <v>11584</v>
      </c>
      <c r="D191" t="s">
        <v>506</v>
      </c>
      <c r="E191" s="27" t="s">
        <v>11585</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11444</v>
      </c>
    </row>
    <row r="194">
      <c r="A194" s="1" t="s">
        <v>513</v>
      </c>
      <c r="E194" s="27" t="s">
        <v>514</v>
      </c>
    </row>
    <row r="195">
      <c r="A195" s="1" t="s">
        <v>504</v>
      </c>
      <c r="B195" s="1">
        <v>47</v>
      </c>
      <c r="C195" s="26" t="s">
        <v>11428</v>
      </c>
      <c r="D195" t="s">
        <v>506</v>
      </c>
      <c r="E195" s="27" t="s">
        <v>11429</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11586</v>
      </c>
    </row>
    <row r="198">
      <c r="A198" s="1" t="s">
        <v>513</v>
      </c>
      <c r="E198" s="27" t="s">
        <v>514</v>
      </c>
    </row>
    <row r="199">
      <c r="A199" s="1" t="s">
        <v>504</v>
      </c>
      <c r="B199" s="1">
        <v>48</v>
      </c>
      <c r="C199" s="26" t="s">
        <v>11587</v>
      </c>
      <c r="D199" t="s">
        <v>506</v>
      </c>
      <c r="E199" s="27" t="s">
        <v>11588</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11444</v>
      </c>
    </row>
    <row r="202">
      <c r="A202" s="1" t="s">
        <v>513</v>
      </c>
      <c r="E202" s="27" t="s">
        <v>514</v>
      </c>
    </row>
    <row r="203">
      <c r="A203" s="1" t="s">
        <v>504</v>
      </c>
      <c r="B203" s="1">
        <v>49</v>
      </c>
      <c r="C203" s="26" t="s">
        <v>11431</v>
      </c>
      <c r="D203" t="s">
        <v>506</v>
      </c>
      <c r="E203" s="27" t="s">
        <v>11432</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11589</v>
      </c>
    </row>
    <row r="206">
      <c r="A206" s="1" t="s">
        <v>513</v>
      </c>
      <c r="E206" s="27" t="s">
        <v>514</v>
      </c>
    </row>
    <row r="207">
      <c r="A207" s="1" t="s">
        <v>504</v>
      </c>
      <c r="B207" s="1">
        <v>50</v>
      </c>
      <c r="C207" s="26" t="s">
        <v>11434</v>
      </c>
      <c r="D207" t="s">
        <v>506</v>
      </c>
      <c r="E207" s="27" t="s">
        <v>11435</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11586</v>
      </c>
    </row>
    <row r="210">
      <c r="A210" s="1" t="s">
        <v>513</v>
      </c>
      <c r="E210" s="27" t="s">
        <v>514</v>
      </c>
    </row>
    <row r="211">
      <c r="A211" s="1" t="s">
        <v>504</v>
      </c>
      <c r="B211" s="1">
        <v>51</v>
      </c>
      <c r="C211" s="26" t="s">
        <v>11590</v>
      </c>
      <c r="D211" t="s">
        <v>506</v>
      </c>
      <c r="E211" s="27" t="s">
        <v>11591</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11441</v>
      </c>
    </row>
    <row r="214">
      <c r="A214" s="1" t="s">
        <v>513</v>
      </c>
      <c r="E214" s="27" t="s">
        <v>514</v>
      </c>
    </row>
    <row r="215">
      <c r="A215" s="1" t="s">
        <v>504</v>
      </c>
      <c r="B215" s="1">
        <v>52</v>
      </c>
      <c r="C215" s="26" t="s">
        <v>11436</v>
      </c>
      <c r="D215" t="s">
        <v>506</v>
      </c>
      <c r="E215" s="27" t="s">
        <v>11437</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11592</v>
      </c>
    </row>
    <row r="218">
      <c r="A218" s="1" t="s">
        <v>513</v>
      </c>
      <c r="E218" s="27" t="s">
        <v>514</v>
      </c>
    </row>
    <row r="219">
      <c r="A219" s="1" t="s">
        <v>504</v>
      </c>
      <c r="B219" s="1">
        <v>53</v>
      </c>
      <c r="C219" s="26" t="s">
        <v>11593</v>
      </c>
      <c r="D219" t="s">
        <v>506</v>
      </c>
      <c r="E219" s="27" t="s">
        <v>11594</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11444</v>
      </c>
    </row>
    <row r="222">
      <c r="A222" s="1" t="s">
        <v>513</v>
      </c>
      <c r="E222" s="27" t="s">
        <v>514</v>
      </c>
    </row>
    <row r="223">
      <c r="A223" s="1" t="s">
        <v>504</v>
      </c>
      <c r="B223" s="1">
        <v>54</v>
      </c>
      <c r="C223" s="26" t="s">
        <v>11439</v>
      </c>
      <c r="D223" t="s">
        <v>506</v>
      </c>
      <c r="E223" s="27" t="s">
        <v>11440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11441</v>
      </c>
    </row>
    <row r="226">
      <c r="A226" s="1" t="s">
        <v>513</v>
      </c>
      <c r="E226" s="27" t="s">
        <v>514</v>
      </c>
    </row>
    <row r="227">
      <c r="A227" s="1" t="s">
        <v>504</v>
      </c>
      <c r="B227" s="1">
        <v>55</v>
      </c>
      <c r="C227" s="26" t="s">
        <v>11595</v>
      </c>
      <c r="D227" t="s">
        <v>506</v>
      </c>
      <c r="E227" s="27" t="s">
        <v>11596</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11441</v>
      </c>
    </row>
    <row r="230">
      <c r="A230" s="1" t="s">
        <v>513</v>
      </c>
      <c r="E230" s="27" t="s">
        <v>514</v>
      </c>
    </row>
    <row r="231">
      <c r="A231" s="1" t="s">
        <v>504</v>
      </c>
      <c r="B231" s="1">
        <v>56</v>
      </c>
      <c r="C231" s="26" t="s">
        <v>11445</v>
      </c>
      <c r="D231" t="s">
        <v>506</v>
      </c>
      <c r="E231" s="27" t="s">
        <v>11446</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11592</v>
      </c>
    </row>
    <row r="234">
      <c r="A234" s="1" t="s">
        <v>513</v>
      </c>
      <c r="E234" s="27" t="s">
        <v>514</v>
      </c>
    </row>
    <row r="235">
      <c r="A235" s="1" t="s">
        <v>504</v>
      </c>
      <c r="B235" s="1">
        <v>57</v>
      </c>
      <c r="C235" s="26" t="s">
        <v>11597</v>
      </c>
      <c r="D235" t="s">
        <v>506</v>
      </c>
      <c r="E235" s="27" t="s">
        <v>11598</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11599</v>
      </c>
    </row>
    <row r="238">
      <c r="A238" s="1" t="s">
        <v>513</v>
      </c>
      <c r="E238" s="27" t="s">
        <v>514</v>
      </c>
    </row>
    <row r="239">
      <c r="A239" s="1" t="s">
        <v>504</v>
      </c>
      <c r="B239" s="1">
        <v>58</v>
      </c>
      <c r="C239" s="26" t="s">
        <v>11448</v>
      </c>
      <c r="D239" t="s">
        <v>506</v>
      </c>
      <c r="E239" s="27" t="s">
        <v>11449</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11600</v>
      </c>
    </row>
    <row r="242">
      <c r="A242" s="1" t="s">
        <v>513</v>
      </c>
      <c r="E242" s="27" t="s">
        <v>514</v>
      </c>
    </row>
    <row r="243">
      <c r="A243" s="1" t="s">
        <v>504</v>
      </c>
      <c r="B243" s="1">
        <v>59</v>
      </c>
      <c r="C243" s="26" t="s">
        <v>11601</v>
      </c>
      <c r="D243" t="s">
        <v>506</v>
      </c>
      <c r="E243" s="27" t="s">
        <v>11602</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11599</v>
      </c>
    </row>
    <row r="246">
      <c r="A246" s="1" t="s">
        <v>513</v>
      </c>
      <c r="E246" s="27" t="s">
        <v>514</v>
      </c>
    </row>
    <row r="247">
      <c r="A247" s="1" t="s">
        <v>504</v>
      </c>
      <c r="B247" s="1">
        <v>60</v>
      </c>
      <c r="C247" s="26" t="s">
        <v>11451</v>
      </c>
      <c r="D247" t="s">
        <v>506</v>
      </c>
      <c r="E247" s="27" t="s">
        <v>11452</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11603</v>
      </c>
    </row>
    <row r="250">
      <c r="A250" s="1" t="s">
        <v>513</v>
      </c>
      <c r="E250" s="27" t="s">
        <v>514</v>
      </c>
    </row>
    <row r="251">
      <c r="A251" s="1" t="s">
        <v>504</v>
      </c>
      <c r="B251" s="1">
        <v>61</v>
      </c>
      <c r="C251" s="26" t="s">
        <v>11604</v>
      </c>
      <c r="D251" t="s">
        <v>506</v>
      </c>
      <c r="E251" s="27" t="s">
        <v>11605</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11606</v>
      </c>
    </row>
    <row r="254">
      <c r="A254" s="1" t="s">
        <v>513</v>
      </c>
      <c r="E254" s="27" t="s">
        <v>514</v>
      </c>
    </row>
    <row r="255">
      <c r="A255" s="1" t="s">
        <v>504</v>
      </c>
      <c r="B255" s="1">
        <v>62</v>
      </c>
      <c r="C255" s="26" t="s">
        <v>11454</v>
      </c>
      <c r="D255" t="s">
        <v>506</v>
      </c>
      <c r="E255" s="27" t="s">
        <v>11455</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11607</v>
      </c>
    </row>
    <row r="258">
      <c r="A258" s="1" t="s">
        <v>513</v>
      </c>
      <c r="E258" s="27" t="s">
        <v>514</v>
      </c>
    </row>
    <row r="259">
      <c r="A259" s="1" t="s">
        <v>504</v>
      </c>
      <c r="B259" s="1">
        <v>63</v>
      </c>
      <c r="C259" s="26" t="s">
        <v>11457</v>
      </c>
      <c r="D259" t="s">
        <v>506</v>
      </c>
      <c r="E259" s="27" t="s">
        <v>11458</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11608</v>
      </c>
    </row>
    <row r="262">
      <c r="A262" s="1" t="s">
        <v>513</v>
      </c>
      <c r="E262" s="27" t="s">
        <v>514</v>
      </c>
    </row>
    <row r="263">
      <c r="A263" s="1" t="s">
        <v>504</v>
      </c>
      <c r="B263" s="1">
        <v>64</v>
      </c>
      <c r="C263" s="26" t="s">
        <v>11460</v>
      </c>
      <c r="D263" t="s">
        <v>506</v>
      </c>
      <c r="E263" s="27" t="s">
        <v>11461</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11609</v>
      </c>
    </row>
    <row r="266">
      <c r="A266" s="1" t="s">
        <v>513</v>
      </c>
      <c r="E266" s="27" t="s">
        <v>514</v>
      </c>
    </row>
    <row r="267">
      <c r="A267" s="1" t="s">
        <v>504</v>
      </c>
      <c r="B267" s="1">
        <v>65</v>
      </c>
      <c r="C267" s="26" t="s">
        <v>11463</v>
      </c>
      <c r="D267" t="s">
        <v>506</v>
      </c>
      <c r="E267" s="27" t="s">
        <v>11464</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11610</v>
      </c>
    </row>
    <row r="270">
      <c r="A270" s="1" t="s">
        <v>513</v>
      </c>
      <c r="E270" s="27" t="s">
        <v>514</v>
      </c>
    </row>
    <row r="271">
      <c r="A271" s="1" t="s">
        <v>504</v>
      </c>
      <c r="B271" s="1">
        <v>66</v>
      </c>
      <c r="C271" s="26" t="s">
        <v>11465</v>
      </c>
      <c r="D271" t="s">
        <v>506</v>
      </c>
      <c r="E271" s="27" t="s">
        <v>11466</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11610</v>
      </c>
    </row>
    <row r="274">
      <c r="A274" s="1" t="s">
        <v>513</v>
      </c>
      <c r="E274" s="27" t="s">
        <v>514</v>
      </c>
    </row>
    <row r="275">
      <c r="A275" s="1" t="s">
        <v>504</v>
      </c>
      <c r="B275" s="1">
        <v>67</v>
      </c>
      <c r="C275" s="26" t="s">
        <v>11611</v>
      </c>
      <c r="D275" t="s">
        <v>506</v>
      </c>
      <c r="E275" s="27" t="s">
        <v>11612</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11600</v>
      </c>
    </row>
    <row r="278">
      <c r="A278" s="1" t="s">
        <v>513</v>
      </c>
      <c r="E278" s="27" t="s">
        <v>514</v>
      </c>
    </row>
    <row r="279">
      <c r="A279" s="1" t="s">
        <v>504</v>
      </c>
      <c r="B279" s="1">
        <v>68</v>
      </c>
      <c r="C279" s="26" t="s">
        <v>11613</v>
      </c>
      <c r="D279" t="s">
        <v>506</v>
      </c>
      <c r="E279" s="27" t="s">
        <v>11614</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11615</v>
      </c>
    </row>
    <row r="282">
      <c r="A282" s="1" t="s">
        <v>513</v>
      </c>
      <c r="E282" s="27" t="s">
        <v>514</v>
      </c>
    </row>
    <row r="283">
      <c r="A283" s="1" t="s">
        <v>504</v>
      </c>
      <c r="B283" s="1">
        <v>69</v>
      </c>
      <c r="C283" s="26" t="s">
        <v>11616</v>
      </c>
      <c r="D283" t="s">
        <v>506</v>
      </c>
      <c r="E283" s="27" t="s">
        <v>11617</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11618</v>
      </c>
    </row>
    <row r="286">
      <c r="A286" s="1" t="s">
        <v>513</v>
      </c>
      <c r="E286" s="27" t="s">
        <v>514</v>
      </c>
    </row>
    <row r="287">
      <c r="A287" s="1" t="s">
        <v>504</v>
      </c>
      <c r="B287" s="1">
        <v>70</v>
      </c>
      <c r="C287" s="26" t="s">
        <v>11619</v>
      </c>
      <c r="D287" t="s">
        <v>506</v>
      </c>
      <c r="E287" s="27" t="s">
        <v>11620</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11621</v>
      </c>
    </row>
    <row r="290">
      <c r="A290" s="1" t="s">
        <v>513</v>
      </c>
      <c r="E290" s="27" t="s">
        <v>514</v>
      </c>
    </row>
    <row r="291">
      <c r="A291" s="1" t="s">
        <v>504</v>
      </c>
      <c r="B291" s="1">
        <v>71</v>
      </c>
      <c r="C291" s="26" t="s">
        <v>11622</v>
      </c>
      <c r="D291" t="s">
        <v>506</v>
      </c>
      <c r="E291" s="27" t="s">
        <v>11623</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11615</v>
      </c>
    </row>
    <row r="294">
      <c r="A294" s="1" t="s">
        <v>513</v>
      </c>
      <c r="E294" s="27" t="s">
        <v>514</v>
      </c>
    </row>
    <row r="295">
      <c r="A295" s="1" t="s">
        <v>504</v>
      </c>
      <c r="B295" s="1">
        <v>72</v>
      </c>
      <c r="C295" s="26" t="s">
        <v>11624</v>
      </c>
      <c r="D295" t="s">
        <v>506</v>
      </c>
      <c r="E295" s="27" t="s">
        <v>11625</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11615</v>
      </c>
    </row>
    <row r="298">
      <c r="A298" s="1" t="s">
        <v>513</v>
      </c>
      <c r="E298" s="27" t="s">
        <v>514</v>
      </c>
    </row>
    <row r="299">
      <c r="A299" s="1" t="s">
        <v>504</v>
      </c>
      <c r="B299" s="1">
        <v>73</v>
      </c>
      <c r="C299" s="26" t="s">
        <v>11626</v>
      </c>
      <c r="D299" t="s">
        <v>506</v>
      </c>
      <c r="E299" s="27" t="s">
        <v>11627</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5.5">
      <c r="A301" s="1" t="s">
        <v>511</v>
      </c>
      <c r="E301" s="32" t="s">
        <v>11621</v>
      </c>
    </row>
    <row r="302">
      <c r="A302" s="1" t="s">
        <v>513</v>
      </c>
      <c r="E302" s="27" t="s">
        <v>514</v>
      </c>
    </row>
    <row r="303">
      <c r="A303" s="1" t="s">
        <v>504</v>
      </c>
      <c r="B303" s="1">
        <v>74</v>
      </c>
      <c r="C303" s="26" t="s">
        <v>11628</v>
      </c>
      <c r="D303" t="s">
        <v>506</v>
      </c>
      <c r="E303" s="27" t="s">
        <v>11629</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11618</v>
      </c>
    </row>
    <row r="306">
      <c r="A306" s="1" t="s">
        <v>513</v>
      </c>
      <c r="E306" s="27" t="s">
        <v>514</v>
      </c>
    </row>
    <row r="307">
      <c r="A307" s="1" t="s">
        <v>504</v>
      </c>
      <c r="B307" s="1">
        <v>75</v>
      </c>
      <c r="C307" s="26" t="s">
        <v>11630</v>
      </c>
      <c r="D307" t="s">
        <v>506</v>
      </c>
      <c r="E307" s="27" t="s">
        <v>11631</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11632</v>
      </c>
    </row>
    <row r="310">
      <c r="A310" s="1" t="s">
        <v>513</v>
      </c>
      <c r="E310" s="27" t="s">
        <v>514</v>
      </c>
    </row>
    <row r="311">
      <c r="A311" s="1" t="s">
        <v>504</v>
      </c>
      <c r="B311" s="1">
        <v>76</v>
      </c>
      <c r="C311" s="26" t="s">
        <v>11633</v>
      </c>
      <c r="D311" t="s">
        <v>506</v>
      </c>
      <c r="E311" s="27" t="s">
        <v>11634</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11635</v>
      </c>
    </row>
    <row r="314">
      <c r="A314" s="1" t="s">
        <v>513</v>
      </c>
      <c r="E314" s="27" t="s">
        <v>514</v>
      </c>
    </row>
    <row r="315">
      <c r="A315" s="1" t="s">
        <v>504</v>
      </c>
      <c r="B315" s="1">
        <v>77</v>
      </c>
      <c r="C315" s="26" t="s">
        <v>11636</v>
      </c>
      <c r="D315" t="s">
        <v>506</v>
      </c>
      <c r="E315" s="27" t="s">
        <v>11637</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11638</v>
      </c>
    </row>
    <row r="318">
      <c r="A318" s="1" t="s">
        <v>513</v>
      </c>
      <c r="E318" s="27" t="s">
        <v>514</v>
      </c>
    </row>
    <row r="319">
      <c r="A319" s="1" t="s">
        <v>504</v>
      </c>
      <c r="B319" s="1">
        <v>78</v>
      </c>
      <c r="C319" s="26" t="s">
        <v>11639</v>
      </c>
      <c r="D319" t="s">
        <v>506</v>
      </c>
      <c r="E319" s="27" t="s">
        <v>11640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11641</v>
      </c>
    </row>
    <row r="322">
      <c r="A322" s="1" t="s">
        <v>513</v>
      </c>
      <c r="E322" s="27" t="s">
        <v>514</v>
      </c>
    </row>
    <row r="323">
      <c r="A323" s="1" t="s">
        <v>504</v>
      </c>
      <c r="B323" s="1">
        <v>79</v>
      </c>
      <c r="C323" s="26" t="s">
        <v>11642</v>
      </c>
      <c r="D323" t="s">
        <v>506</v>
      </c>
      <c r="E323" s="27" t="s">
        <v>11643</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11615</v>
      </c>
    </row>
    <row r="326">
      <c r="A326" s="1" t="s">
        <v>513</v>
      </c>
      <c r="E326" s="27" t="s">
        <v>514</v>
      </c>
    </row>
    <row r="327">
      <c r="A327" s="1" t="s">
        <v>504</v>
      </c>
      <c r="B327" s="1">
        <v>80</v>
      </c>
      <c r="C327" s="26" t="s">
        <v>11644</v>
      </c>
      <c r="D327" t="s">
        <v>506</v>
      </c>
      <c r="E327" s="27" t="s">
        <v>11645</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11646</v>
      </c>
    </row>
    <row r="330">
      <c r="A330" s="1" t="s">
        <v>513</v>
      </c>
      <c r="E330" s="27" t="s">
        <v>514</v>
      </c>
    </row>
    <row r="331">
      <c r="A331" s="1" t="s">
        <v>504</v>
      </c>
      <c r="B331" s="1">
        <v>81</v>
      </c>
      <c r="C331" s="26" t="s">
        <v>11647</v>
      </c>
      <c r="D331" t="s">
        <v>506</v>
      </c>
      <c r="E331" s="27" t="s">
        <v>11648</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11615</v>
      </c>
    </row>
    <row r="334">
      <c r="A334" s="1" t="s">
        <v>513</v>
      </c>
      <c r="E334" s="27" t="s">
        <v>514</v>
      </c>
    </row>
    <row r="335">
      <c r="A335" s="1" t="s">
        <v>504</v>
      </c>
      <c r="B335" s="1">
        <v>82</v>
      </c>
      <c r="C335" s="26" t="s">
        <v>11649</v>
      </c>
      <c r="D335" t="s">
        <v>506</v>
      </c>
      <c r="E335" s="27" t="s">
        <v>11650</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11615</v>
      </c>
    </row>
    <row r="338">
      <c r="A338" s="1" t="s">
        <v>513</v>
      </c>
      <c r="E338" s="27" t="s">
        <v>514</v>
      </c>
    </row>
    <row r="339" ht="25.5">
      <c r="A339" s="1" t="s">
        <v>504</v>
      </c>
      <c r="B339" s="1">
        <v>83</v>
      </c>
      <c r="C339" s="26" t="s">
        <v>11651</v>
      </c>
      <c r="D339" t="s">
        <v>506</v>
      </c>
      <c r="E339" s="27" t="s">
        <v>11652</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11599</v>
      </c>
    </row>
    <row r="342">
      <c r="A342" s="1" t="s">
        <v>513</v>
      </c>
      <c r="E342" s="27" t="s">
        <v>514</v>
      </c>
    </row>
    <row r="343" ht="25.5">
      <c r="A343" s="1" t="s">
        <v>504</v>
      </c>
      <c r="B343" s="1">
        <v>84</v>
      </c>
      <c r="C343" s="26" t="s">
        <v>11653</v>
      </c>
      <c r="D343" t="s">
        <v>506</v>
      </c>
      <c r="E343" s="27" t="s">
        <v>11654</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5.5">
      <c r="A345" s="1" t="s">
        <v>511</v>
      </c>
      <c r="E345" s="32" t="s">
        <v>11655</v>
      </c>
    </row>
    <row r="346">
      <c r="A346" s="1" t="s">
        <v>513</v>
      </c>
      <c r="E346" s="27" t="s">
        <v>514</v>
      </c>
    </row>
    <row r="347">
      <c r="A347" s="1" t="s">
        <v>504</v>
      </c>
      <c r="B347" s="1">
        <v>85</v>
      </c>
      <c r="C347" s="26" t="s">
        <v>11656</v>
      </c>
      <c r="D347" t="s">
        <v>506</v>
      </c>
      <c r="E347" s="27" t="s">
        <v>11657</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5.5">
      <c r="A349" s="1" t="s">
        <v>511</v>
      </c>
      <c r="E349" s="32" t="s">
        <v>11658</v>
      </c>
    </row>
    <row r="350">
      <c r="A350" s="1" t="s">
        <v>513</v>
      </c>
      <c r="E350" s="27" t="s">
        <v>514</v>
      </c>
    </row>
    <row r="351">
      <c r="A351" s="1" t="s">
        <v>504</v>
      </c>
      <c r="B351" s="1">
        <v>86</v>
      </c>
      <c r="C351" s="26" t="s">
        <v>11659</v>
      </c>
      <c r="D351" t="s">
        <v>506</v>
      </c>
      <c r="E351" s="27" t="s">
        <v>11660</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5.5">
      <c r="A353" s="1" t="s">
        <v>511</v>
      </c>
      <c r="E353" s="32" t="s">
        <v>11661</v>
      </c>
    </row>
    <row r="354">
      <c r="A354" s="1" t="s">
        <v>513</v>
      </c>
      <c r="E354" s="27" t="s">
        <v>514</v>
      </c>
    </row>
    <row r="355" ht="25.5">
      <c r="A355" s="1" t="s">
        <v>504</v>
      </c>
      <c r="B355" s="1">
        <v>87</v>
      </c>
      <c r="C355" s="26" t="s">
        <v>11662</v>
      </c>
      <c r="D355" t="s">
        <v>506</v>
      </c>
      <c r="E355" s="27" t="s">
        <v>11663</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5.5">
      <c r="A357" s="1" t="s">
        <v>511</v>
      </c>
      <c r="E357" s="32" t="s">
        <v>11615</v>
      </c>
    </row>
    <row r="358">
      <c r="A358" s="1" t="s">
        <v>513</v>
      </c>
      <c r="E358" s="27" t="s">
        <v>514</v>
      </c>
    </row>
    <row r="359">
      <c r="A359" s="1" t="s">
        <v>504</v>
      </c>
      <c r="B359" s="1">
        <v>88</v>
      </c>
      <c r="C359" s="26" t="s">
        <v>11664</v>
      </c>
      <c r="D359" t="s">
        <v>506</v>
      </c>
      <c r="E359" s="27" t="s">
        <v>11665</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5.5">
      <c r="A361" s="1" t="s">
        <v>511</v>
      </c>
      <c r="E361" s="32" t="s">
        <v>11666</v>
      </c>
    </row>
    <row r="362">
      <c r="A362" s="1" t="s">
        <v>513</v>
      </c>
      <c r="E362" s="27" t="s">
        <v>514</v>
      </c>
    </row>
    <row r="363">
      <c r="A363" s="1" t="s">
        <v>504</v>
      </c>
      <c r="B363" s="1">
        <v>89</v>
      </c>
      <c r="C363" s="26" t="s">
        <v>11667</v>
      </c>
      <c r="D363" t="s">
        <v>506</v>
      </c>
      <c r="E363" s="27" t="s">
        <v>11668</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5.5">
      <c r="A365" s="1" t="s">
        <v>511</v>
      </c>
      <c r="E365" s="32" t="s">
        <v>11615</v>
      </c>
    </row>
    <row r="366">
      <c r="A366" s="1" t="s">
        <v>513</v>
      </c>
      <c r="E366" s="27" t="s">
        <v>514</v>
      </c>
    </row>
    <row r="367">
      <c r="A367" s="1" t="s">
        <v>504</v>
      </c>
      <c r="B367" s="1">
        <v>90</v>
      </c>
      <c r="C367" s="26" t="s">
        <v>11669</v>
      </c>
      <c r="D367" t="s">
        <v>506</v>
      </c>
      <c r="E367" s="27" t="s">
        <v>11670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5.5">
      <c r="A369" s="1" t="s">
        <v>511</v>
      </c>
      <c r="E369" s="32" t="s">
        <v>11615</v>
      </c>
    </row>
    <row r="370">
      <c r="A370" s="1" t="s">
        <v>513</v>
      </c>
      <c r="E370" s="27" t="s">
        <v>514</v>
      </c>
    </row>
    <row r="371">
      <c r="A371" s="1" t="s">
        <v>504</v>
      </c>
      <c r="B371" s="1">
        <v>91</v>
      </c>
      <c r="C371" s="26" t="s">
        <v>11671</v>
      </c>
      <c r="D371" t="s">
        <v>506</v>
      </c>
      <c r="E371" s="27" t="s">
        <v>11672</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5.5">
      <c r="A373" s="1" t="s">
        <v>511</v>
      </c>
      <c r="E373" s="32" t="s">
        <v>11673</v>
      </c>
    </row>
    <row r="374">
      <c r="A374" s="1" t="s">
        <v>513</v>
      </c>
      <c r="E374" s="27" t="s">
        <v>514</v>
      </c>
    </row>
    <row r="375">
      <c r="A375" s="1" t="s">
        <v>504</v>
      </c>
      <c r="B375" s="1">
        <v>92</v>
      </c>
      <c r="C375" s="26" t="s">
        <v>11674</v>
      </c>
      <c r="D375" t="s">
        <v>506</v>
      </c>
      <c r="E375" s="27" t="s">
        <v>11675</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5.5">
      <c r="A377" s="1" t="s">
        <v>511</v>
      </c>
      <c r="E377" s="32" t="s">
        <v>11676</v>
      </c>
    </row>
    <row r="378">
      <c r="A378" s="1" t="s">
        <v>513</v>
      </c>
      <c r="E378" s="27" t="s">
        <v>514</v>
      </c>
    </row>
    <row r="379">
      <c r="A379" s="1" t="s">
        <v>504</v>
      </c>
      <c r="B379" s="1">
        <v>93</v>
      </c>
      <c r="C379" s="26" t="s">
        <v>11467</v>
      </c>
      <c r="D379" t="s">
        <v>506</v>
      </c>
      <c r="E379" s="27" t="s">
        <v>11468</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5.5">
      <c r="A381" s="1" t="s">
        <v>511</v>
      </c>
      <c r="E381" s="32" t="s">
        <v>11677</v>
      </c>
    </row>
    <row r="382">
      <c r="A382" s="1" t="s">
        <v>513</v>
      </c>
      <c r="E382" s="27" t="s">
        <v>514</v>
      </c>
    </row>
    <row r="383">
      <c r="A383" s="1" t="s">
        <v>504</v>
      </c>
      <c r="B383" s="1">
        <v>94</v>
      </c>
      <c r="C383" s="26" t="s">
        <v>11470</v>
      </c>
      <c r="D383" t="s">
        <v>506</v>
      </c>
      <c r="E383" s="27" t="s">
        <v>11471</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5.5">
      <c r="A385" s="1" t="s">
        <v>511</v>
      </c>
      <c r="E385" s="32" t="s">
        <v>11678</v>
      </c>
    </row>
    <row r="386">
      <c r="A386" s="1" t="s">
        <v>513</v>
      </c>
      <c r="E386" s="27" t="s">
        <v>514</v>
      </c>
    </row>
    <row r="387">
      <c r="A387" s="1" t="s">
        <v>504</v>
      </c>
      <c r="B387" s="1">
        <v>95</v>
      </c>
      <c r="C387" s="26" t="s">
        <v>11679</v>
      </c>
      <c r="D387" t="s">
        <v>506</v>
      </c>
      <c r="E387" s="27" t="s">
        <v>11680</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5.5">
      <c r="A389" s="1" t="s">
        <v>511</v>
      </c>
      <c r="E389" s="32" t="s">
        <v>11444</v>
      </c>
    </row>
    <row r="390">
      <c r="A390" s="1" t="s">
        <v>513</v>
      </c>
      <c r="E390" s="27" t="s">
        <v>514</v>
      </c>
    </row>
    <row r="391">
      <c r="A391" s="1" t="s">
        <v>504</v>
      </c>
      <c r="B391" s="1">
        <v>96</v>
      </c>
      <c r="C391" s="26" t="s">
        <v>11681</v>
      </c>
      <c r="D391" t="s">
        <v>506</v>
      </c>
      <c r="E391" s="27" t="s">
        <v>11682</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5.5">
      <c r="A393" s="1" t="s">
        <v>511</v>
      </c>
      <c r="E393" s="32" t="s">
        <v>11683</v>
      </c>
    </row>
    <row r="394">
      <c r="A394" s="1" t="s">
        <v>513</v>
      </c>
      <c r="E394" s="27" t="s">
        <v>514</v>
      </c>
    </row>
    <row r="395">
      <c r="A395" s="1" t="s">
        <v>504</v>
      </c>
      <c r="B395" s="1">
        <v>97</v>
      </c>
      <c r="C395" s="26" t="s">
        <v>11684</v>
      </c>
      <c r="D395" t="s">
        <v>506</v>
      </c>
      <c r="E395" s="27" t="s">
        <v>11685</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5.5">
      <c r="A397" s="1" t="s">
        <v>511</v>
      </c>
      <c r="E397" s="32" t="s">
        <v>11686</v>
      </c>
    </row>
    <row r="398">
      <c r="A398" s="1" t="s">
        <v>513</v>
      </c>
      <c r="E398" s="27" t="s">
        <v>514</v>
      </c>
    </row>
    <row r="399">
      <c r="A399" s="1" t="s">
        <v>504</v>
      </c>
      <c r="B399" s="1">
        <v>98</v>
      </c>
      <c r="C399" s="26" t="s">
        <v>11687</v>
      </c>
      <c r="D399" t="s">
        <v>506</v>
      </c>
      <c r="E399" s="27" t="s">
        <v>11688</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5.5">
      <c r="A401" s="1" t="s">
        <v>511</v>
      </c>
      <c r="E401" s="32" t="s">
        <v>11686</v>
      </c>
    </row>
    <row r="402">
      <c r="A402" s="1" t="s">
        <v>513</v>
      </c>
      <c r="E402" s="27" t="s">
        <v>514</v>
      </c>
    </row>
    <row r="403">
      <c r="A403" s="1" t="s">
        <v>504</v>
      </c>
      <c r="B403" s="1">
        <v>99</v>
      </c>
      <c r="C403" s="26" t="s">
        <v>11689</v>
      </c>
      <c r="D403" t="s">
        <v>506</v>
      </c>
      <c r="E403" s="27" t="s">
        <v>11690</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5.5">
      <c r="A405" s="1" t="s">
        <v>511</v>
      </c>
      <c r="E405" s="32" t="s">
        <v>11438</v>
      </c>
    </row>
    <row r="406">
      <c r="A406" s="1" t="s">
        <v>513</v>
      </c>
      <c r="E406" s="27" t="s">
        <v>514</v>
      </c>
    </row>
    <row r="407">
      <c r="A407" s="1" t="s">
        <v>504</v>
      </c>
      <c r="B407" s="1">
        <v>100</v>
      </c>
      <c r="C407" s="26" t="s">
        <v>11473</v>
      </c>
      <c r="D407" t="s">
        <v>506</v>
      </c>
      <c r="E407" s="27" t="s">
        <v>11474</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5.5">
      <c r="A409" s="1" t="s">
        <v>511</v>
      </c>
      <c r="E409" s="32" t="s">
        <v>11691</v>
      </c>
    </row>
    <row r="410">
      <c r="A410" s="1" t="s">
        <v>513</v>
      </c>
      <c r="E410" s="27" t="s">
        <v>514</v>
      </c>
    </row>
    <row r="411">
      <c r="A411" s="1" t="s">
        <v>504</v>
      </c>
      <c r="B411" s="1">
        <v>101</v>
      </c>
      <c r="C411" s="26" t="s">
        <v>11475</v>
      </c>
      <c r="D411" t="s">
        <v>506</v>
      </c>
      <c r="E411" s="27" t="s">
        <v>11476</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5.5">
      <c r="A413" s="1" t="s">
        <v>511</v>
      </c>
      <c r="E413" s="32" t="s">
        <v>11692</v>
      </c>
    </row>
    <row r="414">
      <c r="A414" s="1" t="s">
        <v>513</v>
      </c>
      <c r="E414" s="27" t="s">
        <v>514</v>
      </c>
    </row>
    <row r="415">
      <c r="A415" s="1" t="s">
        <v>504</v>
      </c>
      <c r="B415" s="1">
        <v>102</v>
      </c>
      <c r="C415" s="26" t="s">
        <v>11693</v>
      </c>
      <c r="D415" t="s">
        <v>506</v>
      </c>
      <c r="E415" s="27" t="s">
        <v>11694</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5.5">
      <c r="A417" s="1" t="s">
        <v>511</v>
      </c>
      <c r="E417" s="32" t="s">
        <v>11398</v>
      </c>
    </row>
    <row r="418">
      <c r="A418" s="1" t="s">
        <v>513</v>
      </c>
      <c r="E418" s="27" t="s">
        <v>514</v>
      </c>
    </row>
    <row r="419">
      <c r="A419" s="1" t="s">
        <v>504</v>
      </c>
      <c r="B419" s="1">
        <v>103</v>
      </c>
      <c r="C419" s="26" t="s">
        <v>11695</v>
      </c>
      <c r="D419" t="s">
        <v>506</v>
      </c>
      <c r="E419" s="27" t="s">
        <v>11696</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5.5">
      <c r="A421" s="1" t="s">
        <v>511</v>
      </c>
      <c r="E421" s="32" t="s">
        <v>11697</v>
      </c>
    </row>
    <row r="422">
      <c r="A422" s="1" t="s">
        <v>513</v>
      </c>
      <c r="E422" s="27" t="s">
        <v>514</v>
      </c>
    </row>
    <row r="423">
      <c r="A423" s="1" t="s">
        <v>504</v>
      </c>
      <c r="B423" s="1">
        <v>104</v>
      </c>
      <c r="C423" s="26" t="s">
        <v>11478</v>
      </c>
      <c r="D423" t="s">
        <v>506</v>
      </c>
      <c r="E423" s="27" t="s">
        <v>11479</v>
      </c>
      <c r="F423" s="28" t="s">
        <v>1232</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5.5">
      <c r="A425" s="1" t="s">
        <v>511</v>
      </c>
      <c r="E425" s="32" t="s">
        <v>11698</v>
      </c>
    </row>
    <row r="426">
      <c r="A426" s="1" t="s">
        <v>513</v>
      </c>
      <c r="E426" s="27" t="s">
        <v>514</v>
      </c>
    </row>
    <row r="427">
      <c r="A427" s="1" t="s">
        <v>504</v>
      </c>
      <c r="B427" s="1">
        <v>105</v>
      </c>
      <c r="C427" s="26" t="s">
        <v>11481</v>
      </c>
      <c r="D427" t="s">
        <v>506</v>
      </c>
      <c r="E427" s="27" t="s">
        <v>11482</v>
      </c>
      <c r="F427" s="28" t="s">
        <v>1232</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5.5">
      <c r="A429" s="1" t="s">
        <v>511</v>
      </c>
      <c r="E429" s="32" t="s">
        <v>11699</v>
      </c>
    </row>
    <row r="430">
      <c r="A430" s="1" t="s">
        <v>513</v>
      </c>
      <c r="E430" s="27" t="s">
        <v>514</v>
      </c>
    </row>
    <row r="431">
      <c r="A431" s="1" t="s">
        <v>504</v>
      </c>
      <c r="B431" s="1">
        <v>106</v>
      </c>
      <c r="C431" s="26" t="s">
        <v>11483</v>
      </c>
      <c r="D431" t="s">
        <v>506</v>
      </c>
      <c r="E431" s="27" t="s">
        <v>11484</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5.5">
      <c r="A433" s="1" t="s">
        <v>511</v>
      </c>
      <c r="E433" s="32" t="s">
        <v>11700</v>
      </c>
    </row>
    <row r="434">
      <c r="A434" s="1" t="s">
        <v>513</v>
      </c>
      <c r="E434" s="27" t="s">
        <v>514</v>
      </c>
    </row>
    <row r="435" ht="25.5">
      <c r="A435" s="1" t="s">
        <v>504</v>
      </c>
      <c r="B435" s="1">
        <v>107</v>
      </c>
      <c r="C435" s="26" t="s">
        <v>11486</v>
      </c>
      <c r="D435" t="s">
        <v>506</v>
      </c>
      <c r="E435" s="27" t="s">
        <v>11487</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5.5">
      <c r="A437" s="1" t="s">
        <v>511</v>
      </c>
      <c r="E437" s="32" t="s">
        <v>11701</v>
      </c>
    </row>
    <row r="438">
      <c r="A438" s="1" t="s">
        <v>513</v>
      </c>
      <c r="E438" s="27" t="s">
        <v>514</v>
      </c>
    </row>
    <row r="439" ht="25.5">
      <c r="A439" s="1" t="s">
        <v>504</v>
      </c>
      <c r="B439" s="1">
        <v>108</v>
      </c>
      <c r="C439" s="26" t="s">
        <v>11488</v>
      </c>
      <c r="D439" t="s">
        <v>506</v>
      </c>
      <c r="E439" s="27" t="s">
        <v>11489</v>
      </c>
      <c r="F439" s="28" t="s">
        <v>11490</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5.5">
      <c r="A441" s="1" t="s">
        <v>511</v>
      </c>
      <c r="E441" s="32" t="s">
        <v>11701</v>
      </c>
    </row>
    <row r="442">
      <c r="A442" s="1" t="s">
        <v>513</v>
      </c>
      <c r="E442" s="27" t="s">
        <v>514</v>
      </c>
    </row>
    <row r="443">
      <c r="A443" s="1" t="s">
        <v>504</v>
      </c>
      <c r="B443" s="1">
        <v>109</v>
      </c>
      <c r="C443" s="26" t="s">
        <v>11491</v>
      </c>
      <c r="D443" t="s">
        <v>506</v>
      </c>
      <c r="E443" s="27" t="s">
        <v>11492</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5.5">
      <c r="A445" s="1" t="s">
        <v>511</v>
      </c>
      <c r="E445" s="32" t="s">
        <v>11701</v>
      </c>
    </row>
    <row r="446">
      <c r="A446" s="1" t="s">
        <v>513</v>
      </c>
      <c r="E446" s="27" t="s">
        <v>514</v>
      </c>
    </row>
    <row r="447">
      <c r="A447" s="1" t="s">
        <v>504</v>
      </c>
      <c r="B447" s="1">
        <v>110</v>
      </c>
      <c r="C447" s="26" t="s">
        <v>1453</v>
      </c>
      <c r="D447" t="s">
        <v>506</v>
      </c>
      <c r="E447" s="27" t="s">
        <v>1454</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5.5">
      <c r="A449" s="1" t="s">
        <v>511</v>
      </c>
      <c r="E449" s="32" t="s">
        <v>11493</v>
      </c>
    </row>
    <row r="450">
      <c r="A450" s="1" t="s">
        <v>513</v>
      </c>
      <c r="E450" s="27" t="s">
        <v>514</v>
      </c>
    </row>
    <row r="451">
      <c r="A451" s="1" t="s">
        <v>504</v>
      </c>
      <c r="B451" s="1">
        <v>111</v>
      </c>
      <c r="C451" s="26" t="s">
        <v>1455</v>
      </c>
      <c r="D451" t="s">
        <v>506</v>
      </c>
      <c r="E451" s="27" t="s">
        <v>1456</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5.5">
      <c r="A453" s="1" t="s">
        <v>511</v>
      </c>
      <c r="E453" s="32" t="s">
        <v>11702</v>
      </c>
    </row>
    <row r="454">
      <c r="A454" s="1" t="s">
        <v>513</v>
      </c>
      <c r="E454" s="27" t="s">
        <v>514</v>
      </c>
    </row>
    <row r="455">
      <c r="A455" s="1" t="s">
        <v>504</v>
      </c>
      <c r="B455" s="1">
        <v>112</v>
      </c>
      <c r="C455" s="26" t="s">
        <v>2389</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5.5">
      <c r="A457" s="1" t="s">
        <v>511</v>
      </c>
      <c r="E457" s="32" t="s">
        <v>11493</v>
      </c>
    </row>
    <row r="458">
      <c r="A458" s="1" t="s">
        <v>513</v>
      </c>
      <c r="E458" s="27" t="s">
        <v>514</v>
      </c>
    </row>
    <row r="459">
      <c r="A459" s="1" t="s">
        <v>504</v>
      </c>
      <c r="B459" s="1">
        <v>113</v>
      </c>
      <c r="C459" s="26" t="s">
        <v>11494</v>
      </c>
      <c r="D459" t="s">
        <v>506</v>
      </c>
      <c r="E459" s="27" t="s">
        <v>11495</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5.5">
      <c r="A461" s="1" t="s">
        <v>511</v>
      </c>
      <c r="E461" s="32" t="s">
        <v>11703</v>
      </c>
    </row>
    <row r="462">
      <c r="A462" s="1" t="s">
        <v>513</v>
      </c>
      <c r="E462" s="27" t="s">
        <v>514</v>
      </c>
    </row>
    <row r="463">
      <c r="A463" s="1" t="s">
        <v>504</v>
      </c>
      <c r="B463" s="1">
        <v>114</v>
      </c>
      <c r="C463" s="26" t="s">
        <v>11497</v>
      </c>
      <c r="D463" t="s">
        <v>506</v>
      </c>
      <c r="E463" s="27" t="s">
        <v>11498</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5.5">
      <c r="A465" s="1" t="s">
        <v>511</v>
      </c>
      <c r="E465" s="32" t="s">
        <v>11704</v>
      </c>
    </row>
    <row r="466">
      <c r="A466" s="1" t="s">
        <v>513</v>
      </c>
      <c r="E466" s="27" t="s">
        <v>514</v>
      </c>
    </row>
    <row r="467">
      <c r="A467" s="1" t="s">
        <v>504</v>
      </c>
      <c r="B467" s="1">
        <v>115</v>
      </c>
      <c r="C467" s="26" t="s">
        <v>11705</v>
      </c>
      <c r="D467" t="s">
        <v>506</v>
      </c>
      <c r="E467" s="27" t="s">
        <v>11706</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5.5">
      <c r="A469" s="1" t="s">
        <v>511</v>
      </c>
      <c r="E469" s="32" t="s">
        <v>11707</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11708</v>
      </c>
      <c r="E8" s="23" t="s">
        <v>407</v>
      </c>
      <c r="L8" s="24">
        <f>L9+L42+L63+L144</f>
        <v>0</v>
      </c>
      <c r="M8" s="24">
        <f>M9+M42+M63+M144</f>
        <v>0</v>
      </c>
      <c r="N8" s="25"/>
    </row>
    <row r="9">
      <c r="A9" s="1" t="s">
        <v>501</v>
      </c>
      <c r="C9" s="22" t="s">
        <v>597</v>
      </c>
      <c r="E9" s="23" t="s">
        <v>11709</v>
      </c>
      <c r="L9" s="24">
        <f>SUMIFS(L10:L41,A10:A41,"P")</f>
        <v>0</v>
      </c>
      <c r="M9" s="24">
        <f>SUMIFS(M10:M41,A10:A41,"P")</f>
        <v>0</v>
      </c>
      <c r="N9" s="25"/>
    </row>
    <row r="10">
      <c r="A10" s="1" t="s">
        <v>504</v>
      </c>
      <c r="B10" s="1">
        <v>1</v>
      </c>
      <c r="C10" s="26" t="s">
        <v>11362</v>
      </c>
      <c r="D10" t="s">
        <v>506</v>
      </c>
      <c r="E10" s="27" t="s">
        <v>11363</v>
      </c>
      <c r="F10" s="28" t="s">
        <v>560</v>
      </c>
      <c r="G10" s="29">
        <v>320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11710</v>
      </c>
    </row>
    <row r="13">
      <c r="A13" s="1" t="s">
        <v>513</v>
      </c>
      <c r="E13" s="27" t="s">
        <v>514</v>
      </c>
    </row>
    <row r="14">
      <c r="A14" s="1" t="s">
        <v>504</v>
      </c>
      <c r="B14" s="1">
        <v>2</v>
      </c>
      <c r="C14" s="26" t="s">
        <v>11711</v>
      </c>
      <c r="D14" t="s">
        <v>506</v>
      </c>
      <c r="E14" s="27" t="s">
        <v>11712</v>
      </c>
      <c r="F14" s="28" t="s">
        <v>11378</v>
      </c>
      <c r="G14" s="29">
        <v>3200</v>
      </c>
      <c r="H14" s="28">
        <v>0</v>
      </c>
      <c r="I14" s="30">
        <f>ROUND(G14*H14,P4)</f>
        <v>0</v>
      </c>
      <c r="L14" s="30">
        <v>0</v>
      </c>
      <c r="M14" s="24">
        <f>ROUND(G14*L14,P4)</f>
        <v>0</v>
      </c>
      <c r="N14" s="25" t="s">
        <v>506</v>
      </c>
      <c r="O14" s="31">
        <f>M14*AA14</f>
        <v>0</v>
      </c>
      <c r="P14" s="1">
        <v>3</v>
      </c>
      <c r="AA14" s="1">
        <f>IF(P14=1,$O$3,IF(P14=2,$O$4,$O$5))</f>
        <v>0</v>
      </c>
    </row>
    <row r="15">
      <c r="A15" s="1" t="s">
        <v>510</v>
      </c>
      <c r="E15" s="27" t="s">
        <v>506</v>
      </c>
    </row>
    <row r="16" ht="38.25">
      <c r="A16" s="1" t="s">
        <v>511</v>
      </c>
      <c r="E16" s="32" t="s">
        <v>11713</v>
      </c>
    </row>
    <row r="17" ht="127.5">
      <c r="A17" s="1" t="s">
        <v>513</v>
      </c>
      <c r="E17" s="27" t="s">
        <v>11714</v>
      </c>
    </row>
    <row r="18">
      <c r="A18" s="1" t="s">
        <v>504</v>
      </c>
      <c r="B18" s="1">
        <v>3</v>
      </c>
      <c r="C18" s="26" t="s">
        <v>11383</v>
      </c>
      <c r="D18" t="s">
        <v>506</v>
      </c>
      <c r="E18" s="27" t="s">
        <v>11384</v>
      </c>
      <c r="F18" s="28" t="s">
        <v>519</v>
      </c>
      <c r="G18" s="29">
        <v>110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11715</v>
      </c>
    </row>
    <row r="21">
      <c r="A21" s="1" t="s">
        <v>513</v>
      </c>
      <c r="E21" s="27" t="s">
        <v>514</v>
      </c>
    </row>
    <row r="22">
      <c r="A22" s="1" t="s">
        <v>504</v>
      </c>
      <c r="B22" s="1">
        <v>4</v>
      </c>
      <c r="C22" s="26" t="s">
        <v>11386</v>
      </c>
      <c r="D22" t="s">
        <v>506</v>
      </c>
      <c r="E22" s="27" t="s">
        <v>11387</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11716</v>
      </c>
    </row>
    <row r="25">
      <c r="A25" s="1" t="s">
        <v>513</v>
      </c>
      <c r="E25" s="27" t="s">
        <v>514</v>
      </c>
    </row>
    <row r="26">
      <c r="A26" s="1" t="s">
        <v>504</v>
      </c>
      <c r="B26" s="1">
        <v>5</v>
      </c>
      <c r="C26" s="26" t="s">
        <v>11212</v>
      </c>
      <c r="D26" t="s">
        <v>506</v>
      </c>
      <c r="E26" s="27" t="s">
        <v>11213</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11717</v>
      </c>
    </row>
    <row r="29">
      <c r="A29" s="1" t="s">
        <v>513</v>
      </c>
      <c r="E29" s="27" t="s">
        <v>514</v>
      </c>
    </row>
    <row r="30">
      <c r="A30" s="1" t="s">
        <v>504</v>
      </c>
      <c r="B30" s="1">
        <v>6</v>
      </c>
      <c r="C30" s="26" t="s">
        <v>11390</v>
      </c>
      <c r="D30" t="s">
        <v>506</v>
      </c>
      <c r="E30" s="27" t="s">
        <v>11391</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11718</v>
      </c>
    </row>
    <row r="33">
      <c r="A33" s="1" t="s">
        <v>513</v>
      </c>
      <c r="E33" s="27" t="s">
        <v>514</v>
      </c>
    </row>
    <row r="34">
      <c r="A34" s="1" t="s">
        <v>504</v>
      </c>
      <c r="B34" s="1">
        <v>7</v>
      </c>
      <c r="C34" s="26" t="s">
        <v>11393</v>
      </c>
      <c r="D34" t="s">
        <v>506</v>
      </c>
      <c r="E34" s="27" t="s">
        <v>11394</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11719</v>
      </c>
    </row>
    <row r="37">
      <c r="A37" s="1" t="s">
        <v>513</v>
      </c>
      <c r="E37" s="27" t="s">
        <v>514</v>
      </c>
    </row>
    <row r="38">
      <c r="A38" s="1" t="s">
        <v>504</v>
      </c>
      <c r="B38" s="1">
        <v>8</v>
      </c>
      <c r="C38" s="26" t="s">
        <v>11399</v>
      </c>
      <c r="D38" t="s">
        <v>506</v>
      </c>
      <c r="E38" s="27" t="s">
        <v>11400</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11720</v>
      </c>
    </row>
    <row r="41">
      <c r="A41" s="1" t="s">
        <v>513</v>
      </c>
      <c r="E41" s="27" t="s">
        <v>514</v>
      </c>
    </row>
    <row r="42">
      <c r="A42" s="1" t="s">
        <v>501</v>
      </c>
      <c r="C42" s="22" t="s">
        <v>601</v>
      </c>
      <c r="E42" s="23" t="s">
        <v>11721</v>
      </c>
      <c r="L42" s="24">
        <f>SUMIFS(L43:L62,A43:A62,"P")</f>
        <v>0</v>
      </c>
      <c r="M42" s="24">
        <f>SUMIFS(M43:M62,A43:A62,"P")</f>
        <v>0</v>
      </c>
      <c r="N42" s="25"/>
    </row>
    <row r="43" ht="25.5">
      <c r="A43" s="1" t="s">
        <v>504</v>
      </c>
      <c r="B43" s="1">
        <v>9</v>
      </c>
      <c r="C43" s="26" t="s">
        <v>11402</v>
      </c>
      <c r="D43" t="s">
        <v>506</v>
      </c>
      <c r="E43" s="27" t="s">
        <v>11403</v>
      </c>
      <c r="F43" s="28" t="s">
        <v>519</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11722</v>
      </c>
    </row>
    <row r="46">
      <c r="A46" s="1" t="s">
        <v>513</v>
      </c>
      <c r="E46" s="27" t="s">
        <v>514</v>
      </c>
    </row>
    <row r="47" ht="25.5">
      <c r="A47" s="1" t="s">
        <v>504</v>
      </c>
      <c r="B47" s="1">
        <v>10</v>
      </c>
      <c r="C47" s="26" t="s">
        <v>11405</v>
      </c>
      <c r="D47" t="s">
        <v>506</v>
      </c>
      <c r="E47" s="27" t="s">
        <v>11406</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11723</v>
      </c>
    </row>
    <row r="50">
      <c r="A50" s="1" t="s">
        <v>513</v>
      </c>
      <c r="E50" s="27" t="s">
        <v>514</v>
      </c>
    </row>
    <row r="51" ht="25.5">
      <c r="A51" s="1" t="s">
        <v>504</v>
      </c>
      <c r="B51" s="1">
        <v>11</v>
      </c>
      <c r="C51" s="26" t="s">
        <v>11724</v>
      </c>
      <c r="D51" t="s">
        <v>506</v>
      </c>
      <c r="E51" s="27" t="s">
        <v>11725</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11726</v>
      </c>
    </row>
    <row r="54">
      <c r="A54" s="1" t="s">
        <v>513</v>
      </c>
      <c r="E54" s="27" t="s">
        <v>514</v>
      </c>
    </row>
    <row r="55">
      <c r="A55" s="1" t="s">
        <v>504</v>
      </c>
      <c r="B55" s="1">
        <v>12</v>
      </c>
      <c r="C55" s="26" t="s">
        <v>11408</v>
      </c>
      <c r="D55" t="s">
        <v>506</v>
      </c>
      <c r="E55" s="27" t="s">
        <v>11409</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11727</v>
      </c>
    </row>
    <row r="58">
      <c r="A58" s="1" t="s">
        <v>513</v>
      </c>
      <c r="E58" s="27" t="s">
        <v>514</v>
      </c>
    </row>
    <row r="59" ht="25.5">
      <c r="A59" s="1" t="s">
        <v>504</v>
      </c>
      <c r="B59" s="1">
        <v>13</v>
      </c>
      <c r="C59" s="26" t="s">
        <v>11410</v>
      </c>
      <c r="D59" t="s">
        <v>506</v>
      </c>
      <c r="E59" s="27" t="s">
        <v>11411</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11728</v>
      </c>
    </row>
    <row r="62">
      <c r="A62" s="1" t="s">
        <v>513</v>
      </c>
      <c r="E62" s="27" t="s">
        <v>514</v>
      </c>
    </row>
    <row r="63">
      <c r="A63" s="1" t="s">
        <v>501</v>
      </c>
      <c r="C63" s="22" t="s">
        <v>604</v>
      </c>
      <c r="E63" s="23" t="s">
        <v>11729</v>
      </c>
      <c r="L63" s="24">
        <f>SUMIFS(L64:L143,A64:A143,"P")</f>
        <v>0</v>
      </c>
      <c r="M63" s="24">
        <f>SUMIFS(M64:M143,A64:A143,"P")</f>
        <v>0</v>
      </c>
      <c r="N63" s="25"/>
    </row>
    <row r="64">
      <c r="A64" s="1" t="s">
        <v>504</v>
      </c>
      <c r="B64" s="1">
        <v>14</v>
      </c>
      <c r="C64" s="26" t="s">
        <v>11413</v>
      </c>
      <c r="D64" t="s">
        <v>506</v>
      </c>
      <c r="E64" s="27" t="s">
        <v>11414</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11730</v>
      </c>
    </row>
    <row r="67">
      <c r="A67" s="1" t="s">
        <v>513</v>
      </c>
      <c r="E67" s="27" t="s">
        <v>514</v>
      </c>
    </row>
    <row r="68">
      <c r="A68" s="1" t="s">
        <v>504</v>
      </c>
      <c r="B68" s="1">
        <v>15</v>
      </c>
      <c r="C68" s="26" t="s">
        <v>11428</v>
      </c>
      <c r="D68" t="s">
        <v>506</v>
      </c>
      <c r="E68" s="27" t="s">
        <v>11429</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11731</v>
      </c>
    </row>
    <row r="71">
      <c r="A71" s="1" t="s">
        <v>513</v>
      </c>
      <c r="E71" s="27" t="s">
        <v>514</v>
      </c>
    </row>
    <row r="72">
      <c r="A72" s="1" t="s">
        <v>504</v>
      </c>
      <c r="B72" s="1">
        <v>16</v>
      </c>
      <c r="C72" s="26" t="s">
        <v>11590</v>
      </c>
      <c r="D72" t="s">
        <v>506</v>
      </c>
      <c r="E72" s="27" t="s">
        <v>11591</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11732</v>
      </c>
    </row>
    <row r="75">
      <c r="A75" s="1" t="s">
        <v>513</v>
      </c>
      <c r="E75" s="27" t="s">
        <v>514</v>
      </c>
    </row>
    <row r="76">
      <c r="A76" s="1" t="s">
        <v>504</v>
      </c>
      <c r="B76" s="1">
        <v>17</v>
      </c>
      <c r="C76" s="26" t="s">
        <v>11436</v>
      </c>
      <c r="D76" t="s">
        <v>506</v>
      </c>
      <c r="E76" s="27" t="s">
        <v>11437</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11732</v>
      </c>
    </row>
    <row r="79">
      <c r="A79" s="1" t="s">
        <v>513</v>
      </c>
      <c r="E79" s="27" t="s">
        <v>514</v>
      </c>
    </row>
    <row r="80">
      <c r="A80" s="1" t="s">
        <v>504</v>
      </c>
      <c r="B80" s="1">
        <v>18</v>
      </c>
      <c r="C80" s="26" t="s">
        <v>11439</v>
      </c>
      <c r="D80" t="s">
        <v>506</v>
      </c>
      <c r="E80" s="27" t="s">
        <v>11440</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11733</v>
      </c>
    </row>
    <row r="83">
      <c r="A83" s="1" t="s">
        <v>513</v>
      </c>
      <c r="E83" s="27" t="s">
        <v>514</v>
      </c>
    </row>
    <row r="84">
      <c r="A84" s="1" t="s">
        <v>504</v>
      </c>
      <c r="B84" s="1">
        <v>19</v>
      </c>
      <c r="C84" s="26" t="s">
        <v>11442</v>
      </c>
      <c r="D84" t="s">
        <v>506</v>
      </c>
      <c r="E84" s="27" t="s">
        <v>11443</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11734</v>
      </c>
    </row>
    <row r="87">
      <c r="A87" s="1" t="s">
        <v>513</v>
      </c>
      <c r="E87" s="27" t="s">
        <v>514</v>
      </c>
    </row>
    <row r="88">
      <c r="A88" s="1" t="s">
        <v>504</v>
      </c>
      <c r="B88" s="1">
        <v>20</v>
      </c>
      <c r="C88" s="26" t="s">
        <v>11735</v>
      </c>
      <c r="D88" t="s">
        <v>506</v>
      </c>
      <c r="E88" s="27" t="s">
        <v>11736</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11737</v>
      </c>
    </row>
    <row r="91">
      <c r="A91" s="1" t="s">
        <v>513</v>
      </c>
      <c r="E91" s="27" t="s">
        <v>514</v>
      </c>
    </row>
    <row r="92">
      <c r="A92" s="1" t="s">
        <v>504</v>
      </c>
      <c r="B92" s="1">
        <v>21</v>
      </c>
      <c r="C92" s="26" t="s">
        <v>11448</v>
      </c>
      <c r="D92" t="s">
        <v>506</v>
      </c>
      <c r="E92" s="27" t="s">
        <v>11449</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11738</v>
      </c>
    </row>
    <row r="95">
      <c r="A95" s="1" t="s">
        <v>513</v>
      </c>
      <c r="E95" s="27" t="s">
        <v>514</v>
      </c>
    </row>
    <row r="96">
      <c r="A96" s="1" t="s">
        <v>504</v>
      </c>
      <c r="B96" s="1">
        <v>22</v>
      </c>
      <c r="C96" s="26" t="s">
        <v>11451</v>
      </c>
      <c r="D96" t="s">
        <v>506</v>
      </c>
      <c r="E96" s="27" t="s">
        <v>11452</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11739</v>
      </c>
    </row>
    <row r="99">
      <c r="A99" s="1" t="s">
        <v>513</v>
      </c>
      <c r="E99" s="27" t="s">
        <v>514</v>
      </c>
    </row>
    <row r="100">
      <c r="A100" s="1" t="s">
        <v>504</v>
      </c>
      <c r="B100" s="1">
        <v>23</v>
      </c>
      <c r="C100" s="26" t="s">
        <v>11454</v>
      </c>
      <c r="D100" t="s">
        <v>506</v>
      </c>
      <c r="E100" s="27" t="s">
        <v>11455</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11740</v>
      </c>
    </row>
    <row r="103">
      <c r="A103" s="1" t="s">
        <v>513</v>
      </c>
      <c r="E103" s="27" t="s">
        <v>514</v>
      </c>
    </row>
    <row r="104">
      <c r="A104" s="1" t="s">
        <v>504</v>
      </c>
      <c r="B104" s="1">
        <v>24</v>
      </c>
      <c r="C104" s="26" t="s">
        <v>11457</v>
      </c>
      <c r="D104" t="s">
        <v>506</v>
      </c>
      <c r="E104" s="27" t="s">
        <v>11458</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11741</v>
      </c>
    </row>
    <row r="107">
      <c r="A107" s="1" t="s">
        <v>513</v>
      </c>
      <c r="E107" s="27" t="s">
        <v>514</v>
      </c>
    </row>
    <row r="108">
      <c r="A108" s="1" t="s">
        <v>504</v>
      </c>
      <c r="B108" s="1">
        <v>25</v>
      </c>
      <c r="C108" s="26" t="s">
        <v>11742</v>
      </c>
      <c r="D108" t="s">
        <v>506</v>
      </c>
      <c r="E108" s="27" t="s">
        <v>11743</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11744</v>
      </c>
    </row>
    <row r="111">
      <c r="A111" s="1" t="s">
        <v>513</v>
      </c>
      <c r="E111" s="27" t="s">
        <v>514</v>
      </c>
    </row>
    <row r="112">
      <c r="A112" s="1" t="s">
        <v>504</v>
      </c>
      <c r="B112" s="1">
        <v>26</v>
      </c>
      <c r="C112" s="26" t="s">
        <v>11463</v>
      </c>
      <c r="D112" t="s">
        <v>506</v>
      </c>
      <c r="E112" s="27" t="s">
        <v>11464</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11745</v>
      </c>
    </row>
    <row r="115">
      <c r="A115" s="1" t="s">
        <v>513</v>
      </c>
      <c r="E115" s="27" t="s">
        <v>514</v>
      </c>
    </row>
    <row r="116">
      <c r="A116" s="1" t="s">
        <v>504</v>
      </c>
      <c r="B116" s="1">
        <v>27</v>
      </c>
      <c r="C116" s="26" t="s">
        <v>11465</v>
      </c>
      <c r="D116" t="s">
        <v>506</v>
      </c>
      <c r="E116" s="27" t="s">
        <v>11466</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11745</v>
      </c>
    </row>
    <row r="119">
      <c r="A119" s="1" t="s">
        <v>513</v>
      </c>
      <c r="E119" s="27" t="s">
        <v>514</v>
      </c>
    </row>
    <row r="120">
      <c r="A120" s="1" t="s">
        <v>504</v>
      </c>
      <c r="B120" s="1">
        <v>28</v>
      </c>
      <c r="C120" s="26" t="s">
        <v>11746</v>
      </c>
      <c r="D120" t="s">
        <v>506</v>
      </c>
      <c r="E120" s="27" t="s">
        <v>11747</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11748</v>
      </c>
    </row>
    <row r="123">
      <c r="A123" s="1" t="s">
        <v>513</v>
      </c>
      <c r="E123" s="27" t="s">
        <v>514</v>
      </c>
    </row>
    <row r="124">
      <c r="A124" s="1" t="s">
        <v>504</v>
      </c>
      <c r="B124" s="1">
        <v>29</v>
      </c>
      <c r="C124" s="26" t="s">
        <v>11467</v>
      </c>
      <c r="D124" t="s">
        <v>506</v>
      </c>
      <c r="E124" s="27" t="s">
        <v>11468</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11749</v>
      </c>
    </row>
    <row r="127">
      <c r="A127" s="1" t="s">
        <v>513</v>
      </c>
      <c r="E127" s="27" t="s">
        <v>514</v>
      </c>
    </row>
    <row r="128">
      <c r="A128" s="1" t="s">
        <v>504</v>
      </c>
      <c r="B128" s="1">
        <v>30</v>
      </c>
      <c r="C128" s="26" t="s">
        <v>11750</v>
      </c>
      <c r="D128" t="s">
        <v>506</v>
      </c>
      <c r="E128" s="27" t="s">
        <v>11751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11752</v>
      </c>
    </row>
    <row r="131">
      <c r="A131" s="1" t="s">
        <v>513</v>
      </c>
      <c r="E131" s="27" t="s">
        <v>514</v>
      </c>
    </row>
    <row r="132">
      <c r="A132" s="1" t="s">
        <v>504</v>
      </c>
      <c r="B132" s="1">
        <v>31</v>
      </c>
      <c r="C132" s="26" t="s">
        <v>11689</v>
      </c>
      <c r="D132" t="s">
        <v>506</v>
      </c>
      <c r="E132" s="27" t="s">
        <v>11690</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11753</v>
      </c>
    </row>
    <row r="135">
      <c r="A135" s="1" t="s">
        <v>513</v>
      </c>
      <c r="E135" s="27" t="s">
        <v>514</v>
      </c>
    </row>
    <row r="136">
      <c r="A136" s="1" t="s">
        <v>504</v>
      </c>
      <c r="B136" s="1">
        <v>32</v>
      </c>
      <c r="C136" s="26" t="s">
        <v>11473</v>
      </c>
      <c r="D136" t="s">
        <v>506</v>
      </c>
      <c r="E136" s="27" t="s">
        <v>11474</v>
      </c>
      <c r="F136" s="28" t="s">
        <v>519</v>
      </c>
      <c r="G136" s="29">
        <v>69</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11754</v>
      </c>
    </row>
    <row r="139">
      <c r="A139" s="1" t="s">
        <v>513</v>
      </c>
      <c r="E139" s="27" t="s">
        <v>514</v>
      </c>
    </row>
    <row r="140">
      <c r="A140" s="1" t="s">
        <v>504</v>
      </c>
      <c r="B140" s="1">
        <v>33</v>
      </c>
      <c r="C140" s="26" t="s">
        <v>11475</v>
      </c>
      <c r="D140" t="s">
        <v>506</v>
      </c>
      <c r="E140" s="27" t="s">
        <v>11476</v>
      </c>
      <c r="F140" s="28" t="s">
        <v>537</v>
      </c>
      <c r="G140" s="29">
        <v>528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11755</v>
      </c>
    </row>
    <row r="143">
      <c r="A143" s="1" t="s">
        <v>513</v>
      </c>
      <c r="E143" s="27" t="s">
        <v>514</v>
      </c>
    </row>
    <row r="144">
      <c r="A144" s="1" t="s">
        <v>501</v>
      </c>
      <c r="C144" s="22" t="s">
        <v>857</v>
      </c>
      <c r="E144" s="23" t="s">
        <v>11756</v>
      </c>
      <c r="L144" s="24">
        <f>SUMIFS(L145:L180,A145:A180,"P")</f>
        <v>0</v>
      </c>
      <c r="M144" s="24">
        <f>SUMIFS(M145:M180,A145:A180,"P")</f>
        <v>0</v>
      </c>
      <c r="N144" s="25"/>
    </row>
    <row r="145">
      <c r="A145" s="1" t="s">
        <v>504</v>
      </c>
      <c r="B145" s="1">
        <v>34</v>
      </c>
      <c r="C145" s="26" t="s">
        <v>11478</v>
      </c>
      <c r="D145" t="s">
        <v>506</v>
      </c>
      <c r="E145" s="27" t="s">
        <v>11479</v>
      </c>
      <c r="F145" s="28" t="s">
        <v>1232</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11757</v>
      </c>
    </row>
    <row r="148">
      <c r="A148" s="1" t="s">
        <v>513</v>
      </c>
      <c r="E148" s="27" t="s">
        <v>514</v>
      </c>
    </row>
    <row r="149">
      <c r="A149" s="1" t="s">
        <v>504</v>
      </c>
      <c r="B149" s="1">
        <v>35</v>
      </c>
      <c r="C149" s="26" t="s">
        <v>11481</v>
      </c>
      <c r="D149" t="s">
        <v>506</v>
      </c>
      <c r="E149" s="27" t="s">
        <v>11482</v>
      </c>
      <c r="F149" s="28" t="s">
        <v>1232</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11757</v>
      </c>
    </row>
    <row r="152">
      <c r="A152" s="1" t="s">
        <v>513</v>
      </c>
      <c r="E152" s="27" t="s">
        <v>514</v>
      </c>
    </row>
    <row r="153">
      <c r="A153" s="1" t="s">
        <v>504</v>
      </c>
      <c r="B153" s="1">
        <v>36</v>
      </c>
      <c r="C153" s="26" t="s">
        <v>11483</v>
      </c>
      <c r="D153" t="s">
        <v>506</v>
      </c>
      <c r="E153" s="27" t="s">
        <v>11484</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11758</v>
      </c>
    </row>
    <row r="156">
      <c r="A156" s="1" t="s">
        <v>513</v>
      </c>
      <c r="E156" s="27" t="s">
        <v>514</v>
      </c>
    </row>
    <row r="157">
      <c r="A157" s="1" t="s">
        <v>504</v>
      </c>
      <c r="B157" s="1">
        <v>37</v>
      </c>
      <c r="C157" s="26" t="s">
        <v>11759</v>
      </c>
      <c r="D157" t="s">
        <v>506</v>
      </c>
      <c r="E157" s="27" t="s">
        <v>11760</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11761</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11762</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11762</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11762</v>
      </c>
    </row>
    <row r="172">
      <c r="A172" s="1" t="s">
        <v>513</v>
      </c>
      <c r="E172" s="27" t="s">
        <v>514</v>
      </c>
    </row>
    <row r="173">
      <c r="A173" s="1" t="s">
        <v>504</v>
      </c>
      <c r="B173" s="1">
        <v>41</v>
      </c>
      <c r="C173" s="26" t="s">
        <v>11494</v>
      </c>
      <c r="D173" t="s">
        <v>506</v>
      </c>
      <c r="E173" s="27" t="s">
        <v>11495</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11763</v>
      </c>
    </row>
    <row r="176">
      <c r="A176" s="1" t="s">
        <v>513</v>
      </c>
      <c r="E176" s="27" t="s">
        <v>514</v>
      </c>
    </row>
    <row r="177" ht="25.5">
      <c r="A177" s="1" t="s">
        <v>504</v>
      </c>
      <c r="B177" s="1">
        <v>42</v>
      </c>
      <c r="C177" s="26" t="s">
        <v>3384</v>
      </c>
      <c r="D177" t="s">
        <v>3385</v>
      </c>
      <c r="E177" s="27" t="s">
        <v>3386</v>
      </c>
      <c r="F177" s="28" t="s">
        <v>2701</v>
      </c>
      <c r="G177" s="29">
        <v>580</v>
      </c>
      <c r="H177" s="28">
        <v>0</v>
      </c>
      <c r="I177" s="30">
        <f>ROUND(G177*H177,P4)</f>
        <v>0</v>
      </c>
      <c r="L177" s="30">
        <v>0</v>
      </c>
      <c r="M177" s="24">
        <f>ROUND(G177*L177,P4)</f>
        <v>0</v>
      </c>
      <c r="N177" s="25" t="s">
        <v>506</v>
      </c>
      <c r="O177" s="31">
        <f>M177*AA177</f>
        <v>0</v>
      </c>
      <c r="P177" s="1">
        <v>3</v>
      </c>
      <c r="AA177" s="1">
        <f>IF(P177=1,$O$3,IF(P177=2,$O$4,$O$5))</f>
        <v>0</v>
      </c>
    </row>
    <row r="178" ht="25.5">
      <c r="A178" s="1" t="s">
        <v>510</v>
      </c>
      <c r="E178" s="27" t="s">
        <v>2702</v>
      </c>
    </row>
    <row r="179" ht="25.5">
      <c r="A179" s="1" t="s">
        <v>511</v>
      </c>
      <c r="E179" s="32" t="s">
        <v>11764</v>
      </c>
    </row>
    <row r="180" ht="25.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11765</v>
      </c>
      <c r="E8" s="23" t="s">
        <v>409</v>
      </c>
      <c r="L8" s="24">
        <f>L9</f>
        <v>0</v>
      </c>
      <c r="M8" s="24">
        <f>M9</f>
        <v>0</v>
      </c>
      <c r="N8" s="25"/>
    </row>
    <row r="9">
      <c r="A9" s="1" t="s">
        <v>501</v>
      </c>
      <c r="C9" s="22" t="s">
        <v>604</v>
      </c>
      <c r="E9" s="23" t="s">
        <v>3448</v>
      </c>
      <c r="L9" s="24">
        <f>SUMIFS(L10:L41,A10:A41,"P")</f>
        <v>0</v>
      </c>
      <c r="M9" s="24">
        <f>SUMIFS(M10:M41,A10:A41,"P")</f>
        <v>0</v>
      </c>
      <c r="N9" s="25"/>
    </row>
    <row r="10">
      <c r="A10" s="1" t="s">
        <v>504</v>
      </c>
      <c r="B10" s="1">
        <v>1</v>
      </c>
      <c r="C10" s="26" t="s">
        <v>4865</v>
      </c>
      <c r="D10" t="s">
        <v>506</v>
      </c>
      <c r="E10" s="27" t="s">
        <v>11766</v>
      </c>
      <c r="F10" s="28" t="s">
        <v>10594</v>
      </c>
      <c r="G10" s="29">
        <v>20</v>
      </c>
      <c r="H10" s="28">
        <v>0</v>
      </c>
      <c r="I10" s="30">
        <f>ROUND(G10*H10,P4)</f>
        <v>0</v>
      </c>
      <c r="L10" s="30">
        <v>0</v>
      </c>
      <c r="M10" s="24">
        <f>ROUND(G10*L10,P4)</f>
        <v>0</v>
      </c>
      <c r="N10" s="25" t="s">
        <v>506</v>
      </c>
      <c r="O10" s="31">
        <f>M10*AA10</f>
        <v>0</v>
      </c>
      <c r="P10" s="1">
        <v>3</v>
      </c>
      <c r="AA10" s="1">
        <f>IF(P10=1,$O$3,IF(P10=2,$O$4,$O$5))</f>
        <v>0</v>
      </c>
    </row>
    <row r="11">
      <c r="A11" s="1" t="s">
        <v>510</v>
      </c>
      <c r="E11" s="27" t="s">
        <v>11767</v>
      </c>
    </row>
    <row r="12" ht="25.5">
      <c r="A12" s="1" t="s">
        <v>511</v>
      </c>
      <c r="E12" s="32" t="s">
        <v>928</v>
      </c>
    </row>
    <row r="13">
      <c r="A13" s="1" t="s">
        <v>513</v>
      </c>
      <c r="E13" s="27" t="s">
        <v>11768</v>
      </c>
    </row>
    <row r="14">
      <c r="A14" s="1" t="s">
        <v>504</v>
      </c>
      <c r="B14" s="1">
        <v>2</v>
      </c>
      <c r="C14" s="26" t="s">
        <v>11769</v>
      </c>
      <c r="D14" t="s">
        <v>506</v>
      </c>
      <c r="E14" s="27" t="s">
        <v>11770</v>
      </c>
      <c r="F14" s="28" t="s">
        <v>10594</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1687</v>
      </c>
    </row>
    <row r="17">
      <c r="A17" s="1" t="s">
        <v>513</v>
      </c>
      <c r="E17" s="27" t="s">
        <v>6587</v>
      </c>
    </row>
    <row r="18">
      <c r="A18" s="1" t="s">
        <v>504</v>
      </c>
      <c r="B18" s="1">
        <v>3</v>
      </c>
      <c r="C18" s="26" t="s">
        <v>11771</v>
      </c>
      <c r="D18" t="s">
        <v>506</v>
      </c>
      <c r="E18" s="27" t="s">
        <v>11772</v>
      </c>
      <c r="F18" s="28" t="s">
        <v>10594</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5.5">
      <c r="A20" s="1" t="s">
        <v>511</v>
      </c>
      <c r="E20" s="32" t="s">
        <v>1687</v>
      </c>
    </row>
    <row r="21">
      <c r="A21" s="1" t="s">
        <v>513</v>
      </c>
      <c r="E21" s="27" t="s">
        <v>6587</v>
      </c>
    </row>
    <row r="22">
      <c r="A22" s="1" t="s">
        <v>504</v>
      </c>
      <c r="B22" s="1">
        <v>4</v>
      </c>
      <c r="C22" s="26" t="s">
        <v>11773</v>
      </c>
      <c r="D22" t="s">
        <v>506</v>
      </c>
      <c r="E22" s="27" t="s">
        <v>11774</v>
      </c>
      <c r="F22" s="28" t="s">
        <v>10594</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6902</v>
      </c>
    </row>
    <row r="25">
      <c r="A25" s="1" t="s">
        <v>513</v>
      </c>
      <c r="E25" s="27" t="s">
        <v>11775</v>
      </c>
    </row>
    <row r="26">
      <c r="A26" s="1" t="s">
        <v>504</v>
      </c>
      <c r="B26" s="1">
        <v>5</v>
      </c>
      <c r="C26" s="26" t="s">
        <v>11776</v>
      </c>
      <c r="D26" t="s">
        <v>506</v>
      </c>
      <c r="E26" s="27" t="s">
        <v>11777</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521</v>
      </c>
    </row>
    <row r="29">
      <c r="A29" s="1" t="s">
        <v>513</v>
      </c>
      <c r="E29" s="27" t="s">
        <v>11778</v>
      </c>
    </row>
    <row r="30">
      <c r="A30" s="1" t="s">
        <v>504</v>
      </c>
      <c r="B30" s="1">
        <v>6</v>
      </c>
      <c r="C30" s="26" t="s">
        <v>11779</v>
      </c>
      <c r="D30" t="s">
        <v>506</v>
      </c>
      <c r="E30" s="27" t="s">
        <v>11780</v>
      </c>
      <c r="F30" s="28" t="s">
        <v>11781</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526</v>
      </c>
    </row>
    <row r="33">
      <c r="A33" s="1" t="s">
        <v>513</v>
      </c>
      <c r="E33" s="27" t="s">
        <v>11778</v>
      </c>
    </row>
    <row r="34">
      <c r="A34" s="1" t="s">
        <v>504</v>
      </c>
      <c r="B34" s="1">
        <v>7</v>
      </c>
      <c r="C34" s="26" t="s">
        <v>11782</v>
      </c>
      <c r="D34" t="s">
        <v>506</v>
      </c>
      <c r="E34" s="27" t="s">
        <v>11783</v>
      </c>
      <c r="F34" s="28" t="s">
        <v>3858</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5.5">
      <c r="A36" s="1" t="s">
        <v>511</v>
      </c>
      <c r="E36" s="32" t="s">
        <v>538</v>
      </c>
    </row>
    <row r="37">
      <c r="A37" s="1" t="s">
        <v>513</v>
      </c>
      <c r="E37" s="27" t="s">
        <v>11778</v>
      </c>
    </row>
    <row r="38">
      <c r="A38" s="1" t="s">
        <v>504</v>
      </c>
      <c r="B38" s="1">
        <v>8</v>
      </c>
      <c r="C38" s="26" t="s">
        <v>11784</v>
      </c>
      <c r="D38" t="s">
        <v>506</v>
      </c>
      <c r="E38" s="27" t="s">
        <v>11785</v>
      </c>
      <c r="F38" s="28" t="s">
        <v>11786</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5.5">
      <c r="A40" s="1" t="s">
        <v>511</v>
      </c>
      <c r="E40" s="32" t="s">
        <v>11787</v>
      </c>
    </row>
    <row r="41">
      <c r="A41" s="1" t="s">
        <v>513</v>
      </c>
      <c r="E41" s="27" t="s">
        <v>11778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COUNTIFS(L8:L567,"=0",A8:A567,"P")+COUNTIFS(L8:L567,"",A8:A567,"P")+SUM(Q8:Q567)</f>
        <v>0</v>
      </c>
    </row>
    <row r="8">
      <c r="A8" s="1" t="s">
        <v>499</v>
      </c>
      <c r="C8" s="22" t="s">
        <v>11788</v>
      </c>
      <c r="E8" s="23" t="s">
        <v>411</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3775</v>
      </c>
      <c r="D10" t="s">
        <v>3776</v>
      </c>
      <c r="E10" s="27" t="s">
        <v>3777</v>
      </c>
      <c r="F10" s="28" t="s">
        <v>2701</v>
      </c>
      <c r="G10" s="29">
        <v>1161.615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11789</v>
      </c>
    </row>
    <row r="13" ht="25.5">
      <c r="A13" s="1" t="s">
        <v>513</v>
      </c>
      <c r="E13" s="27" t="s">
        <v>2702</v>
      </c>
    </row>
    <row r="14">
      <c r="A14" s="1" t="s">
        <v>501</v>
      </c>
      <c r="C14" s="22" t="s">
        <v>2023</v>
      </c>
      <c r="E14" s="23" t="s">
        <v>2024</v>
      </c>
      <c r="L14" s="24">
        <f>SUMIFS(L15:L566,A15:A566,"P")</f>
        <v>0</v>
      </c>
      <c r="M14" s="24">
        <f>SUMIFS(M15:M566,A15:A566,"P")</f>
        <v>0</v>
      </c>
      <c r="N14" s="25"/>
    </row>
    <row r="15">
      <c r="A15" s="1" t="s">
        <v>504</v>
      </c>
      <c r="B15" s="1">
        <v>2</v>
      </c>
      <c r="C15" s="26" t="s">
        <v>11362</v>
      </c>
      <c r="D15" t="s">
        <v>506</v>
      </c>
      <c r="E15" s="27" t="s">
        <v>11363</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5.5">
      <c r="A17" s="1" t="s">
        <v>511</v>
      </c>
      <c r="E17" s="32" t="s">
        <v>11790</v>
      </c>
    </row>
    <row r="18">
      <c r="A18" s="1" t="s">
        <v>513</v>
      </c>
      <c r="E18" s="27" t="s">
        <v>514</v>
      </c>
    </row>
    <row r="19">
      <c r="A19" s="1" t="s">
        <v>504</v>
      </c>
      <c r="B19" s="1">
        <v>3</v>
      </c>
      <c r="C19" s="26" t="s">
        <v>11365</v>
      </c>
      <c r="D19" t="s">
        <v>506</v>
      </c>
      <c r="E19" s="27" t="s">
        <v>11366</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5.5">
      <c r="A21" s="1" t="s">
        <v>511</v>
      </c>
      <c r="E21" s="32" t="s">
        <v>11791</v>
      </c>
    </row>
    <row r="22">
      <c r="A22" s="1" t="s">
        <v>513</v>
      </c>
      <c r="E22" s="27" t="s">
        <v>514</v>
      </c>
    </row>
    <row r="23">
      <c r="A23" s="1" t="s">
        <v>504</v>
      </c>
      <c r="B23" s="1">
        <v>4</v>
      </c>
      <c r="C23" s="26" t="s">
        <v>11368</v>
      </c>
      <c r="D23" t="s">
        <v>506</v>
      </c>
      <c r="E23" s="27" t="s">
        <v>11369</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5.5">
      <c r="A25" s="1" t="s">
        <v>511</v>
      </c>
      <c r="E25" s="32" t="s">
        <v>11792</v>
      </c>
    </row>
    <row r="26">
      <c r="A26" s="1" t="s">
        <v>513</v>
      </c>
      <c r="E26" s="27" t="s">
        <v>514</v>
      </c>
    </row>
    <row r="27" ht="25.5">
      <c r="A27" s="1" t="s">
        <v>504</v>
      </c>
      <c r="B27" s="1">
        <v>5</v>
      </c>
      <c r="C27" s="26" t="s">
        <v>11371</v>
      </c>
      <c r="D27" t="s">
        <v>506</v>
      </c>
      <c r="E27" s="27" t="s">
        <v>11372</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5.5">
      <c r="A29" s="1" t="s">
        <v>511</v>
      </c>
      <c r="E29" s="32" t="s">
        <v>11793</v>
      </c>
    </row>
    <row r="30">
      <c r="A30" s="1" t="s">
        <v>513</v>
      </c>
      <c r="E30" s="27" t="s">
        <v>514</v>
      </c>
    </row>
    <row r="31">
      <c r="A31" s="1" t="s">
        <v>504</v>
      </c>
      <c r="B31" s="1">
        <v>6</v>
      </c>
      <c r="C31" s="26" t="s">
        <v>11374</v>
      </c>
      <c r="D31" t="s">
        <v>506</v>
      </c>
      <c r="E31" s="27" t="s">
        <v>11375</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11793</v>
      </c>
    </row>
    <row r="34">
      <c r="A34" s="1" t="s">
        <v>513</v>
      </c>
      <c r="E34" s="27" t="s">
        <v>514</v>
      </c>
    </row>
    <row r="35">
      <c r="A35" s="1" t="s">
        <v>504</v>
      </c>
      <c r="B35" s="1">
        <v>7</v>
      </c>
      <c r="C35" s="26" t="s">
        <v>11376</v>
      </c>
      <c r="D35" t="s">
        <v>506</v>
      </c>
      <c r="E35" s="27" t="s">
        <v>11377</v>
      </c>
      <c r="F35" s="28" t="s">
        <v>11378</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11794</v>
      </c>
    </row>
    <row r="38">
      <c r="A38" s="1" t="s">
        <v>513</v>
      </c>
      <c r="E38" s="27" t="s">
        <v>514</v>
      </c>
    </row>
    <row r="39">
      <c r="A39" s="1" t="s">
        <v>504</v>
      </c>
      <c r="B39" s="1">
        <v>8</v>
      </c>
      <c r="C39" s="26" t="s">
        <v>11380</v>
      </c>
      <c r="D39" t="s">
        <v>506</v>
      </c>
      <c r="E39" s="27" t="s">
        <v>11381</v>
      </c>
      <c r="F39" s="28" t="s">
        <v>2701</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11795</v>
      </c>
    </row>
    <row r="42">
      <c r="A42" s="1" t="s">
        <v>513</v>
      </c>
      <c r="E42" s="27" t="s">
        <v>514</v>
      </c>
    </row>
    <row r="43">
      <c r="A43" s="1" t="s">
        <v>504</v>
      </c>
      <c r="B43" s="1">
        <v>9</v>
      </c>
      <c r="C43" s="26" t="s">
        <v>11383</v>
      </c>
      <c r="D43" t="s">
        <v>506</v>
      </c>
      <c r="E43" s="27" t="s">
        <v>11384</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11796</v>
      </c>
    </row>
    <row r="46">
      <c r="A46" s="1" t="s">
        <v>513</v>
      </c>
      <c r="E46" s="27" t="s">
        <v>514</v>
      </c>
    </row>
    <row r="47">
      <c r="A47" s="1" t="s">
        <v>504</v>
      </c>
      <c r="B47" s="1">
        <v>10</v>
      </c>
      <c r="C47" s="26" t="s">
        <v>11386</v>
      </c>
      <c r="D47" t="s">
        <v>506</v>
      </c>
      <c r="E47" s="27" t="s">
        <v>11387</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11797</v>
      </c>
    </row>
    <row r="50">
      <c r="A50" s="1" t="s">
        <v>513</v>
      </c>
      <c r="E50" s="27" t="s">
        <v>514</v>
      </c>
    </row>
    <row r="51">
      <c r="A51" s="1" t="s">
        <v>504</v>
      </c>
      <c r="B51" s="1">
        <v>11</v>
      </c>
      <c r="C51" s="26" t="s">
        <v>11212</v>
      </c>
      <c r="D51" t="s">
        <v>506</v>
      </c>
      <c r="E51" s="27" t="s">
        <v>11213</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11798</v>
      </c>
    </row>
    <row r="54">
      <c r="A54" s="1" t="s">
        <v>513</v>
      </c>
      <c r="E54" s="27" t="s">
        <v>514</v>
      </c>
    </row>
    <row r="55">
      <c r="A55" s="1" t="s">
        <v>504</v>
      </c>
      <c r="B55" s="1">
        <v>12</v>
      </c>
      <c r="C55" s="26" t="s">
        <v>11390</v>
      </c>
      <c r="D55" t="s">
        <v>506</v>
      </c>
      <c r="E55" s="27" t="s">
        <v>11391</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11523</v>
      </c>
    </row>
    <row r="58">
      <c r="A58" s="1" t="s">
        <v>513</v>
      </c>
      <c r="E58" s="27" t="s">
        <v>514</v>
      </c>
    </row>
    <row r="59">
      <c r="A59" s="1" t="s">
        <v>504</v>
      </c>
      <c r="B59" s="1">
        <v>13</v>
      </c>
      <c r="C59" s="26" t="s">
        <v>11799</v>
      </c>
      <c r="D59" t="s">
        <v>506</v>
      </c>
      <c r="E59" s="27" t="s">
        <v>11800</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11801</v>
      </c>
    </row>
    <row r="62">
      <c r="A62" s="1" t="s">
        <v>513</v>
      </c>
      <c r="E62" s="27" t="s">
        <v>514</v>
      </c>
    </row>
    <row r="63">
      <c r="A63" s="1" t="s">
        <v>504</v>
      </c>
      <c r="B63" s="1">
        <v>14</v>
      </c>
      <c r="C63" s="26" t="s">
        <v>11393</v>
      </c>
      <c r="D63" t="s">
        <v>506</v>
      </c>
      <c r="E63" s="27" t="s">
        <v>11394</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11802</v>
      </c>
    </row>
    <row r="66">
      <c r="A66" s="1" t="s">
        <v>513</v>
      </c>
      <c r="E66" s="27" t="s">
        <v>514</v>
      </c>
    </row>
    <row r="67">
      <c r="A67" s="1" t="s">
        <v>504</v>
      </c>
      <c r="B67" s="1">
        <v>15</v>
      </c>
      <c r="C67" s="26" t="s">
        <v>11396</v>
      </c>
      <c r="D67" t="s">
        <v>506</v>
      </c>
      <c r="E67" s="27" t="s">
        <v>11397</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11513</v>
      </c>
    </row>
    <row r="70">
      <c r="A70" s="1" t="s">
        <v>513</v>
      </c>
      <c r="E70" s="27" t="s">
        <v>514</v>
      </c>
    </row>
    <row r="71">
      <c r="A71" s="1" t="s">
        <v>504</v>
      </c>
      <c r="B71" s="1">
        <v>16</v>
      </c>
      <c r="C71" s="26" t="s">
        <v>11399</v>
      </c>
      <c r="D71" t="s">
        <v>506</v>
      </c>
      <c r="E71" s="27" t="s">
        <v>11400</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11803</v>
      </c>
    </row>
    <row r="74">
      <c r="A74" s="1" t="s">
        <v>513</v>
      </c>
      <c r="E74" s="27" t="s">
        <v>514</v>
      </c>
    </row>
    <row r="75" ht="25.5">
      <c r="A75" s="1" t="s">
        <v>504</v>
      </c>
      <c r="B75" s="1">
        <v>17</v>
      </c>
      <c r="C75" s="26" t="s">
        <v>11804</v>
      </c>
      <c r="D75" t="s">
        <v>506</v>
      </c>
      <c r="E75" s="27" t="s">
        <v>11805</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11407</v>
      </c>
    </row>
    <row r="78">
      <c r="A78" s="1" t="s">
        <v>513</v>
      </c>
      <c r="E78" s="27" t="s">
        <v>514</v>
      </c>
    </row>
    <row r="79" ht="25.5">
      <c r="A79" s="1" t="s">
        <v>504</v>
      </c>
      <c r="B79" s="1">
        <v>18</v>
      </c>
      <c r="C79" s="26" t="s">
        <v>11806</v>
      </c>
      <c r="D79" t="s">
        <v>506</v>
      </c>
      <c r="E79" s="27" t="s">
        <v>11807</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11485</v>
      </c>
    </row>
    <row r="82">
      <c r="A82" s="1" t="s">
        <v>513</v>
      </c>
      <c r="E82" s="27" t="s">
        <v>514</v>
      </c>
    </row>
    <row r="83" ht="25.5">
      <c r="A83" s="1" t="s">
        <v>504</v>
      </c>
      <c r="B83" s="1">
        <v>19</v>
      </c>
      <c r="C83" s="26" t="s">
        <v>11518</v>
      </c>
      <c r="D83" t="s">
        <v>506</v>
      </c>
      <c r="E83" s="27" t="s">
        <v>11519</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11808</v>
      </c>
    </row>
    <row r="86">
      <c r="A86" s="1" t="s">
        <v>513</v>
      </c>
      <c r="E86" s="27" t="s">
        <v>514</v>
      </c>
    </row>
    <row r="87" ht="25.5">
      <c r="A87" s="1" t="s">
        <v>504</v>
      </c>
      <c r="B87" s="1">
        <v>20</v>
      </c>
      <c r="C87" s="26" t="s">
        <v>11809</v>
      </c>
      <c r="D87" t="s">
        <v>506</v>
      </c>
      <c r="E87" s="27" t="s">
        <v>11810</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11811</v>
      </c>
    </row>
    <row r="90">
      <c r="A90" s="1" t="s">
        <v>513</v>
      </c>
      <c r="E90" s="27" t="s">
        <v>514</v>
      </c>
    </row>
    <row r="91" ht="25.5">
      <c r="A91" s="1" t="s">
        <v>504</v>
      </c>
      <c r="B91" s="1">
        <v>21</v>
      </c>
      <c r="C91" s="26" t="s">
        <v>11521</v>
      </c>
      <c r="D91" t="s">
        <v>506</v>
      </c>
      <c r="E91" s="27" t="s">
        <v>11522</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11812</v>
      </c>
    </row>
    <row r="94">
      <c r="A94" s="1" t="s">
        <v>513</v>
      </c>
      <c r="E94" s="27" t="s">
        <v>514</v>
      </c>
    </row>
    <row r="95" ht="25.5">
      <c r="A95" s="1" t="s">
        <v>504</v>
      </c>
      <c r="B95" s="1">
        <v>22</v>
      </c>
      <c r="C95" s="26" t="s">
        <v>11524</v>
      </c>
      <c r="D95" t="s">
        <v>506</v>
      </c>
      <c r="E95" s="27" t="s">
        <v>11525</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11523</v>
      </c>
    </row>
    <row r="98">
      <c r="A98" s="1" t="s">
        <v>513</v>
      </c>
      <c r="E98" s="27" t="s">
        <v>514</v>
      </c>
    </row>
    <row r="99" ht="25.5">
      <c r="A99" s="1" t="s">
        <v>504</v>
      </c>
      <c r="B99" s="1">
        <v>23</v>
      </c>
      <c r="C99" s="26" t="s">
        <v>11813</v>
      </c>
      <c r="D99" t="s">
        <v>506</v>
      </c>
      <c r="E99" s="27" t="s">
        <v>11814</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11485</v>
      </c>
    </row>
    <row r="102">
      <c r="A102" s="1" t="s">
        <v>513</v>
      </c>
      <c r="E102" s="27" t="s">
        <v>514</v>
      </c>
    </row>
    <row r="103" ht="25.5">
      <c r="A103" s="1" t="s">
        <v>504</v>
      </c>
      <c r="B103" s="1">
        <v>24</v>
      </c>
      <c r="C103" s="26" t="s">
        <v>11526</v>
      </c>
      <c r="D103" t="s">
        <v>506</v>
      </c>
      <c r="E103" s="27" t="s">
        <v>11527</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11485</v>
      </c>
    </row>
    <row r="106">
      <c r="A106" s="1" t="s">
        <v>513</v>
      </c>
      <c r="E106" s="27" t="s">
        <v>514</v>
      </c>
    </row>
    <row r="107" ht="25.5">
      <c r="A107" s="1" t="s">
        <v>504</v>
      </c>
      <c r="B107" s="1">
        <v>25</v>
      </c>
      <c r="C107" s="26" t="s">
        <v>11528</v>
      </c>
      <c r="D107" t="s">
        <v>506</v>
      </c>
      <c r="E107" s="27" t="s">
        <v>11529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11523</v>
      </c>
    </row>
    <row r="110">
      <c r="A110" s="1" t="s">
        <v>513</v>
      </c>
      <c r="E110" s="27" t="s">
        <v>514</v>
      </c>
    </row>
    <row r="111" ht="25.5">
      <c r="A111" s="1" t="s">
        <v>504</v>
      </c>
      <c r="B111" s="1">
        <v>26</v>
      </c>
      <c r="C111" s="26" t="s">
        <v>11530</v>
      </c>
      <c r="D111" t="s">
        <v>506</v>
      </c>
      <c r="E111" s="27" t="s">
        <v>11531</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11389</v>
      </c>
    </row>
    <row r="114">
      <c r="A114" s="1" t="s">
        <v>513</v>
      </c>
      <c r="E114" s="27" t="s">
        <v>514</v>
      </c>
    </row>
    <row r="115">
      <c r="A115" s="1" t="s">
        <v>504</v>
      </c>
      <c r="B115" s="1">
        <v>27</v>
      </c>
      <c r="C115" s="26" t="s">
        <v>11408</v>
      </c>
      <c r="D115" t="s">
        <v>506</v>
      </c>
      <c r="E115" s="27" t="s">
        <v>11409</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11815</v>
      </c>
    </row>
    <row r="118">
      <c r="A118" s="1" t="s">
        <v>513</v>
      </c>
      <c r="E118" s="27" t="s">
        <v>514</v>
      </c>
    </row>
    <row r="119">
      <c r="A119" s="1" t="s">
        <v>504</v>
      </c>
      <c r="B119" s="1">
        <v>28</v>
      </c>
      <c r="C119" s="26" t="s">
        <v>11532</v>
      </c>
      <c r="D119" t="s">
        <v>506</v>
      </c>
      <c r="E119" s="27" t="s">
        <v>11533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11523</v>
      </c>
    </row>
    <row r="122">
      <c r="A122" s="1" t="s">
        <v>513</v>
      </c>
      <c r="E122" s="27" t="s">
        <v>514</v>
      </c>
    </row>
    <row r="123">
      <c r="A123" s="1" t="s">
        <v>504</v>
      </c>
      <c r="B123" s="1">
        <v>29</v>
      </c>
      <c r="C123" s="26" t="s">
        <v>11534</v>
      </c>
      <c r="D123" t="s">
        <v>506</v>
      </c>
      <c r="E123" s="27" t="s">
        <v>11535</v>
      </c>
      <c r="F123" s="28" t="s">
        <v>519</v>
      </c>
      <c r="G123" s="29">
        <v>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11816</v>
      </c>
    </row>
    <row r="126">
      <c r="A126" s="1" t="s">
        <v>513</v>
      </c>
      <c r="E126" s="27" t="s">
        <v>514</v>
      </c>
    </row>
    <row r="127">
      <c r="A127" s="1" t="s">
        <v>504</v>
      </c>
      <c r="B127" s="1">
        <v>30</v>
      </c>
      <c r="C127" s="26" t="s">
        <v>11537</v>
      </c>
      <c r="D127" t="s">
        <v>506</v>
      </c>
      <c r="E127" s="27" t="s">
        <v>11538</v>
      </c>
      <c r="F127" s="28" t="s">
        <v>519</v>
      </c>
      <c r="G127" s="29">
        <v>13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11817</v>
      </c>
    </row>
    <row r="130">
      <c r="A130" s="1" t="s">
        <v>513</v>
      </c>
      <c r="E130" s="27" t="s">
        <v>514</v>
      </c>
    </row>
    <row r="131">
      <c r="A131" s="1" t="s">
        <v>504</v>
      </c>
      <c r="B131" s="1">
        <v>31</v>
      </c>
      <c r="C131" s="26" t="s">
        <v>11539</v>
      </c>
      <c r="D131" t="s">
        <v>506</v>
      </c>
      <c r="E131" s="27" t="s">
        <v>11540</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11818</v>
      </c>
    </row>
    <row r="134">
      <c r="A134" s="1" t="s">
        <v>513</v>
      </c>
      <c r="E134" s="27" t="s">
        <v>514</v>
      </c>
    </row>
    <row r="135">
      <c r="A135" s="1" t="s">
        <v>504</v>
      </c>
      <c r="B135" s="1">
        <v>32</v>
      </c>
      <c r="C135" s="26" t="s">
        <v>11542</v>
      </c>
      <c r="D135" t="s">
        <v>506</v>
      </c>
      <c r="E135" s="27" t="s">
        <v>11543</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11819</v>
      </c>
    </row>
    <row r="138">
      <c r="A138" s="1" t="s">
        <v>513</v>
      </c>
      <c r="E138" s="27" t="s">
        <v>514</v>
      </c>
    </row>
    <row r="139">
      <c r="A139" s="1" t="s">
        <v>504</v>
      </c>
      <c r="B139" s="1">
        <v>33</v>
      </c>
      <c r="C139" s="26" t="s">
        <v>11545</v>
      </c>
      <c r="D139" t="s">
        <v>506</v>
      </c>
      <c r="E139" s="27" t="s">
        <v>11546</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11820</v>
      </c>
    </row>
    <row r="142">
      <c r="A142" s="1" t="s">
        <v>513</v>
      </c>
      <c r="E142" s="27" t="s">
        <v>514</v>
      </c>
    </row>
    <row r="143">
      <c r="A143" s="1" t="s">
        <v>504</v>
      </c>
      <c r="B143" s="1">
        <v>34</v>
      </c>
      <c r="C143" s="26" t="s">
        <v>11548</v>
      </c>
      <c r="D143" t="s">
        <v>506</v>
      </c>
      <c r="E143" s="27" t="s">
        <v>11549</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11821</v>
      </c>
    </row>
    <row r="146">
      <c r="A146" s="1" t="s">
        <v>513</v>
      </c>
      <c r="E146" s="27" t="s">
        <v>514</v>
      </c>
    </row>
    <row r="147">
      <c r="A147" s="1" t="s">
        <v>504</v>
      </c>
      <c r="B147" s="1">
        <v>35</v>
      </c>
      <c r="C147" s="26" t="s">
        <v>11551</v>
      </c>
      <c r="D147" t="s">
        <v>506</v>
      </c>
      <c r="E147" s="27" t="s">
        <v>11552</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11822</v>
      </c>
    </row>
    <row r="150">
      <c r="A150" s="1" t="s">
        <v>513</v>
      </c>
      <c r="E150" s="27" t="s">
        <v>514</v>
      </c>
    </row>
    <row r="151" ht="25.5">
      <c r="A151" s="1" t="s">
        <v>504</v>
      </c>
      <c r="B151" s="1">
        <v>36</v>
      </c>
      <c r="C151" s="26" t="s">
        <v>11553</v>
      </c>
      <c r="D151" t="s">
        <v>506</v>
      </c>
      <c r="E151" s="27" t="s">
        <v>11554</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11823</v>
      </c>
    </row>
    <row r="154">
      <c r="A154" s="1" t="s">
        <v>513</v>
      </c>
      <c r="E154" s="27" t="s">
        <v>514</v>
      </c>
    </row>
    <row r="155">
      <c r="A155" s="1" t="s">
        <v>504</v>
      </c>
      <c r="B155" s="1">
        <v>37</v>
      </c>
      <c r="C155" s="26" t="s">
        <v>11556</v>
      </c>
      <c r="D155" t="s">
        <v>506</v>
      </c>
      <c r="E155" s="27" t="s">
        <v>11557</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11555</v>
      </c>
    </row>
    <row r="158">
      <c r="A158" s="1" t="s">
        <v>513</v>
      </c>
      <c r="E158" s="27" t="s">
        <v>514</v>
      </c>
    </row>
    <row r="159">
      <c r="A159" s="1" t="s">
        <v>504</v>
      </c>
      <c r="B159" s="1">
        <v>38</v>
      </c>
      <c r="C159" s="26" t="s">
        <v>11558</v>
      </c>
      <c r="D159" t="s">
        <v>506</v>
      </c>
      <c r="E159" s="27" t="s">
        <v>11559</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11824</v>
      </c>
    </row>
    <row r="162">
      <c r="A162" s="1" t="s">
        <v>513</v>
      </c>
      <c r="E162" s="27" t="s">
        <v>514</v>
      </c>
    </row>
    <row r="163">
      <c r="A163" s="1" t="s">
        <v>504</v>
      </c>
      <c r="B163" s="1">
        <v>39</v>
      </c>
      <c r="C163" s="26" t="s">
        <v>11560</v>
      </c>
      <c r="D163" t="s">
        <v>506</v>
      </c>
      <c r="E163" s="27" t="s">
        <v>11561</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11825</v>
      </c>
    </row>
    <row r="166">
      <c r="A166" s="1" t="s">
        <v>513</v>
      </c>
      <c r="E166" s="27" t="s">
        <v>514</v>
      </c>
    </row>
    <row r="167">
      <c r="A167" s="1" t="s">
        <v>504</v>
      </c>
      <c r="B167" s="1">
        <v>40</v>
      </c>
      <c r="C167" s="26" t="s">
        <v>11563</v>
      </c>
      <c r="D167" t="s">
        <v>506</v>
      </c>
      <c r="E167" s="27" t="s">
        <v>11564</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11826</v>
      </c>
    </row>
    <row r="170">
      <c r="A170" s="1" t="s">
        <v>513</v>
      </c>
      <c r="E170" s="27" t="s">
        <v>514</v>
      </c>
    </row>
    <row r="171" ht="25.5">
      <c r="A171" s="1" t="s">
        <v>504</v>
      </c>
      <c r="B171" s="1">
        <v>41</v>
      </c>
      <c r="C171" s="26" t="s">
        <v>11410</v>
      </c>
      <c r="D171" t="s">
        <v>506</v>
      </c>
      <c r="E171" s="27" t="s">
        <v>11411</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11827</v>
      </c>
    </row>
    <row r="174">
      <c r="A174" s="1" t="s">
        <v>513</v>
      </c>
      <c r="E174" s="27" t="s">
        <v>514</v>
      </c>
    </row>
    <row r="175">
      <c r="A175" s="1" t="s">
        <v>504</v>
      </c>
      <c r="B175" s="1">
        <v>42</v>
      </c>
      <c r="C175" s="26" t="s">
        <v>11413</v>
      </c>
      <c r="D175" t="s">
        <v>506</v>
      </c>
      <c r="E175" s="27" t="s">
        <v>11414</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11828</v>
      </c>
    </row>
    <row r="178">
      <c r="A178" s="1" t="s">
        <v>513</v>
      </c>
      <c r="E178" s="27" t="s">
        <v>514</v>
      </c>
    </row>
    <row r="179">
      <c r="A179" s="1" t="s">
        <v>504</v>
      </c>
      <c r="B179" s="1">
        <v>43</v>
      </c>
      <c r="C179" s="26" t="s">
        <v>11416</v>
      </c>
      <c r="D179" t="s">
        <v>506</v>
      </c>
      <c r="E179" s="27" t="s">
        <v>11417</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11829</v>
      </c>
    </row>
    <row r="182">
      <c r="A182" s="1" t="s">
        <v>513</v>
      </c>
      <c r="E182" s="27" t="s">
        <v>514</v>
      </c>
    </row>
    <row r="183">
      <c r="A183" s="1" t="s">
        <v>504</v>
      </c>
      <c r="B183" s="1">
        <v>44</v>
      </c>
      <c r="C183" s="26" t="s">
        <v>11419</v>
      </c>
      <c r="D183" t="s">
        <v>506</v>
      </c>
      <c r="E183" s="27" t="s">
        <v>11420</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11830</v>
      </c>
    </row>
    <row r="186">
      <c r="A186" s="1" t="s">
        <v>513</v>
      </c>
      <c r="E186" s="27" t="s">
        <v>514</v>
      </c>
    </row>
    <row r="187">
      <c r="A187" s="1" t="s">
        <v>504</v>
      </c>
      <c r="B187" s="1">
        <v>45</v>
      </c>
      <c r="C187" s="26" t="s">
        <v>11422</v>
      </c>
      <c r="D187" t="s">
        <v>506</v>
      </c>
      <c r="E187" s="27" t="s">
        <v>11423</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11677</v>
      </c>
    </row>
    <row r="190">
      <c r="A190" s="1" t="s">
        <v>513</v>
      </c>
      <c r="E190" s="27" t="s">
        <v>514</v>
      </c>
    </row>
    <row r="191">
      <c r="A191" s="1" t="s">
        <v>504</v>
      </c>
      <c r="B191" s="1">
        <v>46</v>
      </c>
      <c r="C191" s="26" t="s">
        <v>11425</v>
      </c>
      <c r="D191" t="s">
        <v>506</v>
      </c>
      <c r="E191" s="27" t="s">
        <v>11426</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11831</v>
      </c>
    </row>
    <row r="194">
      <c r="A194" s="1" t="s">
        <v>513</v>
      </c>
      <c r="E194" s="27" t="s">
        <v>514</v>
      </c>
    </row>
    <row r="195">
      <c r="A195" s="1" t="s">
        <v>504</v>
      </c>
      <c r="B195" s="1">
        <v>47</v>
      </c>
      <c r="C195" s="26" t="s">
        <v>11832</v>
      </c>
      <c r="D195" t="s">
        <v>506</v>
      </c>
      <c r="E195" s="27" t="s">
        <v>11833</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11583</v>
      </c>
    </row>
    <row r="198">
      <c r="A198" s="1" t="s">
        <v>513</v>
      </c>
      <c r="E198" s="27" t="s">
        <v>514</v>
      </c>
    </row>
    <row r="199">
      <c r="A199" s="1" t="s">
        <v>504</v>
      </c>
      <c r="B199" s="1">
        <v>48</v>
      </c>
      <c r="C199" s="26" t="s">
        <v>11572</v>
      </c>
      <c r="D199" t="s">
        <v>506</v>
      </c>
      <c r="E199" s="27" t="s">
        <v>11573</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11834</v>
      </c>
    </row>
    <row r="202">
      <c r="A202" s="1" t="s">
        <v>513</v>
      </c>
      <c r="E202" s="27" t="s">
        <v>514</v>
      </c>
    </row>
    <row r="203">
      <c r="A203" s="1" t="s">
        <v>504</v>
      </c>
      <c r="B203" s="1">
        <v>49</v>
      </c>
      <c r="C203" s="26" t="s">
        <v>11575</v>
      </c>
      <c r="D203" t="s">
        <v>506</v>
      </c>
      <c r="E203" s="27" t="s">
        <v>11576</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11835</v>
      </c>
    </row>
    <row r="206">
      <c r="A206" s="1" t="s">
        <v>513</v>
      </c>
      <c r="E206" s="27" t="s">
        <v>514</v>
      </c>
    </row>
    <row r="207">
      <c r="A207" s="1" t="s">
        <v>504</v>
      </c>
      <c r="B207" s="1">
        <v>50</v>
      </c>
      <c r="C207" s="26" t="s">
        <v>11581</v>
      </c>
      <c r="D207" t="s">
        <v>506</v>
      </c>
      <c r="E207" s="27" t="s">
        <v>11582</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11836</v>
      </c>
    </row>
    <row r="210">
      <c r="A210" s="1" t="s">
        <v>513</v>
      </c>
      <c r="E210" s="27" t="s">
        <v>514</v>
      </c>
    </row>
    <row r="211">
      <c r="A211" s="1" t="s">
        <v>504</v>
      </c>
      <c r="B211" s="1">
        <v>51</v>
      </c>
      <c r="C211" s="26" t="s">
        <v>11584</v>
      </c>
      <c r="D211" t="s">
        <v>506</v>
      </c>
      <c r="E211" s="27" t="s">
        <v>11585</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11837</v>
      </c>
    </row>
    <row r="214">
      <c r="A214" s="1" t="s">
        <v>513</v>
      </c>
      <c r="E214" s="27" t="s">
        <v>514</v>
      </c>
    </row>
    <row r="215">
      <c r="A215" s="1" t="s">
        <v>504</v>
      </c>
      <c r="B215" s="1">
        <v>52</v>
      </c>
      <c r="C215" s="26" t="s">
        <v>11428</v>
      </c>
      <c r="D215" t="s">
        <v>506</v>
      </c>
      <c r="E215" s="27" t="s">
        <v>11429</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11838</v>
      </c>
    </row>
    <row r="218">
      <c r="A218" s="1" t="s">
        <v>513</v>
      </c>
      <c r="E218" s="27" t="s">
        <v>514</v>
      </c>
    </row>
    <row r="219">
      <c r="A219" s="1" t="s">
        <v>504</v>
      </c>
      <c r="B219" s="1">
        <v>53</v>
      </c>
      <c r="C219" s="26" t="s">
        <v>11587</v>
      </c>
      <c r="D219" t="s">
        <v>506</v>
      </c>
      <c r="E219" s="27" t="s">
        <v>11588</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11839</v>
      </c>
    </row>
    <row r="222">
      <c r="A222" s="1" t="s">
        <v>513</v>
      </c>
      <c r="E222" s="27" t="s">
        <v>514</v>
      </c>
    </row>
    <row r="223">
      <c r="A223" s="1" t="s">
        <v>504</v>
      </c>
      <c r="B223" s="1">
        <v>54</v>
      </c>
      <c r="C223" s="26" t="s">
        <v>11431</v>
      </c>
      <c r="D223" t="s">
        <v>506</v>
      </c>
      <c r="E223" s="27" t="s">
        <v>11432</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11840</v>
      </c>
    </row>
    <row r="226">
      <c r="A226" s="1" t="s">
        <v>513</v>
      </c>
      <c r="E226" s="27" t="s">
        <v>514</v>
      </c>
    </row>
    <row r="227">
      <c r="A227" s="1" t="s">
        <v>504</v>
      </c>
      <c r="B227" s="1">
        <v>55</v>
      </c>
      <c r="C227" s="26" t="s">
        <v>11434</v>
      </c>
      <c r="D227" t="s">
        <v>506</v>
      </c>
      <c r="E227" s="27" t="s">
        <v>11435</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5.5">
      <c r="A229" s="1" t="s">
        <v>511</v>
      </c>
      <c r="E229" s="32" t="s">
        <v>11838</v>
      </c>
    </row>
    <row r="230">
      <c r="A230" s="1" t="s">
        <v>513</v>
      </c>
      <c r="E230" s="27" t="s">
        <v>514</v>
      </c>
    </row>
    <row r="231">
      <c r="A231" s="1" t="s">
        <v>504</v>
      </c>
      <c r="B231" s="1">
        <v>56</v>
      </c>
      <c r="C231" s="26" t="s">
        <v>11590</v>
      </c>
      <c r="D231" t="s">
        <v>506</v>
      </c>
      <c r="E231" s="27" t="s">
        <v>11591</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5.5">
      <c r="A233" s="1" t="s">
        <v>511</v>
      </c>
      <c r="E233" s="32" t="s">
        <v>11841</v>
      </c>
    </row>
    <row r="234">
      <c r="A234" s="1" t="s">
        <v>513</v>
      </c>
      <c r="E234" s="27" t="s">
        <v>514</v>
      </c>
    </row>
    <row r="235">
      <c r="A235" s="1" t="s">
        <v>504</v>
      </c>
      <c r="B235" s="1">
        <v>57</v>
      </c>
      <c r="C235" s="26" t="s">
        <v>11436</v>
      </c>
      <c r="D235" t="s">
        <v>506</v>
      </c>
      <c r="E235" s="27" t="s">
        <v>11437</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5.5">
      <c r="A237" s="1" t="s">
        <v>511</v>
      </c>
      <c r="E237" s="32" t="s">
        <v>11842</v>
      </c>
    </row>
    <row r="238">
      <c r="A238" s="1" t="s">
        <v>513</v>
      </c>
      <c r="E238" s="27" t="s">
        <v>514</v>
      </c>
    </row>
    <row r="239">
      <c r="A239" s="1" t="s">
        <v>504</v>
      </c>
      <c r="B239" s="1">
        <v>58</v>
      </c>
      <c r="C239" s="26" t="s">
        <v>11593</v>
      </c>
      <c r="D239" t="s">
        <v>506</v>
      </c>
      <c r="E239" s="27" t="s">
        <v>11594</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5.5">
      <c r="A241" s="1" t="s">
        <v>511</v>
      </c>
      <c r="E241" s="32" t="s">
        <v>11843</v>
      </c>
    </row>
    <row r="242">
      <c r="A242" s="1" t="s">
        <v>513</v>
      </c>
      <c r="E242" s="27" t="s">
        <v>514</v>
      </c>
    </row>
    <row r="243">
      <c r="A243" s="1" t="s">
        <v>504</v>
      </c>
      <c r="B243" s="1">
        <v>59</v>
      </c>
      <c r="C243" s="26" t="s">
        <v>11439</v>
      </c>
      <c r="D243" t="s">
        <v>506</v>
      </c>
      <c r="E243" s="27" t="s">
        <v>11440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5.5">
      <c r="A245" s="1" t="s">
        <v>511</v>
      </c>
      <c r="E245" s="32" t="s">
        <v>11844</v>
      </c>
    </row>
    <row r="246">
      <c r="A246" s="1" t="s">
        <v>513</v>
      </c>
      <c r="E246" s="27" t="s">
        <v>514</v>
      </c>
    </row>
    <row r="247">
      <c r="A247" s="1" t="s">
        <v>504</v>
      </c>
      <c r="B247" s="1">
        <v>60</v>
      </c>
      <c r="C247" s="26" t="s">
        <v>11442</v>
      </c>
      <c r="D247" t="s">
        <v>506</v>
      </c>
      <c r="E247" s="27" t="s">
        <v>11443</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5.5">
      <c r="A249" s="1" t="s">
        <v>511</v>
      </c>
      <c r="E249" s="32" t="s">
        <v>11845</v>
      </c>
    </row>
    <row r="250">
      <c r="A250" s="1" t="s">
        <v>513</v>
      </c>
      <c r="E250" s="27" t="s">
        <v>514</v>
      </c>
    </row>
    <row r="251">
      <c r="A251" s="1" t="s">
        <v>504</v>
      </c>
      <c r="B251" s="1">
        <v>61</v>
      </c>
      <c r="C251" s="26" t="s">
        <v>11595</v>
      </c>
      <c r="D251" t="s">
        <v>506</v>
      </c>
      <c r="E251" s="27" t="s">
        <v>11596</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5.5">
      <c r="A253" s="1" t="s">
        <v>511</v>
      </c>
      <c r="E253" s="32" t="s">
        <v>11846</v>
      </c>
    </row>
    <row r="254">
      <c r="A254" s="1" t="s">
        <v>513</v>
      </c>
      <c r="E254" s="27" t="s">
        <v>514</v>
      </c>
    </row>
    <row r="255">
      <c r="A255" s="1" t="s">
        <v>504</v>
      </c>
      <c r="B255" s="1">
        <v>62</v>
      </c>
      <c r="C255" s="26" t="s">
        <v>11445</v>
      </c>
      <c r="D255" t="s">
        <v>506</v>
      </c>
      <c r="E255" s="27" t="s">
        <v>11446</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5.5">
      <c r="A257" s="1" t="s">
        <v>511</v>
      </c>
      <c r="E257" s="32" t="s">
        <v>11847</v>
      </c>
    </row>
    <row r="258">
      <c r="A258" s="1" t="s">
        <v>513</v>
      </c>
      <c r="E258" s="27" t="s">
        <v>514</v>
      </c>
    </row>
    <row r="259">
      <c r="A259" s="1" t="s">
        <v>504</v>
      </c>
      <c r="B259" s="1">
        <v>63</v>
      </c>
      <c r="C259" s="26" t="s">
        <v>11597</v>
      </c>
      <c r="D259" t="s">
        <v>506</v>
      </c>
      <c r="E259" s="27" t="s">
        <v>11598</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5.5">
      <c r="A261" s="1" t="s">
        <v>511</v>
      </c>
      <c r="E261" s="32" t="s">
        <v>11848</v>
      </c>
    </row>
    <row r="262">
      <c r="A262" s="1" t="s">
        <v>513</v>
      </c>
      <c r="E262" s="27" t="s">
        <v>514</v>
      </c>
    </row>
    <row r="263">
      <c r="A263" s="1" t="s">
        <v>504</v>
      </c>
      <c r="B263" s="1">
        <v>64</v>
      </c>
      <c r="C263" s="26" t="s">
        <v>11448</v>
      </c>
      <c r="D263" t="s">
        <v>506</v>
      </c>
      <c r="E263" s="27" t="s">
        <v>11449</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5.5">
      <c r="A265" s="1" t="s">
        <v>511</v>
      </c>
      <c r="E265" s="32" t="s">
        <v>11849</v>
      </c>
    </row>
    <row r="266">
      <c r="A266" s="1" t="s">
        <v>513</v>
      </c>
      <c r="E266" s="27" t="s">
        <v>514</v>
      </c>
    </row>
    <row r="267">
      <c r="A267" s="1" t="s">
        <v>504</v>
      </c>
      <c r="B267" s="1">
        <v>65</v>
      </c>
      <c r="C267" s="26" t="s">
        <v>11601</v>
      </c>
      <c r="D267" t="s">
        <v>506</v>
      </c>
      <c r="E267" s="27" t="s">
        <v>11602</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5.5">
      <c r="A269" s="1" t="s">
        <v>511</v>
      </c>
      <c r="E269" s="32" t="s">
        <v>11850</v>
      </c>
    </row>
    <row r="270">
      <c r="A270" s="1" t="s">
        <v>513</v>
      </c>
      <c r="E270" s="27" t="s">
        <v>514</v>
      </c>
    </row>
    <row r="271">
      <c r="A271" s="1" t="s">
        <v>504</v>
      </c>
      <c r="B271" s="1">
        <v>66</v>
      </c>
      <c r="C271" s="26" t="s">
        <v>11451</v>
      </c>
      <c r="D271" t="s">
        <v>506</v>
      </c>
      <c r="E271" s="27" t="s">
        <v>11452</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5.5">
      <c r="A273" s="1" t="s">
        <v>511</v>
      </c>
      <c r="E273" s="32" t="s">
        <v>11851</v>
      </c>
    </row>
    <row r="274">
      <c r="A274" s="1" t="s">
        <v>513</v>
      </c>
      <c r="E274" s="27" t="s">
        <v>514</v>
      </c>
    </row>
    <row r="275">
      <c r="A275" s="1" t="s">
        <v>504</v>
      </c>
      <c r="B275" s="1">
        <v>67</v>
      </c>
      <c r="C275" s="26" t="s">
        <v>11604</v>
      </c>
      <c r="D275" t="s">
        <v>506</v>
      </c>
      <c r="E275" s="27" t="s">
        <v>11605</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5.5">
      <c r="A277" s="1" t="s">
        <v>511</v>
      </c>
      <c r="E277" s="32" t="s">
        <v>11852</v>
      </c>
    </row>
    <row r="278">
      <c r="A278" s="1" t="s">
        <v>513</v>
      </c>
      <c r="E278" s="27" t="s">
        <v>514</v>
      </c>
    </row>
    <row r="279">
      <c r="A279" s="1" t="s">
        <v>504</v>
      </c>
      <c r="B279" s="1">
        <v>68</v>
      </c>
      <c r="C279" s="26" t="s">
        <v>11454</v>
      </c>
      <c r="D279" t="s">
        <v>506</v>
      </c>
      <c r="E279" s="27" t="s">
        <v>11455</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5.5">
      <c r="A281" s="1" t="s">
        <v>511</v>
      </c>
      <c r="E281" s="32" t="s">
        <v>11853</v>
      </c>
    </row>
    <row r="282">
      <c r="A282" s="1" t="s">
        <v>513</v>
      </c>
      <c r="E282" s="27" t="s">
        <v>514</v>
      </c>
    </row>
    <row r="283">
      <c r="A283" s="1" t="s">
        <v>504</v>
      </c>
      <c r="B283" s="1">
        <v>69</v>
      </c>
      <c r="C283" s="26" t="s">
        <v>11457</v>
      </c>
      <c r="D283" t="s">
        <v>506</v>
      </c>
      <c r="E283" s="27" t="s">
        <v>11458</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11854</v>
      </c>
    </row>
    <row r="286">
      <c r="A286" s="1" t="s">
        <v>513</v>
      </c>
      <c r="E286" s="27" t="s">
        <v>514</v>
      </c>
    </row>
    <row r="287">
      <c r="A287" s="1" t="s">
        <v>504</v>
      </c>
      <c r="B287" s="1">
        <v>70</v>
      </c>
      <c r="C287" s="26" t="s">
        <v>11460</v>
      </c>
      <c r="D287" t="s">
        <v>506</v>
      </c>
      <c r="E287" s="27" t="s">
        <v>11461</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11855</v>
      </c>
    </row>
    <row r="290">
      <c r="A290" s="1" t="s">
        <v>513</v>
      </c>
      <c r="E290" s="27" t="s">
        <v>514</v>
      </c>
    </row>
    <row r="291">
      <c r="A291" s="1" t="s">
        <v>504</v>
      </c>
      <c r="B291" s="1">
        <v>71</v>
      </c>
      <c r="C291" s="26" t="s">
        <v>11463</v>
      </c>
      <c r="D291" t="s">
        <v>506</v>
      </c>
      <c r="E291" s="27" t="s">
        <v>11464</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5.5">
      <c r="A293" s="1" t="s">
        <v>511</v>
      </c>
      <c r="E293" s="32" t="s">
        <v>11856</v>
      </c>
    </row>
    <row r="294">
      <c r="A294" s="1" t="s">
        <v>513</v>
      </c>
      <c r="E294" s="27" t="s">
        <v>514</v>
      </c>
    </row>
    <row r="295">
      <c r="A295" s="1" t="s">
        <v>504</v>
      </c>
      <c r="B295" s="1">
        <v>72</v>
      </c>
      <c r="C295" s="26" t="s">
        <v>11465</v>
      </c>
      <c r="D295" t="s">
        <v>506</v>
      </c>
      <c r="E295" s="27" t="s">
        <v>11466</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5.5">
      <c r="A297" s="1" t="s">
        <v>511</v>
      </c>
      <c r="E297" s="32" t="s">
        <v>11856</v>
      </c>
    </row>
    <row r="298">
      <c r="A298" s="1" t="s">
        <v>513</v>
      </c>
      <c r="E298" s="27" t="s">
        <v>514</v>
      </c>
    </row>
    <row r="299">
      <c r="A299" s="1" t="s">
        <v>504</v>
      </c>
      <c r="B299" s="1">
        <v>73</v>
      </c>
      <c r="C299" s="26" t="s">
        <v>11611</v>
      </c>
      <c r="D299" t="s">
        <v>506</v>
      </c>
      <c r="E299" s="27" t="s">
        <v>11612</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5.5">
      <c r="A301" s="1" t="s">
        <v>511</v>
      </c>
      <c r="E301" s="32" t="s">
        <v>11857</v>
      </c>
    </row>
    <row r="302">
      <c r="A302" s="1" t="s">
        <v>513</v>
      </c>
      <c r="E302" s="27" t="s">
        <v>514</v>
      </c>
    </row>
    <row r="303">
      <c r="A303" s="1" t="s">
        <v>504</v>
      </c>
      <c r="B303" s="1">
        <v>74</v>
      </c>
      <c r="C303" s="26" t="s">
        <v>11616</v>
      </c>
      <c r="D303" t="s">
        <v>506</v>
      </c>
      <c r="E303" s="27" t="s">
        <v>11617</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5.5">
      <c r="A305" s="1" t="s">
        <v>511</v>
      </c>
      <c r="E305" s="32" t="s">
        <v>11857</v>
      </c>
    </row>
    <row r="306">
      <c r="A306" s="1" t="s">
        <v>513</v>
      </c>
      <c r="E306" s="27" t="s">
        <v>514</v>
      </c>
    </row>
    <row r="307">
      <c r="A307" s="1" t="s">
        <v>504</v>
      </c>
      <c r="B307" s="1">
        <v>75</v>
      </c>
      <c r="C307" s="26" t="s">
        <v>11858</v>
      </c>
      <c r="D307" t="s">
        <v>506</v>
      </c>
      <c r="E307" s="27" t="s">
        <v>11859</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5.5">
      <c r="A309" s="1" t="s">
        <v>511</v>
      </c>
      <c r="E309" s="32" t="s">
        <v>11860</v>
      </c>
    </row>
    <row r="310">
      <c r="A310" s="1" t="s">
        <v>513</v>
      </c>
      <c r="E310" s="27" t="s">
        <v>514</v>
      </c>
    </row>
    <row r="311">
      <c r="A311" s="1" t="s">
        <v>504</v>
      </c>
      <c r="B311" s="1">
        <v>76</v>
      </c>
      <c r="C311" s="26" t="s">
        <v>11619</v>
      </c>
      <c r="D311" t="s">
        <v>506</v>
      </c>
      <c r="E311" s="27" t="s">
        <v>11620</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5.5">
      <c r="A313" s="1" t="s">
        <v>511</v>
      </c>
      <c r="E313" s="32" t="s">
        <v>11861</v>
      </c>
    </row>
    <row r="314">
      <c r="A314" s="1" t="s">
        <v>513</v>
      </c>
      <c r="E314" s="27" t="s">
        <v>514</v>
      </c>
    </row>
    <row r="315">
      <c r="A315" s="1" t="s">
        <v>504</v>
      </c>
      <c r="B315" s="1">
        <v>77</v>
      </c>
      <c r="C315" s="26" t="s">
        <v>11624</v>
      </c>
      <c r="D315" t="s">
        <v>506</v>
      </c>
      <c r="E315" s="27" t="s">
        <v>11625</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5.5">
      <c r="A317" s="1" t="s">
        <v>511</v>
      </c>
      <c r="E317" s="32" t="s">
        <v>11862</v>
      </c>
    </row>
    <row r="318">
      <c r="A318" s="1" t="s">
        <v>513</v>
      </c>
      <c r="E318" s="27" t="s">
        <v>514</v>
      </c>
    </row>
    <row r="319">
      <c r="A319" s="1" t="s">
        <v>504</v>
      </c>
      <c r="B319" s="1">
        <v>78</v>
      </c>
      <c r="C319" s="26" t="s">
        <v>11626</v>
      </c>
      <c r="D319" t="s">
        <v>506</v>
      </c>
      <c r="E319" s="27" t="s">
        <v>11627</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5.5">
      <c r="A321" s="1" t="s">
        <v>511</v>
      </c>
      <c r="E321" s="32" t="s">
        <v>11861</v>
      </c>
    </row>
    <row r="322">
      <c r="A322" s="1" t="s">
        <v>513</v>
      </c>
      <c r="E322" s="27" t="s">
        <v>514</v>
      </c>
    </row>
    <row r="323">
      <c r="A323" s="1" t="s">
        <v>504</v>
      </c>
      <c r="B323" s="1">
        <v>79</v>
      </c>
      <c r="C323" s="26" t="s">
        <v>11863</v>
      </c>
      <c r="D323" t="s">
        <v>506</v>
      </c>
      <c r="E323" s="27" t="s">
        <v>11864</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5.5">
      <c r="A325" s="1" t="s">
        <v>511</v>
      </c>
      <c r="E325" s="32" t="s">
        <v>11865</v>
      </c>
    </row>
    <row r="326">
      <c r="A326" s="1" t="s">
        <v>513</v>
      </c>
      <c r="E326" s="27" t="s">
        <v>514</v>
      </c>
    </row>
    <row r="327">
      <c r="A327" s="1" t="s">
        <v>504</v>
      </c>
      <c r="B327" s="1">
        <v>80</v>
      </c>
      <c r="C327" s="26" t="s">
        <v>11628</v>
      </c>
      <c r="D327" t="s">
        <v>506</v>
      </c>
      <c r="E327" s="27" t="s">
        <v>11629</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5.5">
      <c r="A329" s="1" t="s">
        <v>511</v>
      </c>
      <c r="E329" s="32" t="s">
        <v>11866</v>
      </c>
    </row>
    <row r="330">
      <c r="A330" s="1" t="s">
        <v>513</v>
      </c>
      <c r="E330" s="27" t="s">
        <v>514</v>
      </c>
    </row>
    <row r="331">
      <c r="A331" s="1" t="s">
        <v>504</v>
      </c>
      <c r="B331" s="1">
        <v>81</v>
      </c>
      <c r="C331" s="26" t="s">
        <v>11630</v>
      </c>
      <c r="D331" t="s">
        <v>506</v>
      </c>
      <c r="E331" s="27" t="s">
        <v>11631</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5.5">
      <c r="A333" s="1" t="s">
        <v>511</v>
      </c>
      <c r="E333" s="32" t="s">
        <v>11867</v>
      </c>
    </row>
    <row r="334">
      <c r="A334" s="1" t="s">
        <v>513</v>
      </c>
      <c r="E334" s="27" t="s">
        <v>514</v>
      </c>
    </row>
    <row r="335">
      <c r="A335" s="1" t="s">
        <v>504</v>
      </c>
      <c r="B335" s="1">
        <v>82</v>
      </c>
      <c r="C335" s="26" t="s">
        <v>11633</v>
      </c>
      <c r="D335" t="s">
        <v>506</v>
      </c>
      <c r="E335" s="27" t="s">
        <v>11634</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5.5">
      <c r="A337" s="1" t="s">
        <v>511</v>
      </c>
      <c r="E337" s="32" t="s">
        <v>11868</v>
      </c>
    </row>
    <row r="338">
      <c r="A338" s="1" t="s">
        <v>513</v>
      </c>
      <c r="E338" s="27" t="s">
        <v>514</v>
      </c>
    </row>
    <row r="339">
      <c r="A339" s="1" t="s">
        <v>504</v>
      </c>
      <c r="B339" s="1">
        <v>83</v>
      </c>
      <c r="C339" s="26" t="s">
        <v>11636</v>
      </c>
      <c r="D339" t="s">
        <v>506</v>
      </c>
      <c r="E339" s="27" t="s">
        <v>11637</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5.5">
      <c r="A341" s="1" t="s">
        <v>511</v>
      </c>
      <c r="E341" s="32" t="s">
        <v>11869</v>
      </c>
    </row>
    <row r="342">
      <c r="A342" s="1" t="s">
        <v>513</v>
      </c>
      <c r="E342" s="27" t="s">
        <v>514</v>
      </c>
    </row>
    <row r="343">
      <c r="A343" s="1" t="s">
        <v>504</v>
      </c>
      <c r="B343" s="1">
        <v>84</v>
      </c>
      <c r="C343" s="26" t="s">
        <v>11639</v>
      </c>
      <c r="D343" t="s">
        <v>506</v>
      </c>
      <c r="E343" s="27" t="s">
        <v>11640</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5.5">
      <c r="A345" s="1" t="s">
        <v>511</v>
      </c>
      <c r="E345" s="32" t="s">
        <v>11870</v>
      </c>
    </row>
    <row r="346">
      <c r="A346" s="1" t="s">
        <v>513</v>
      </c>
      <c r="E346" s="27" t="s">
        <v>514</v>
      </c>
    </row>
    <row r="347">
      <c r="A347" s="1" t="s">
        <v>504</v>
      </c>
      <c r="B347" s="1">
        <v>85</v>
      </c>
      <c r="C347" s="26" t="s">
        <v>11642</v>
      </c>
      <c r="D347" t="s">
        <v>506</v>
      </c>
      <c r="E347" s="27" t="s">
        <v>11643</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5.5">
      <c r="A349" s="1" t="s">
        <v>511</v>
      </c>
      <c r="E349" s="32" t="s">
        <v>11870</v>
      </c>
    </row>
    <row r="350">
      <c r="A350" s="1" t="s">
        <v>513</v>
      </c>
      <c r="E350" s="27" t="s">
        <v>514</v>
      </c>
    </row>
    <row r="351">
      <c r="A351" s="1" t="s">
        <v>504</v>
      </c>
      <c r="B351" s="1">
        <v>86</v>
      </c>
      <c r="C351" s="26" t="s">
        <v>11871</v>
      </c>
      <c r="D351" t="s">
        <v>506</v>
      </c>
      <c r="E351" s="27" t="s">
        <v>11872</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5.5">
      <c r="A353" s="1" t="s">
        <v>511</v>
      </c>
      <c r="E353" s="32" t="s">
        <v>11870</v>
      </c>
    </row>
    <row r="354">
      <c r="A354" s="1" t="s">
        <v>513</v>
      </c>
      <c r="E354" s="27" t="s">
        <v>514</v>
      </c>
    </row>
    <row r="355" ht="25.5">
      <c r="A355" s="1" t="s">
        <v>504</v>
      </c>
      <c r="B355" s="1">
        <v>87</v>
      </c>
      <c r="C355" s="26" t="s">
        <v>11651</v>
      </c>
      <c r="D355" t="s">
        <v>506</v>
      </c>
      <c r="E355" s="27" t="s">
        <v>11652</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5.5">
      <c r="A357" s="1" t="s">
        <v>511</v>
      </c>
      <c r="E357" s="32" t="s">
        <v>11873</v>
      </c>
    </row>
    <row r="358">
      <c r="A358" s="1" t="s">
        <v>513</v>
      </c>
      <c r="E358" s="27" t="s">
        <v>514</v>
      </c>
    </row>
    <row r="359" ht="25.5">
      <c r="A359" s="1" t="s">
        <v>504</v>
      </c>
      <c r="B359" s="1">
        <v>88</v>
      </c>
      <c r="C359" s="26" t="s">
        <v>11653</v>
      </c>
      <c r="D359" t="s">
        <v>506</v>
      </c>
      <c r="E359" s="27" t="s">
        <v>11654</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5.5">
      <c r="A361" s="1" t="s">
        <v>511</v>
      </c>
      <c r="E361" s="32" t="s">
        <v>11870</v>
      </c>
    </row>
    <row r="362">
      <c r="A362" s="1" t="s">
        <v>513</v>
      </c>
      <c r="E362" s="27" t="s">
        <v>514</v>
      </c>
    </row>
    <row r="363" ht="25.5">
      <c r="A363" s="1" t="s">
        <v>504</v>
      </c>
      <c r="B363" s="1">
        <v>89</v>
      </c>
      <c r="C363" s="26" t="s">
        <v>11874</v>
      </c>
      <c r="D363" t="s">
        <v>506</v>
      </c>
      <c r="E363" s="27" t="s">
        <v>11875</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5.5">
      <c r="A365" s="1" t="s">
        <v>511</v>
      </c>
      <c r="E365" s="32" t="s">
        <v>11870</v>
      </c>
    </row>
    <row r="366">
      <c r="A366" s="1" t="s">
        <v>513</v>
      </c>
      <c r="E366" s="27" t="s">
        <v>514</v>
      </c>
    </row>
    <row r="367">
      <c r="A367" s="1" t="s">
        <v>504</v>
      </c>
      <c r="B367" s="1">
        <v>90</v>
      </c>
      <c r="C367" s="26" t="s">
        <v>11656</v>
      </c>
      <c r="D367" t="s">
        <v>506</v>
      </c>
      <c r="E367" s="27" t="s">
        <v>11657</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5.5">
      <c r="A369" s="1" t="s">
        <v>511</v>
      </c>
      <c r="E369" s="32" t="s">
        <v>11876</v>
      </c>
    </row>
    <row r="370">
      <c r="A370" s="1" t="s">
        <v>513</v>
      </c>
      <c r="E370" s="27" t="s">
        <v>514</v>
      </c>
    </row>
    <row r="371">
      <c r="A371" s="1" t="s">
        <v>504</v>
      </c>
      <c r="B371" s="1">
        <v>91</v>
      </c>
      <c r="C371" s="26" t="s">
        <v>11659</v>
      </c>
      <c r="D371" t="s">
        <v>506</v>
      </c>
      <c r="E371" s="27" t="s">
        <v>11660</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5.5">
      <c r="A373" s="1" t="s">
        <v>511</v>
      </c>
      <c r="E373" s="32" t="s">
        <v>11877</v>
      </c>
    </row>
    <row r="374">
      <c r="A374" s="1" t="s">
        <v>513</v>
      </c>
      <c r="E374" s="27" t="s">
        <v>514</v>
      </c>
    </row>
    <row r="375">
      <c r="A375" s="1" t="s">
        <v>504</v>
      </c>
      <c r="B375" s="1">
        <v>92</v>
      </c>
      <c r="C375" s="26" t="s">
        <v>11878</v>
      </c>
      <c r="D375" t="s">
        <v>506</v>
      </c>
      <c r="E375" s="27" t="s">
        <v>11879</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5.5">
      <c r="A377" s="1" t="s">
        <v>511</v>
      </c>
      <c r="E377" s="32" t="s">
        <v>11880</v>
      </c>
    </row>
    <row r="378">
      <c r="A378" s="1" t="s">
        <v>513</v>
      </c>
      <c r="E378" s="27" t="s">
        <v>514</v>
      </c>
    </row>
    <row r="379" ht="25.5">
      <c r="A379" s="1" t="s">
        <v>504</v>
      </c>
      <c r="B379" s="1">
        <v>93</v>
      </c>
      <c r="C379" s="26" t="s">
        <v>11662</v>
      </c>
      <c r="D379" t="s">
        <v>506</v>
      </c>
      <c r="E379" s="27" t="s">
        <v>11663</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5.5">
      <c r="A381" s="1" t="s">
        <v>511</v>
      </c>
      <c r="E381" s="32" t="s">
        <v>11870</v>
      </c>
    </row>
    <row r="382">
      <c r="A382" s="1" t="s">
        <v>513</v>
      </c>
      <c r="E382" s="27" t="s">
        <v>514</v>
      </c>
    </row>
    <row r="383">
      <c r="A383" s="1" t="s">
        <v>504</v>
      </c>
      <c r="B383" s="1">
        <v>94</v>
      </c>
      <c r="C383" s="26" t="s">
        <v>11881</v>
      </c>
      <c r="D383" t="s">
        <v>506</v>
      </c>
      <c r="E383" s="27" t="s">
        <v>11882</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5.5">
      <c r="A385" s="1" t="s">
        <v>511</v>
      </c>
      <c r="E385" s="32" t="s">
        <v>11883</v>
      </c>
    </row>
    <row r="386">
      <c r="A386" s="1" t="s">
        <v>513</v>
      </c>
      <c r="E386" s="27" t="s">
        <v>514</v>
      </c>
    </row>
    <row r="387">
      <c r="A387" s="1" t="s">
        <v>504</v>
      </c>
      <c r="B387" s="1">
        <v>95</v>
      </c>
      <c r="C387" s="26" t="s">
        <v>11664</v>
      </c>
      <c r="D387" t="s">
        <v>506</v>
      </c>
      <c r="E387" s="27" t="s">
        <v>11665</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5.5">
      <c r="A389" s="1" t="s">
        <v>511</v>
      </c>
      <c r="E389" s="32" t="s">
        <v>11884</v>
      </c>
    </row>
    <row r="390">
      <c r="A390" s="1" t="s">
        <v>513</v>
      </c>
      <c r="E390" s="27" t="s">
        <v>514</v>
      </c>
    </row>
    <row r="391">
      <c r="A391" s="1" t="s">
        <v>504</v>
      </c>
      <c r="B391" s="1">
        <v>96</v>
      </c>
      <c r="C391" s="26" t="s">
        <v>11667</v>
      </c>
      <c r="D391" t="s">
        <v>506</v>
      </c>
      <c r="E391" s="27" t="s">
        <v>11668</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5.5">
      <c r="A393" s="1" t="s">
        <v>511</v>
      </c>
      <c r="E393" s="32" t="s">
        <v>11870</v>
      </c>
    </row>
    <row r="394">
      <c r="A394" s="1" t="s">
        <v>513</v>
      </c>
      <c r="E394" s="27" t="s">
        <v>514</v>
      </c>
    </row>
    <row r="395">
      <c r="A395" s="1" t="s">
        <v>504</v>
      </c>
      <c r="B395" s="1">
        <v>97</v>
      </c>
      <c r="C395" s="26" t="s">
        <v>11669</v>
      </c>
      <c r="D395" t="s">
        <v>506</v>
      </c>
      <c r="E395" s="27" t="s">
        <v>11670</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5.5">
      <c r="A397" s="1" t="s">
        <v>511</v>
      </c>
      <c r="E397" s="32" t="s">
        <v>11870</v>
      </c>
    </row>
    <row r="398">
      <c r="A398" s="1" t="s">
        <v>513</v>
      </c>
      <c r="E398" s="27" t="s">
        <v>514</v>
      </c>
    </row>
    <row r="399">
      <c r="A399" s="1" t="s">
        <v>504</v>
      </c>
      <c r="B399" s="1">
        <v>98</v>
      </c>
      <c r="C399" s="26" t="s">
        <v>11671</v>
      </c>
      <c r="D399" t="s">
        <v>506</v>
      </c>
      <c r="E399" s="27" t="s">
        <v>11672</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5.5">
      <c r="A401" s="1" t="s">
        <v>511</v>
      </c>
      <c r="E401" s="32" t="s">
        <v>11885</v>
      </c>
    </row>
    <row r="402">
      <c r="A402" s="1" t="s">
        <v>513</v>
      </c>
      <c r="E402" s="27" t="s">
        <v>514</v>
      </c>
    </row>
    <row r="403">
      <c r="A403" s="1" t="s">
        <v>504</v>
      </c>
      <c r="B403" s="1">
        <v>99</v>
      </c>
      <c r="C403" s="26" t="s">
        <v>11674</v>
      </c>
      <c r="D403" t="s">
        <v>506</v>
      </c>
      <c r="E403" s="27" t="s">
        <v>11675</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5.5">
      <c r="A405" s="1" t="s">
        <v>511</v>
      </c>
      <c r="E405" s="32" t="s">
        <v>11886</v>
      </c>
    </row>
    <row r="406">
      <c r="A406" s="1" t="s">
        <v>513</v>
      </c>
      <c r="E406" s="27" t="s">
        <v>514</v>
      </c>
    </row>
    <row r="407">
      <c r="A407" s="1" t="s">
        <v>504</v>
      </c>
      <c r="B407" s="1">
        <v>100</v>
      </c>
      <c r="C407" s="26" t="s">
        <v>11467</v>
      </c>
      <c r="D407" t="s">
        <v>506</v>
      </c>
      <c r="E407" s="27" t="s">
        <v>11468</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5.5">
      <c r="A409" s="1" t="s">
        <v>511</v>
      </c>
      <c r="E409" s="32" t="s">
        <v>11887</v>
      </c>
    </row>
    <row r="410">
      <c r="A410" s="1" t="s">
        <v>513</v>
      </c>
      <c r="E410" s="27" t="s">
        <v>514</v>
      </c>
    </row>
    <row r="411">
      <c r="A411" s="1" t="s">
        <v>504</v>
      </c>
      <c r="B411" s="1">
        <v>101</v>
      </c>
      <c r="C411" s="26" t="s">
        <v>11470</v>
      </c>
      <c r="D411" t="s">
        <v>506</v>
      </c>
      <c r="E411" s="27" t="s">
        <v>11471</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5.5">
      <c r="A413" s="1" t="s">
        <v>511</v>
      </c>
      <c r="E413" s="32" t="s">
        <v>11888</v>
      </c>
    </row>
    <row r="414">
      <c r="A414" s="1" t="s">
        <v>513</v>
      </c>
      <c r="E414" s="27" t="s">
        <v>514</v>
      </c>
    </row>
    <row r="415">
      <c r="A415" s="1" t="s">
        <v>504</v>
      </c>
      <c r="B415" s="1">
        <v>102</v>
      </c>
      <c r="C415" s="26" t="s">
        <v>11679</v>
      </c>
      <c r="D415" t="s">
        <v>506</v>
      </c>
      <c r="E415" s="27" t="s">
        <v>11680</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5.5">
      <c r="A417" s="1" t="s">
        <v>511</v>
      </c>
      <c r="E417" s="32" t="s">
        <v>11844</v>
      </c>
    </row>
    <row r="418">
      <c r="A418" s="1" t="s">
        <v>513</v>
      </c>
      <c r="E418" s="27" t="s">
        <v>514</v>
      </c>
    </row>
    <row r="419">
      <c r="A419" s="1" t="s">
        <v>504</v>
      </c>
      <c r="B419" s="1">
        <v>103</v>
      </c>
      <c r="C419" s="26" t="s">
        <v>11681</v>
      </c>
      <c r="D419" t="s">
        <v>506</v>
      </c>
      <c r="E419" s="27" t="s">
        <v>11682</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5.5">
      <c r="A421" s="1" t="s">
        <v>511</v>
      </c>
      <c r="E421" s="32" t="s">
        <v>11873</v>
      </c>
    </row>
    <row r="422">
      <c r="A422" s="1" t="s">
        <v>513</v>
      </c>
      <c r="E422" s="27" t="s">
        <v>514</v>
      </c>
    </row>
    <row r="423">
      <c r="A423" s="1" t="s">
        <v>504</v>
      </c>
      <c r="B423" s="1">
        <v>104</v>
      </c>
      <c r="C423" s="26" t="s">
        <v>11889</v>
      </c>
      <c r="D423" t="s">
        <v>506</v>
      </c>
      <c r="E423" s="27" t="s">
        <v>11890</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5.5">
      <c r="A425" s="1" t="s">
        <v>511</v>
      </c>
      <c r="E425" s="32" t="s">
        <v>11870</v>
      </c>
    </row>
    <row r="426">
      <c r="A426" s="1" t="s">
        <v>513</v>
      </c>
      <c r="E426" s="27" t="s">
        <v>514</v>
      </c>
    </row>
    <row r="427">
      <c r="A427" s="1" t="s">
        <v>504</v>
      </c>
      <c r="B427" s="1">
        <v>105</v>
      </c>
      <c r="C427" s="26" t="s">
        <v>11684</v>
      </c>
      <c r="D427" t="s">
        <v>506</v>
      </c>
      <c r="E427" s="27" t="s">
        <v>11685</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5.5">
      <c r="A429" s="1" t="s">
        <v>511</v>
      </c>
      <c r="E429" s="32" t="s">
        <v>11891</v>
      </c>
    </row>
    <row r="430">
      <c r="A430" s="1" t="s">
        <v>513</v>
      </c>
      <c r="E430" s="27" t="s">
        <v>514</v>
      </c>
    </row>
    <row r="431">
      <c r="A431" s="1" t="s">
        <v>504</v>
      </c>
      <c r="B431" s="1">
        <v>106</v>
      </c>
      <c r="C431" s="26" t="s">
        <v>11687</v>
      </c>
      <c r="D431" t="s">
        <v>506</v>
      </c>
      <c r="E431" s="27" t="s">
        <v>11688</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5.5">
      <c r="A433" s="1" t="s">
        <v>511</v>
      </c>
      <c r="E433" s="32" t="s">
        <v>11883</v>
      </c>
    </row>
    <row r="434">
      <c r="A434" s="1" t="s">
        <v>513</v>
      </c>
      <c r="E434" s="27" t="s">
        <v>514</v>
      </c>
    </row>
    <row r="435">
      <c r="A435" s="1" t="s">
        <v>504</v>
      </c>
      <c r="B435" s="1">
        <v>107</v>
      </c>
      <c r="C435" s="26" t="s">
        <v>11892</v>
      </c>
      <c r="D435" t="s">
        <v>506</v>
      </c>
      <c r="E435" s="27" t="s">
        <v>11893</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5.5">
      <c r="A437" s="1" t="s">
        <v>511</v>
      </c>
      <c r="E437" s="32" t="s">
        <v>11894</v>
      </c>
    </row>
    <row r="438">
      <c r="A438" s="1" t="s">
        <v>513</v>
      </c>
      <c r="E438" s="27" t="s">
        <v>514</v>
      </c>
    </row>
    <row r="439">
      <c r="A439" s="1" t="s">
        <v>504</v>
      </c>
      <c r="B439" s="1">
        <v>108</v>
      </c>
      <c r="C439" s="26" t="s">
        <v>11689</v>
      </c>
      <c r="D439" t="s">
        <v>506</v>
      </c>
      <c r="E439" s="27" t="s">
        <v>11690</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5.5">
      <c r="A441" s="1" t="s">
        <v>511</v>
      </c>
      <c r="E441" s="32" t="s">
        <v>11895</v>
      </c>
    </row>
    <row r="442">
      <c r="A442" s="1" t="s">
        <v>513</v>
      </c>
      <c r="E442" s="27" t="s">
        <v>514</v>
      </c>
    </row>
    <row r="443">
      <c r="A443" s="1" t="s">
        <v>504</v>
      </c>
      <c r="B443" s="1">
        <v>109</v>
      </c>
      <c r="C443" s="26" t="s">
        <v>11473</v>
      </c>
      <c r="D443" t="s">
        <v>506</v>
      </c>
      <c r="E443" s="27" t="s">
        <v>11474</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5.5">
      <c r="A445" s="1" t="s">
        <v>511</v>
      </c>
      <c r="E445" s="32" t="s">
        <v>11896</v>
      </c>
    </row>
    <row r="446">
      <c r="A446" s="1" t="s">
        <v>513</v>
      </c>
      <c r="E446" s="27" t="s">
        <v>514</v>
      </c>
    </row>
    <row r="447" ht="25.5">
      <c r="A447" s="1" t="s">
        <v>504</v>
      </c>
      <c r="B447" s="1">
        <v>110</v>
      </c>
      <c r="C447" s="26" t="s">
        <v>11897</v>
      </c>
      <c r="D447" t="s">
        <v>506</v>
      </c>
      <c r="E447" s="27" t="s">
        <v>11898</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5.5">
      <c r="A449" s="1" t="s">
        <v>511</v>
      </c>
      <c r="E449" s="32" t="s">
        <v>11899</v>
      </c>
    </row>
    <row r="450">
      <c r="A450" s="1" t="s">
        <v>513</v>
      </c>
      <c r="E450" s="27" t="s">
        <v>514</v>
      </c>
    </row>
    <row r="451">
      <c r="A451" s="1" t="s">
        <v>504</v>
      </c>
      <c r="B451" s="1">
        <v>111</v>
      </c>
      <c r="C451" s="26" t="s">
        <v>11475</v>
      </c>
      <c r="D451" t="s">
        <v>506</v>
      </c>
      <c r="E451" s="27" t="s">
        <v>11476</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5.5">
      <c r="A453" s="1" t="s">
        <v>511</v>
      </c>
      <c r="E453" s="32" t="s">
        <v>11900</v>
      </c>
    </row>
    <row r="454">
      <c r="A454" s="1" t="s">
        <v>513</v>
      </c>
      <c r="E454" s="27" t="s">
        <v>514</v>
      </c>
    </row>
    <row r="455">
      <c r="A455" s="1" t="s">
        <v>504</v>
      </c>
      <c r="B455" s="1">
        <v>112</v>
      </c>
      <c r="C455" s="26" t="s">
        <v>11901</v>
      </c>
      <c r="D455" t="s">
        <v>506</v>
      </c>
      <c r="E455" s="27" t="s">
        <v>11902</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5.5">
      <c r="A457" s="1" t="s">
        <v>511</v>
      </c>
      <c r="E457" s="32" t="s">
        <v>11903</v>
      </c>
    </row>
    <row r="458">
      <c r="A458" s="1" t="s">
        <v>513</v>
      </c>
      <c r="E458" s="27" t="s">
        <v>514</v>
      </c>
    </row>
    <row r="459">
      <c r="A459" s="1" t="s">
        <v>504</v>
      </c>
      <c r="B459" s="1">
        <v>113</v>
      </c>
      <c r="C459" s="26" t="s">
        <v>11693</v>
      </c>
      <c r="D459" t="s">
        <v>506</v>
      </c>
      <c r="E459" s="27" t="s">
        <v>11694</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5.5">
      <c r="A461" s="1" t="s">
        <v>511</v>
      </c>
      <c r="E461" s="32" t="s">
        <v>11395</v>
      </c>
    </row>
    <row r="462">
      <c r="A462" s="1" t="s">
        <v>513</v>
      </c>
      <c r="E462" s="27" t="s">
        <v>514</v>
      </c>
    </row>
    <row r="463">
      <c r="A463" s="1" t="s">
        <v>504</v>
      </c>
      <c r="B463" s="1">
        <v>114</v>
      </c>
      <c r="C463" s="26" t="s">
        <v>11695</v>
      </c>
      <c r="D463" t="s">
        <v>506</v>
      </c>
      <c r="E463" s="27" t="s">
        <v>11696</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5.5">
      <c r="A465" s="1" t="s">
        <v>511</v>
      </c>
      <c r="E465" s="32" t="s">
        <v>11904</v>
      </c>
    </row>
    <row r="466">
      <c r="A466" s="1" t="s">
        <v>513</v>
      </c>
      <c r="E466" s="27" t="s">
        <v>514</v>
      </c>
    </row>
    <row r="467">
      <c r="A467" s="1" t="s">
        <v>504</v>
      </c>
      <c r="B467" s="1">
        <v>115</v>
      </c>
      <c r="C467" s="26" t="s">
        <v>11478</v>
      </c>
      <c r="D467" t="s">
        <v>506</v>
      </c>
      <c r="E467" s="27" t="s">
        <v>11479</v>
      </c>
      <c r="F467" s="28" t="s">
        <v>1232</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5.5">
      <c r="A469" s="1" t="s">
        <v>511</v>
      </c>
      <c r="E469" s="32" t="s">
        <v>11905</v>
      </c>
    </row>
    <row r="470">
      <c r="A470" s="1" t="s">
        <v>513</v>
      </c>
      <c r="E470" s="27" t="s">
        <v>514</v>
      </c>
    </row>
    <row r="471">
      <c r="A471" s="1" t="s">
        <v>504</v>
      </c>
      <c r="B471" s="1">
        <v>116</v>
      </c>
      <c r="C471" s="26" t="s">
        <v>11481</v>
      </c>
      <c r="D471" t="s">
        <v>506</v>
      </c>
      <c r="E471" s="27" t="s">
        <v>11482</v>
      </c>
      <c r="F471" s="28" t="s">
        <v>1232</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5.5">
      <c r="A473" s="1" t="s">
        <v>511</v>
      </c>
      <c r="E473" s="32" t="s">
        <v>11906</v>
      </c>
    </row>
    <row r="474">
      <c r="A474" s="1" t="s">
        <v>513</v>
      </c>
      <c r="E474" s="27" t="s">
        <v>514</v>
      </c>
    </row>
    <row r="475">
      <c r="A475" s="1" t="s">
        <v>504</v>
      </c>
      <c r="B475" s="1">
        <v>117</v>
      </c>
      <c r="C475" s="26" t="s">
        <v>11483</v>
      </c>
      <c r="D475" t="s">
        <v>506</v>
      </c>
      <c r="E475" s="27" t="s">
        <v>11484</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5.5">
      <c r="A477" s="1" t="s">
        <v>511</v>
      </c>
      <c r="E477" s="32" t="s">
        <v>11424</v>
      </c>
    </row>
    <row r="478">
      <c r="A478" s="1" t="s">
        <v>513</v>
      </c>
      <c r="E478" s="27" t="s">
        <v>514</v>
      </c>
    </row>
    <row r="479" ht="25.5">
      <c r="A479" s="1" t="s">
        <v>504</v>
      </c>
      <c r="B479" s="1">
        <v>118</v>
      </c>
      <c r="C479" s="26" t="s">
        <v>11486</v>
      </c>
      <c r="D479" t="s">
        <v>506</v>
      </c>
      <c r="E479" s="27" t="s">
        <v>11487</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5.5">
      <c r="A481" s="1" t="s">
        <v>511</v>
      </c>
      <c r="E481" s="32" t="s">
        <v>11907</v>
      </c>
    </row>
    <row r="482">
      <c r="A482" s="1" t="s">
        <v>513</v>
      </c>
      <c r="E482" s="27" t="s">
        <v>514</v>
      </c>
    </row>
    <row r="483" ht="25.5">
      <c r="A483" s="1" t="s">
        <v>504</v>
      </c>
      <c r="B483" s="1">
        <v>119</v>
      </c>
      <c r="C483" s="26" t="s">
        <v>11488</v>
      </c>
      <c r="D483" t="s">
        <v>506</v>
      </c>
      <c r="E483" s="27" t="s">
        <v>11489</v>
      </c>
      <c r="F483" s="28" t="s">
        <v>11490</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5.5">
      <c r="A485" s="1" t="s">
        <v>511</v>
      </c>
      <c r="E485" s="32" t="s">
        <v>11907</v>
      </c>
    </row>
    <row r="486">
      <c r="A486" s="1" t="s">
        <v>513</v>
      </c>
      <c r="E486" s="27" t="s">
        <v>514</v>
      </c>
    </row>
    <row r="487">
      <c r="A487" s="1" t="s">
        <v>504</v>
      </c>
      <c r="B487" s="1">
        <v>120</v>
      </c>
      <c r="C487" s="26" t="s">
        <v>11491</v>
      </c>
      <c r="D487" t="s">
        <v>506</v>
      </c>
      <c r="E487" s="27" t="s">
        <v>11492</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5.5">
      <c r="A489" s="1" t="s">
        <v>511</v>
      </c>
      <c r="E489" s="32" t="s">
        <v>11908</v>
      </c>
    </row>
    <row r="490">
      <c r="A490" s="1" t="s">
        <v>513</v>
      </c>
      <c r="E490" s="27" t="s">
        <v>514</v>
      </c>
    </row>
    <row r="491">
      <c r="A491" s="1" t="s">
        <v>504</v>
      </c>
      <c r="B491" s="1">
        <v>121</v>
      </c>
      <c r="C491" s="26" t="s">
        <v>1453</v>
      </c>
      <c r="D491" t="s">
        <v>506</v>
      </c>
      <c r="E491" s="27" t="s">
        <v>1454</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5.5">
      <c r="A493" s="1" t="s">
        <v>511</v>
      </c>
      <c r="E493" s="32" t="s">
        <v>11493</v>
      </c>
    </row>
    <row r="494">
      <c r="A494" s="1" t="s">
        <v>513</v>
      </c>
      <c r="E494" s="27" t="s">
        <v>514</v>
      </c>
    </row>
    <row r="495">
      <c r="A495" s="1" t="s">
        <v>504</v>
      </c>
      <c r="B495" s="1">
        <v>122</v>
      </c>
      <c r="C495" s="26" t="s">
        <v>1455</v>
      </c>
      <c r="D495" t="s">
        <v>506</v>
      </c>
      <c r="E495" s="27" t="s">
        <v>1456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5.5">
      <c r="A497" s="1" t="s">
        <v>511</v>
      </c>
      <c r="E497" s="32" t="s">
        <v>11909</v>
      </c>
    </row>
    <row r="498">
      <c r="A498" s="1" t="s">
        <v>513</v>
      </c>
      <c r="E498" s="27" t="s">
        <v>514</v>
      </c>
    </row>
    <row r="499">
      <c r="A499" s="1" t="s">
        <v>504</v>
      </c>
      <c r="B499" s="1">
        <v>123</v>
      </c>
      <c r="C499" s="26" t="s">
        <v>2389</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5.5">
      <c r="A501" s="1" t="s">
        <v>511</v>
      </c>
      <c r="E501" s="32" t="s">
        <v>11493</v>
      </c>
    </row>
    <row r="502">
      <c r="A502" s="1" t="s">
        <v>513</v>
      </c>
      <c r="E502" s="27" t="s">
        <v>514</v>
      </c>
    </row>
    <row r="503">
      <c r="A503" s="1" t="s">
        <v>504</v>
      </c>
      <c r="B503" s="1">
        <v>124</v>
      </c>
      <c r="C503" s="26" t="s">
        <v>11494</v>
      </c>
      <c r="D503" t="s">
        <v>506</v>
      </c>
      <c r="E503" s="27" t="s">
        <v>11495</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5.5">
      <c r="A505" s="1" t="s">
        <v>511</v>
      </c>
      <c r="E505" s="32" t="s">
        <v>11910</v>
      </c>
    </row>
    <row r="506">
      <c r="A506" s="1" t="s">
        <v>513</v>
      </c>
      <c r="E506" s="27" t="s">
        <v>514</v>
      </c>
    </row>
    <row r="507">
      <c r="A507" s="1" t="s">
        <v>504</v>
      </c>
      <c r="B507" s="1">
        <v>125</v>
      </c>
      <c r="C507" s="26" t="s">
        <v>11497</v>
      </c>
      <c r="D507" t="s">
        <v>506</v>
      </c>
      <c r="E507" s="27" t="s">
        <v>11498</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5.5">
      <c r="A509" s="1" t="s">
        <v>511</v>
      </c>
      <c r="E509" s="32" t="s">
        <v>11904</v>
      </c>
    </row>
    <row r="510">
      <c r="A510" s="1" t="s">
        <v>513</v>
      </c>
      <c r="E510" s="27" t="s">
        <v>514</v>
      </c>
    </row>
    <row r="511">
      <c r="A511" s="1" t="s">
        <v>504</v>
      </c>
      <c r="B511" s="1">
        <v>126</v>
      </c>
      <c r="C511" s="26" t="s">
        <v>11911</v>
      </c>
      <c r="D511" t="s">
        <v>506</v>
      </c>
      <c r="E511" s="27" t="s">
        <v>11912</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5.5">
      <c r="A513" s="1" t="s">
        <v>511</v>
      </c>
      <c r="E513" s="32" t="s">
        <v>11913</v>
      </c>
    </row>
    <row r="514">
      <c r="A514" s="1" t="s">
        <v>513</v>
      </c>
      <c r="E514" s="27" t="s">
        <v>514</v>
      </c>
    </row>
    <row r="515">
      <c r="A515" s="1" t="s">
        <v>504</v>
      </c>
      <c r="B515" s="1">
        <v>127</v>
      </c>
      <c r="C515" s="26" t="s">
        <v>11914</v>
      </c>
      <c r="D515" t="s">
        <v>506</v>
      </c>
      <c r="E515" s="27" t="s">
        <v>11915</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5.5">
      <c r="A517" s="1" t="s">
        <v>511</v>
      </c>
      <c r="E517" s="32" t="s">
        <v>11916</v>
      </c>
    </row>
    <row r="518">
      <c r="A518" s="1" t="s">
        <v>513</v>
      </c>
      <c r="E518" s="27" t="s">
        <v>514</v>
      </c>
    </row>
    <row r="519">
      <c r="A519" s="1" t="s">
        <v>504</v>
      </c>
      <c r="B519" s="1">
        <v>128</v>
      </c>
      <c r="C519" s="26" t="s">
        <v>11917</v>
      </c>
      <c r="D519" t="s">
        <v>506</v>
      </c>
      <c r="E519" s="27" t="s">
        <v>11918</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5.5">
      <c r="A521" s="1" t="s">
        <v>511</v>
      </c>
      <c r="E521" s="32" t="s">
        <v>11916</v>
      </c>
    </row>
    <row r="522">
      <c r="A522" s="1" t="s">
        <v>513</v>
      </c>
      <c r="E522" s="27" t="s">
        <v>514</v>
      </c>
    </row>
    <row r="523">
      <c r="A523" s="1" t="s">
        <v>504</v>
      </c>
      <c r="B523" s="1">
        <v>129</v>
      </c>
      <c r="C523" s="26" t="s">
        <v>11919</v>
      </c>
      <c r="D523" t="s">
        <v>506</v>
      </c>
      <c r="E523" s="27" t="s">
        <v>11920</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5.5">
      <c r="A525" s="1" t="s">
        <v>511</v>
      </c>
      <c r="E525" s="32" t="s">
        <v>11921</v>
      </c>
    </row>
    <row r="526">
      <c r="A526" s="1" t="s">
        <v>513</v>
      </c>
      <c r="E526" s="27" t="s">
        <v>514</v>
      </c>
    </row>
    <row r="527" ht="25.5">
      <c r="A527" s="1" t="s">
        <v>504</v>
      </c>
      <c r="B527" s="1">
        <v>130</v>
      </c>
      <c r="C527" s="26" t="s">
        <v>11922</v>
      </c>
      <c r="D527" t="s">
        <v>506</v>
      </c>
      <c r="E527" s="27" t="s">
        <v>11923</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5.5">
      <c r="A529" s="1" t="s">
        <v>511</v>
      </c>
      <c r="E529" s="32" t="s">
        <v>11921</v>
      </c>
    </row>
    <row r="530">
      <c r="A530" s="1" t="s">
        <v>513</v>
      </c>
      <c r="E530" s="27" t="s">
        <v>514</v>
      </c>
    </row>
    <row r="531">
      <c r="A531" s="1" t="s">
        <v>504</v>
      </c>
      <c r="B531" s="1">
        <v>131</v>
      </c>
      <c r="C531" s="26" t="s">
        <v>11924</v>
      </c>
      <c r="D531" t="s">
        <v>506</v>
      </c>
      <c r="E531" s="27" t="s">
        <v>11925</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5.5">
      <c r="A533" s="1" t="s">
        <v>511</v>
      </c>
      <c r="E533" s="32" t="s">
        <v>11921</v>
      </c>
    </row>
    <row r="534">
      <c r="A534" s="1" t="s">
        <v>513</v>
      </c>
      <c r="E534" s="27" t="s">
        <v>514</v>
      </c>
    </row>
    <row r="535">
      <c r="A535" s="1" t="s">
        <v>504</v>
      </c>
      <c r="B535" s="1">
        <v>132</v>
      </c>
      <c r="C535" s="26" t="s">
        <v>11926</v>
      </c>
      <c r="D535" t="s">
        <v>506</v>
      </c>
      <c r="E535" s="27" t="s">
        <v>11927</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5.5">
      <c r="A537" s="1" t="s">
        <v>511</v>
      </c>
      <c r="E537" s="32" t="s">
        <v>11928</v>
      </c>
    </row>
    <row r="538">
      <c r="A538" s="1" t="s">
        <v>513</v>
      </c>
      <c r="E538" s="27" t="s">
        <v>514</v>
      </c>
    </row>
    <row r="539">
      <c r="A539" s="1" t="s">
        <v>504</v>
      </c>
      <c r="B539" s="1">
        <v>133</v>
      </c>
      <c r="C539" s="26" t="s">
        <v>11929</v>
      </c>
      <c r="D539" t="s">
        <v>506</v>
      </c>
      <c r="E539" s="27" t="s">
        <v>11930</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5.5">
      <c r="A541" s="1" t="s">
        <v>511</v>
      </c>
      <c r="E541" s="32" t="s">
        <v>11931</v>
      </c>
    </row>
    <row r="542">
      <c r="A542" s="1" t="s">
        <v>513</v>
      </c>
      <c r="E542" s="27" t="s">
        <v>514</v>
      </c>
    </row>
    <row r="543">
      <c r="A543" s="1" t="s">
        <v>504</v>
      </c>
      <c r="B543" s="1">
        <v>134</v>
      </c>
      <c r="C543" s="26" t="s">
        <v>11932</v>
      </c>
      <c r="D543" t="s">
        <v>506</v>
      </c>
      <c r="E543" s="27" t="s">
        <v>11933</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5.5">
      <c r="A545" s="1" t="s">
        <v>511</v>
      </c>
      <c r="E545" s="32" t="s">
        <v>11934</v>
      </c>
    </row>
    <row r="546">
      <c r="A546" s="1" t="s">
        <v>513</v>
      </c>
      <c r="E546" s="27" t="s">
        <v>514</v>
      </c>
    </row>
    <row r="547">
      <c r="A547" s="1" t="s">
        <v>504</v>
      </c>
      <c r="B547" s="1">
        <v>135</v>
      </c>
      <c r="C547" s="26" t="s">
        <v>11935</v>
      </c>
      <c r="D547" t="s">
        <v>506</v>
      </c>
      <c r="E547" s="27" t="s">
        <v>11936</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5.5">
      <c r="A549" s="1" t="s">
        <v>511</v>
      </c>
      <c r="E549" s="32" t="s">
        <v>11921</v>
      </c>
    </row>
    <row r="550">
      <c r="A550" s="1" t="s">
        <v>513</v>
      </c>
      <c r="E550" s="27" t="s">
        <v>514</v>
      </c>
    </row>
    <row r="551">
      <c r="A551" s="1" t="s">
        <v>504</v>
      </c>
      <c r="B551" s="1">
        <v>136</v>
      </c>
      <c r="C551" s="26" t="s">
        <v>11937</v>
      </c>
      <c r="D551" t="s">
        <v>506</v>
      </c>
      <c r="E551" s="27" t="s">
        <v>11938</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5.5">
      <c r="A553" s="1" t="s">
        <v>511</v>
      </c>
      <c r="E553" s="32" t="s">
        <v>11939</v>
      </c>
    </row>
    <row r="554">
      <c r="A554" s="1" t="s">
        <v>513</v>
      </c>
      <c r="E554" s="27" t="s">
        <v>514</v>
      </c>
    </row>
    <row r="555" ht="25.5">
      <c r="A555" s="1" t="s">
        <v>504</v>
      </c>
      <c r="B555" s="1">
        <v>137</v>
      </c>
      <c r="C555" s="26" t="s">
        <v>11940</v>
      </c>
      <c r="D555" t="s">
        <v>506</v>
      </c>
      <c r="E555" s="27" t="s">
        <v>11941</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5.5">
      <c r="A557" s="1" t="s">
        <v>511</v>
      </c>
      <c r="E557" s="32" t="s">
        <v>11942</v>
      </c>
    </row>
    <row r="558">
      <c r="A558" s="1" t="s">
        <v>513</v>
      </c>
      <c r="E558" s="27" t="s">
        <v>514</v>
      </c>
    </row>
    <row r="559" ht="25.5">
      <c r="A559" s="1" t="s">
        <v>504</v>
      </c>
      <c r="B559" s="1">
        <v>138</v>
      </c>
      <c r="C559" s="26" t="s">
        <v>11943</v>
      </c>
      <c r="D559" t="s">
        <v>506</v>
      </c>
      <c r="E559" s="27" t="s">
        <v>11944</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5.5">
      <c r="A561" s="1" t="s">
        <v>511</v>
      </c>
      <c r="E561" s="32" t="s">
        <v>11945</v>
      </c>
    </row>
    <row r="562">
      <c r="A562" s="1" t="s">
        <v>513</v>
      </c>
      <c r="E562" s="27" t="s">
        <v>514</v>
      </c>
    </row>
    <row r="563">
      <c r="A563" s="1" t="s">
        <v>504</v>
      </c>
      <c r="B563" s="1">
        <v>139</v>
      </c>
      <c r="C563" s="26" t="s">
        <v>11946</v>
      </c>
      <c r="D563" t="s">
        <v>506</v>
      </c>
      <c r="E563" s="27" t="s">
        <v>11947</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5.5">
      <c r="A565" s="1" t="s">
        <v>511</v>
      </c>
      <c r="E565" s="32" t="s">
        <v>11948</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11949</v>
      </c>
      <c r="E8" s="23" t="s">
        <v>413</v>
      </c>
      <c r="L8" s="24">
        <f>L9+L42+L63+L144</f>
        <v>0</v>
      </c>
      <c r="M8" s="24">
        <f>M9+M42+M63+M144</f>
        <v>0</v>
      </c>
      <c r="N8" s="25"/>
    </row>
    <row r="9">
      <c r="A9" s="1" t="s">
        <v>501</v>
      </c>
      <c r="C9" s="22" t="s">
        <v>597</v>
      </c>
      <c r="E9" s="23" t="s">
        <v>11709</v>
      </c>
      <c r="L9" s="24">
        <f>SUMIFS(L10:L41,A10:A41,"P")</f>
        <v>0</v>
      </c>
      <c r="M9" s="24">
        <f>SUMIFS(M10:M41,A10:A41,"P")</f>
        <v>0</v>
      </c>
      <c r="N9" s="25"/>
    </row>
    <row r="10">
      <c r="A10" s="1" t="s">
        <v>504</v>
      </c>
      <c r="B10" s="1">
        <v>1</v>
      </c>
      <c r="C10" s="26" t="s">
        <v>11362</v>
      </c>
      <c r="D10" t="s">
        <v>506</v>
      </c>
      <c r="E10" s="27" t="s">
        <v>11363</v>
      </c>
      <c r="F10" s="28" t="s">
        <v>560</v>
      </c>
      <c r="G10" s="29">
        <v>310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11950</v>
      </c>
    </row>
    <row r="13">
      <c r="A13" s="1" t="s">
        <v>513</v>
      </c>
      <c r="E13" s="27" t="s">
        <v>514</v>
      </c>
    </row>
    <row r="14">
      <c r="A14" s="1" t="s">
        <v>504</v>
      </c>
      <c r="B14" s="1">
        <v>2</v>
      </c>
      <c r="C14" s="26" t="s">
        <v>11711</v>
      </c>
      <c r="D14" t="s">
        <v>506</v>
      </c>
      <c r="E14" s="27" t="s">
        <v>11712</v>
      </c>
      <c r="F14" s="28" t="s">
        <v>11378</v>
      </c>
      <c r="G14" s="29">
        <v>3100</v>
      </c>
      <c r="H14" s="28">
        <v>0</v>
      </c>
      <c r="I14" s="30">
        <f>ROUND(G14*H14,P4)</f>
        <v>0</v>
      </c>
      <c r="L14" s="30">
        <v>0</v>
      </c>
      <c r="M14" s="24">
        <f>ROUND(G14*L14,P4)</f>
        <v>0</v>
      </c>
      <c r="N14" s="25" t="s">
        <v>506</v>
      </c>
      <c r="O14" s="31">
        <f>M14*AA14</f>
        <v>0</v>
      </c>
      <c r="P14" s="1">
        <v>3</v>
      </c>
      <c r="AA14" s="1">
        <f>IF(P14=1,$O$3,IF(P14=2,$O$4,$O$5))</f>
        <v>0</v>
      </c>
    </row>
    <row r="15">
      <c r="A15" s="1" t="s">
        <v>510</v>
      </c>
      <c r="E15" s="27" t="s">
        <v>506</v>
      </c>
    </row>
    <row r="16" ht="38.25">
      <c r="A16" s="1" t="s">
        <v>511</v>
      </c>
      <c r="E16" s="32" t="s">
        <v>11951</v>
      </c>
    </row>
    <row r="17" ht="127.5">
      <c r="A17" s="1" t="s">
        <v>513</v>
      </c>
      <c r="E17" s="27" t="s">
        <v>11714</v>
      </c>
    </row>
    <row r="18">
      <c r="A18" s="1" t="s">
        <v>504</v>
      </c>
      <c r="B18" s="1">
        <v>3</v>
      </c>
      <c r="C18" s="26" t="s">
        <v>11383</v>
      </c>
      <c r="D18" t="s">
        <v>506</v>
      </c>
      <c r="E18" s="27" t="s">
        <v>11384</v>
      </c>
      <c r="F18" s="28" t="s">
        <v>519</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11952</v>
      </c>
    </row>
    <row r="21">
      <c r="A21" s="1" t="s">
        <v>513</v>
      </c>
      <c r="E21" s="27" t="s">
        <v>514</v>
      </c>
    </row>
    <row r="22">
      <c r="A22" s="1" t="s">
        <v>504</v>
      </c>
      <c r="B22" s="1">
        <v>4</v>
      </c>
      <c r="C22" s="26" t="s">
        <v>11386</v>
      </c>
      <c r="D22" t="s">
        <v>506</v>
      </c>
      <c r="E22" s="27" t="s">
        <v>11387</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11716</v>
      </c>
    </row>
    <row r="25">
      <c r="A25" s="1" t="s">
        <v>513</v>
      </c>
      <c r="E25" s="27" t="s">
        <v>514</v>
      </c>
    </row>
    <row r="26">
      <c r="A26" s="1" t="s">
        <v>504</v>
      </c>
      <c r="B26" s="1">
        <v>5</v>
      </c>
      <c r="C26" s="26" t="s">
        <v>11212</v>
      </c>
      <c r="D26" t="s">
        <v>506</v>
      </c>
      <c r="E26" s="27" t="s">
        <v>11213</v>
      </c>
      <c r="F26" s="28" t="s">
        <v>519</v>
      </c>
      <c r="G26" s="29">
        <v>50</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11953</v>
      </c>
    </row>
    <row r="29">
      <c r="A29" s="1" t="s">
        <v>513</v>
      </c>
      <c r="E29" s="27" t="s">
        <v>514</v>
      </c>
    </row>
    <row r="30">
      <c r="A30" s="1" t="s">
        <v>504</v>
      </c>
      <c r="B30" s="1">
        <v>6</v>
      </c>
      <c r="C30" s="26" t="s">
        <v>11390</v>
      </c>
      <c r="D30" t="s">
        <v>506</v>
      </c>
      <c r="E30" s="27" t="s">
        <v>11391</v>
      </c>
      <c r="F30" s="28" t="s">
        <v>519</v>
      </c>
      <c r="G30" s="29">
        <v>6</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11954</v>
      </c>
    </row>
    <row r="33">
      <c r="A33" s="1" t="s">
        <v>513</v>
      </c>
      <c r="E33" s="27" t="s">
        <v>514</v>
      </c>
    </row>
    <row r="34">
      <c r="A34" s="1" t="s">
        <v>504</v>
      </c>
      <c r="B34" s="1">
        <v>7</v>
      </c>
      <c r="C34" s="26" t="s">
        <v>11393</v>
      </c>
      <c r="D34" t="s">
        <v>506</v>
      </c>
      <c r="E34" s="27" t="s">
        <v>11394</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11719</v>
      </c>
    </row>
    <row r="37">
      <c r="A37" s="1" t="s">
        <v>513</v>
      </c>
      <c r="E37" s="27" t="s">
        <v>514</v>
      </c>
    </row>
    <row r="38">
      <c r="A38" s="1" t="s">
        <v>504</v>
      </c>
      <c r="B38" s="1">
        <v>8</v>
      </c>
      <c r="C38" s="26" t="s">
        <v>11399</v>
      </c>
      <c r="D38" t="s">
        <v>506</v>
      </c>
      <c r="E38" s="27" t="s">
        <v>11400</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11720</v>
      </c>
    </row>
    <row r="41">
      <c r="A41" s="1" t="s">
        <v>513</v>
      </c>
      <c r="E41" s="27" t="s">
        <v>514</v>
      </c>
    </row>
    <row r="42">
      <c r="A42" s="1" t="s">
        <v>501</v>
      </c>
      <c r="C42" s="22" t="s">
        <v>601</v>
      </c>
      <c r="E42" s="23" t="s">
        <v>11721</v>
      </c>
      <c r="L42" s="24">
        <f>SUMIFS(L43:L62,A43:A62,"P")</f>
        <v>0</v>
      </c>
      <c r="M42" s="24">
        <f>SUMIFS(M43:M62,A43:A62,"P")</f>
        <v>0</v>
      </c>
      <c r="N42" s="25"/>
    </row>
    <row r="43" ht="25.5">
      <c r="A43" s="1" t="s">
        <v>504</v>
      </c>
      <c r="B43" s="1">
        <v>9</v>
      </c>
      <c r="C43" s="26" t="s">
        <v>11402</v>
      </c>
      <c r="D43" t="s">
        <v>506</v>
      </c>
      <c r="E43" s="27" t="s">
        <v>11403</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11955</v>
      </c>
    </row>
    <row r="46">
      <c r="A46" s="1" t="s">
        <v>513</v>
      </c>
      <c r="E46" s="27" t="s">
        <v>514</v>
      </c>
    </row>
    <row r="47" ht="25.5">
      <c r="A47" s="1" t="s">
        <v>504</v>
      </c>
      <c r="B47" s="1">
        <v>10</v>
      </c>
      <c r="C47" s="26" t="s">
        <v>11405</v>
      </c>
      <c r="D47" t="s">
        <v>506</v>
      </c>
      <c r="E47" s="27" t="s">
        <v>11406</v>
      </c>
      <c r="F47" s="28" t="s">
        <v>519</v>
      </c>
      <c r="G47" s="29">
        <v>40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11956</v>
      </c>
    </row>
    <row r="50">
      <c r="A50" s="1" t="s">
        <v>513</v>
      </c>
      <c r="E50" s="27" t="s">
        <v>514</v>
      </c>
    </row>
    <row r="51" ht="25.5">
      <c r="A51" s="1" t="s">
        <v>504</v>
      </c>
      <c r="B51" s="1">
        <v>11</v>
      </c>
      <c r="C51" s="26" t="s">
        <v>11724</v>
      </c>
      <c r="D51" t="s">
        <v>506</v>
      </c>
      <c r="E51" s="27" t="s">
        <v>11725</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11957</v>
      </c>
    </row>
    <row r="54">
      <c r="A54" s="1" t="s">
        <v>513</v>
      </c>
      <c r="E54" s="27" t="s">
        <v>514</v>
      </c>
    </row>
    <row r="55">
      <c r="A55" s="1" t="s">
        <v>504</v>
      </c>
      <c r="B55" s="1">
        <v>12</v>
      </c>
      <c r="C55" s="26" t="s">
        <v>11408</v>
      </c>
      <c r="D55" t="s">
        <v>506</v>
      </c>
      <c r="E55" s="27" t="s">
        <v>11409</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11727</v>
      </c>
    </row>
    <row r="58">
      <c r="A58" s="1" t="s">
        <v>513</v>
      </c>
      <c r="E58" s="27" t="s">
        <v>514</v>
      </c>
    </row>
    <row r="59" ht="25.5">
      <c r="A59" s="1" t="s">
        <v>504</v>
      </c>
      <c r="B59" s="1">
        <v>13</v>
      </c>
      <c r="C59" s="26" t="s">
        <v>11410</v>
      </c>
      <c r="D59" t="s">
        <v>506</v>
      </c>
      <c r="E59" s="27" t="s">
        <v>11411</v>
      </c>
      <c r="F59" s="28" t="s">
        <v>537</v>
      </c>
      <c r="G59" s="29">
        <v>96</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11958</v>
      </c>
    </row>
    <row r="62">
      <c r="A62" s="1" t="s">
        <v>513</v>
      </c>
      <c r="E62" s="27" t="s">
        <v>514</v>
      </c>
    </row>
    <row r="63">
      <c r="A63" s="1" t="s">
        <v>501</v>
      </c>
      <c r="C63" s="22" t="s">
        <v>604</v>
      </c>
      <c r="E63" s="23" t="s">
        <v>11729</v>
      </c>
      <c r="L63" s="24">
        <f>SUMIFS(L64:L143,A64:A143,"P")</f>
        <v>0</v>
      </c>
      <c r="M63" s="24">
        <f>SUMIFS(M64:M143,A64:A143,"P")</f>
        <v>0</v>
      </c>
      <c r="N63" s="25"/>
    </row>
    <row r="64">
      <c r="A64" s="1" t="s">
        <v>504</v>
      </c>
      <c r="B64" s="1">
        <v>14</v>
      </c>
      <c r="C64" s="26" t="s">
        <v>11413</v>
      </c>
      <c r="D64" t="s">
        <v>506</v>
      </c>
      <c r="E64" s="27" t="s">
        <v>11414</v>
      </c>
      <c r="F64" s="28" t="s">
        <v>519</v>
      </c>
      <c r="G64" s="29">
        <v>66</v>
      </c>
      <c r="H64" s="28">
        <v>0</v>
      </c>
      <c r="I64" s="30">
        <f>ROUND(G64*H64,P4)</f>
        <v>0</v>
      </c>
      <c r="L64" s="30">
        <v>0</v>
      </c>
      <c r="M64" s="24">
        <f>ROUND(G64*L64,P4)</f>
        <v>0</v>
      </c>
      <c r="N64" s="25" t="s">
        <v>509</v>
      </c>
      <c r="O64" s="31">
        <f>M64*AA64</f>
        <v>0</v>
      </c>
      <c r="P64" s="1">
        <v>3</v>
      </c>
      <c r="AA64" s="1">
        <f>IF(P64=1,$O$3,IF(P64=2,$O$4,$O$5))</f>
        <v>0</v>
      </c>
    </row>
    <row r="65">
      <c r="A65" s="1" t="s">
        <v>510</v>
      </c>
      <c r="E65" s="27" t="s">
        <v>506</v>
      </c>
    </row>
    <row r="66" ht="25.5">
      <c r="A66" s="1" t="s">
        <v>511</v>
      </c>
      <c r="E66" s="32" t="s">
        <v>11959</v>
      </c>
    </row>
    <row r="67">
      <c r="A67" s="1" t="s">
        <v>513</v>
      </c>
      <c r="E67" s="27" t="s">
        <v>514</v>
      </c>
    </row>
    <row r="68">
      <c r="A68" s="1" t="s">
        <v>504</v>
      </c>
      <c r="B68" s="1">
        <v>15</v>
      </c>
      <c r="C68" s="26" t="s">
        <v>11428</v>
      </c>
      <c r="D68" t="s">
        <v>506</v>
      </c>
      <c r="E68" s="27" t="s">
        <v>11429</v>
      </c>
      <c r="F68" s="28" t="s">
        <v>519</v>
      </c>
      <c r="G68" s="29">
        <v>485</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11960</v>
      </c>
    </row>
    <row r="71">
      <c r="A71" s="1" t="s">
        <v>513</v>
      </c>
      <c r="E71" s="27" t="s">
        <v>514</v>
      </c>
    </row>
    <row r="72">
      <c r="A72" s="1" t="s">
        <v>504</v>
      </c>
      <c r="B72" s="1">
        <v>16</v>
      </c>
      <c r="C72" s="26" t="s">
        <v>11590</v>
      </c>
      <c r="D72" t="s">
        <v>506</v>
      </c>
      <c r="E72" s="27" t="s">
        <v>11591</v>
      </c>
      <c r="F72" s="28" t="s">
        <v>519</v>
      </c>
      <c r="G72" s="29">
        <v>14</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11961</v>
      </c>
    </row>
    <row r="75">
      <c r="A75" s="1" t="s">
        <v>513</v>
      </c>
      <c r="E75" s="27" t="s">
        <v>514</v>
      </c>
    </row>
    <row r="76">
      <c r="A76" s="1" t="s">
        <v>504</v>
      </c>
      <c r="B76" s="1">
        <v>17</v>
      </c>
      <c r="C76" s="26" t="s">
        <v>11436</v>
      </c>
      <c r="D76" t="s">
        <v>506</v>
      </c>
      <c r="E76" s="27" t="s">
        <v>11437</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11961</v>
      </c>
    </row>
    <row r="79">
      <c r="A79" s="1" t="s">
        <v>513</v>
      </c>
      <c r="E79" s="27" t="s">
        <v>514</v>
      </c>
    </row>
    <row r="80">
      <c r="A80" s="1" t="s">
        <v>504</v>
      </c>
      <c r="B80" s="1">
        <v>18</v>
      </c>
      <c r="C80" s="26" t="s">
        <v>11439</v>
      </c>
      <c r="D80" t="s">
        <v>506</v>
      </c>
      <c r="E80" s="27" t="s">
        <v>11440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11962</v>
      </c>
    </row>
    <row r="83">
      <c r="A83" s="1" t="s">
        <v>513</v>
      </c>
      <c r="E83" s="27" t="s">
        <v>514</v>
      </c>
    </row>
    <row r="84">
      <c r="A84" s="1" t="s">
        <v>504</v>
      </c>
      <c r="B84" s="1">
        <v>19</v>
      </c>
      <c r="C84" s="26" t="s">
        <v>11442</v>
      </c>
      <c r="D84" t="s">
        <v>506</v>
      </c>
      <c r="E84" s="27" t="s">
        <v>11443</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11963</v>
      </c>
    </row>
    <row r="87">
      <c r="A87" s="1" t="s">
        <v>513</v>
      </c>
      <c r="E87" s="27" t="s">
        <v>514</v>
      </c>
    </row>
    <row r="88">
      <c r="A88" s="1" t="s">
        <v>504</v>
      </c>
      <c r="B88" s="1">
        <v>20</v>
      </c>
      <c r="C88" s="26" t="s">
        <v>11735</v>
      </c>
      <c r="D88" t="s">
        <v>506</v>
      </c>
      <c r="E88" s="27" t="s">
        <v>11736</v>
      </c>
      <c r="F88" s="28" t="s">
        <v>564</v>
      </c>
      <c r="G88" s="29">
        <v>355</v>
      </c>
      <c r="H88" s="28">
        <v>0</v>
      </c>
      <c r="I88" s="30">
        <f>ROUND(G88*H88,P4)</f>
        <v>0</v>
      </c>
      <c r="L88" s="30">
        <v>0</v>
      </c>
      <c r="M88" s="24">
        <f>ROUND(G88*L88,P4)</f>
        <v>0</v>
      </c>
      <c r="N88" s="25" t="s">
        <v>509</v>
      </c>
      <c r="O88" s="31">
        <f>M88*AA88</f>
        <v>0</v>
      </c>
      <c r="P88" s="1">
        <v>3</v>
      </c>
      <c r="AA88" s="1">
        <f>IF(P88=1,$O$3,IF(P88=2,$O$4,$O$5))</f>
        <v>0</v>
      </c>
    </row>
    <row r="89">
      <c r="A89" s="1" t="s">
        <v>510</v>
      </c>
      <c r="E89" s="27" t="s">
        <v>506</v>
      </c>
    </row>
    <row r="90" ht="25.5">
      <c r="A90" s="1" t="s">
        <v>511</v>
      </c>
      <c r="E90" s="32" t="s">
        <v>11964</v>
      </c>
    </row>
    <row r="91">
      <c r="A91" s="1" t="s">
        <v>513</v>
      </c>
      <c r="E91" s="27" t="s">
        <v>514</v>
      </c>
    </row>
    <row r="92">
      <c r="A92" s="1" t="s">
        <v>504</v>
      </c>
      <c r="B92" s="1">
        <v>21</v>
      </c>
      <c r="C92" s="26" t="s">
        <v>11448</v>
      </c>
      <c r="D92" t="s">
        <v>506</v>
      </c>
      <c r="E92" s="27" t="s">
        <v>11449</v>
      </c>
      <c r="F92" s="28" t="s">
        <v>519</v>
      </c>
      <c r="G92" s="29">
        <v>7</v>
      </c>
      <c r="H92" s="28">
        <v>0</v>
      </c>
      <c r="I92" s="30">
        <f>ROUND(G92*H92,P4)</f>
        <v>0</v>
      </c>
      <c r="L92" s="30">
        <v>0</v>
      </c>
      <c r="M92" s="24">
        <f>ROUND(G92*L92,P4)</f>
        <v>0</v>
      </c>
      <c r="N92" s="25" t="s">
        <v>509</v>
      </c>
      <c r="O92" s="31">
        <f>M92*AA92</f>
        <v>0</v>
      </c>
      <c r="P92" s="1">
        <v>3</v>
      </c>
      <c r="AA92" s="1">
        <f>IF(P92=1,$O$3,IF(P92=2,$O$4,$O$5))</f>
        <v>0</v>
      </c>
    </row>
    <row r="93">
      <c r="A93" s="1" t="s">
        <v>510</v>
      </c>
      <c r="E93" s="27" t="s">
        <v>506</v>
      </c>
    </row>
    <row r="94" ht="25.5">
      <c r="A94" s="1" t="s">
        <v>511</v>
      </c>
      <c r="E94" s="32" t="s">
        <v>11965</v>
      </c>
    </row>
    <row r="95">
      <c r="A95" s="1" t="s">
        <v>513</v>
      </c>
      <c r="E95" s="27" t="s">
        <v>514</v>
      </c>
    </row>
    <row r="96">
      <c r="A96" s="1" t="s">
        <v>504</v>
      </c>
      <c r="B96" s="1">
        <v>22</v>
      </c>
      <c r="C96" s="26" t="s">
        <v>11451</v>
      </c>
      <c r="D96" t="s">
        <v>506</v>
      </c>
      <c r="E96" s="27" t="s">
        <v>11452</v>
      </c>
      <c r="F96" s="28" t="s">
        <v>564</v>
      </c>
      <c r="G96" s="29">
        <v>4110</v>
      </c>
      <c r="H96" s="28">
        <v>0</v>
      </c>
      <c r="I96" s="30">
        <f>ROUND(G96*H96,P4)</f>
        <v>0</v>
      </c>
      <c r="L96" s="30">
        <v>0</v>
      </c>
      <c r="M96" s="24">
        <f>ROUND(G96*L96,P4)</f>
        <v>0</v>
      </c>
      <c r="N96" s="25" t="s">
        <v>509</v>
      </c>
      <c r="O96" s="31">
        <f>M96*AA96</f>
        <v>0</v>
      </c>
      <c r="P96" s="1">
        <v>3</v>
      </c>
      <c r="AA96" s="1">
        <f>IF(P96=1,$O$3,IF(P96=2,$O$4,$O$5))</f>
        <v>0</v>
      </c>
    </row>
    <row r="97">
      <c r="A97" s="1" t="s">
        <v>510</v>
      </c>
      <c r="E97" s="27" t="s">
        <v>506</v>
      </c>
    </row>
    <row r="98" ht="25.5">
      <c r="A98" s="1" t="s">
        <v>511</v>
      </c>
      <c r="E98" s="32" t="s">
        <v>11966</v>
      </c>
    </row>
    <row r="99">
      <c r="A99" s="1" t="s">
        <v>513</v>
      </c>
      <c r="E99" s="27" t="s">
        <v>514</v>
      </c>
    </row>
    <row r="100">
      <c r="A100" s="1" t="s">
        <v>504</v>
      </c>
      <c r="B100" s="1">
        <v>23</v>
      </c>
      <c r="C100" s="26" t="s">
        <v>11454</v>
      </c>
      <c r="D100" t="s">
        <v>506</v>
      </c>
      <c r="E100" s="27" t="s">
        <v>11455</v>
      </c>
      <c r="F100" s="28" t="s">
        <v>564</v>
      </c>
      <c r="G100" s="29">
        <v>3900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5.5">
      <c r="A102" s="1" t="s">
        <v>511</v>
      </c>
      <c r="E102" s="32" t="s">
        <v>11967</v>
      </c>
    </row>
    <row r="103">
      <c r="A103" s="1" t="s">
        <v>513</v>
      </c>
      <c r="E103" s="27" t="s">
        <v>514</v>
      </c>
    </row>
    <row r="104">
      <c r="A104" s="1" t="s">
        <v>504</v>
      </c>
      <c r="B104" s="1">
        <v>24</v>
      </c>
      <c r="C104" s="26" t="s">
        <v>11457</v>
      </c>
      <c r="D104" t="s">
        <v>506</v>
      </c>
      <c r="E104" s="27" t="s">
        <v>11458</v>
      </c>
      <c r="F104" s="28" t="s">
        <v>564</v>
      </c>
      <c r="G104" s="29">
        <v>3900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5.5">
      <c r="A106" s="1" t="s">
        <v>511</v>
      </c>
      <c r="E106" s="32" t="s">
        <v>11968</v>
      </c>
    </row>
    <row r="107">
      <c r="A107" s="1" t="s">
        <v>513</v>
      </c>
      <c r="E107" s="27" t="s">
        <v>514</v>
      </c>
    </row>
    <row r="108">
      <c r="A108" s="1" t="s">
        <v>504</v>
      </c>
      <c r="B108" s="1">
        <v>25</v>
      </c>
      <c r="C108" s="26" t="s">
        <v>11742</v>
      </c>
      <c r="D108" t="s">
        <v>506</v>
      </c>
      <c r="E108" s="27" t="s">
        <v>11743</v>
      </c>
      <c r="F108" s="28" t="s">
        <v>519</v>
      </c>
      <c r="G108" s="29">
        <v>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5.5">
      <c r="A110" s="1" t="s">
        <v>511</v>
      </c>
      <c r="E110" s="32" t="s">
        <v>11969</v>
      </c>
    </row>
    <row r="111">
      <c r="A111" s="1" t="s">
        <v>513</v>
      </c>
      <c r="E111" s="27" t="s">
        <v>514</v>
      </c>
    </row>
    <row r="112">
      <c r="A112" s="1" t="s">
        <v>504</v>
      </c>
      <c r="B112" s="1">
        <v>26</v>
      </c>
      <c r="C112" s="26" t="s">
        <v>11463</v>
      </c>
      <c r="D112" t="s">
        <v>506</v>
      </c>
      <c r="E112" s="27" t="s">
        <v>11464</v>
      </c>
      <c r="F112" s="28" t="s">
        <v>519</v>
      </c>
      <c r="G112" s="29">
        <v>7</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5.5">
      <c r="A114" s="1" t="s">
        <v>511</v>
      </c>
      <c r="E114" s="32" t="s">
        <v>11970</v>
      </c>
    </row>
    <row r="115">
      <c r="A115" s="1" t="s">
        <v>513</v>
      </c>
      <c r="E115" s="27" t="s">
        <v>514</v>
      </c>
    </row>
    <row r="116">
      <c r="A116" s="1" t="s">
        <v>504</v>
      </c>
      <c r="B116" s="1">
        <v>27</v>
      </c>
      <c r="C116" s="26" t="s">
        <v>11465</v>
      </c>
      <c r="D116" t="s">
        <v>506</v>
      </c>
      <c r="E116" s="27" t="s">
        <v>11466</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5.5">
      <c r="A118" s="1" t="s">
        <v>511</v>
      </c>
      <c r="E118" s="32" t="s">
        <v>11970</v>
      </c>
    </row>
    <row r="119">
      <c r="A119" s="1" t="s">
        <v>513</v>
      </c>
      <c r="E119" s="27" t="s">
        <v>514</v>
      </c>
    </row>
    <row r="120">
      <c r="A120" s="1" t="s">
        <v>504</v>
      </c>
      <c r="B120" s="1">
        <v>28</v>
      </c>
      <c r="C120" s="26" t="s">
        <v>11746</v>
      </c>
      <c r="D120" t="s">
        <v>506</v>
      </c>
      <c r="E120" s="27" t="s">
        <v>11747</v>
      </c>
      <c r="F120" s="28" t="s">
        <v>519</v>
      </c>
      <c r="G120" s="29">
        <v>13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5.5">
      <c r="A122" s="1" t="s">
        <v>511</v>
      </c>
      <c r="E122" s="32" t="s">
        <v>11971</v>
      </c>
    </row>
    <row r="123">
      <c r="A123" s="1" t="s">
        <v>513</v>
      </c>
      <c r="E123" s="27" t="s">
        <v>514</v>
      </c>
    </row>
    <row r="124">
      <c r="A124" s="1" t="s">
        <v>504</v>
      </c>
      <c r="B124" s="1">
        <v>29</v>
      </c>
      <c r="C124" s="26" t="s">
        <v>11467</v>
      </c>
      <c r="D124" t="s">
        <v>506</v>
      </c>
      <c r="E124" s="27" t="s">
        <v>11468</v>
      </c>
      <c r="F124" s="28" t="s">
        <v>519</v>
      </c>
      <c r="G124" s="29">
        <v>132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5.5">
      <c r="A126" s="1" t="s">
        <v>511</v>
      </c>
      <c r="E126" s="32" t="s">
        <v>11972</v>
      </c>
    </row>
    <row r="127">
      <c r="A127" s="1" t="s">
        <v>513</v>
      </c>
      <c r="E127" s="27" t="s">
        <v>514</v>
      </c>
    </row>
    <row r="128">
      <c r="A128" s="1" t="s">
        <v>504</v>
      </c>
      <c r="B128" s="1">
        <v>30</v>
      </c>
      <c r="C128" s="26" t="s">
        <v>11750</v>
      </c>
      <c r="D128" t="s">
        <v>506</v>
      </c>
      <c r="E128" s="27" t="s">
        <v>11751</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11973</v>
      </c>
    </row>
    <row r="131">
      <c r="A131" s="1" t="s">
        <v>513</v>
      </c>
      <c r="E131" s="27" t="s">
        <v>514</v>
      </c>
    </row>
    <row r="132">
      <c r="A132" s="1" t="s">
        <v>504</v>
      </c>
      <c r="B132" s="1">
        <v>31</v>
      </c>
      <c r="C132" s="26" t="s">
        <v>11689</v>
      </c>
      <c r="D132" t="s">
        <v>506</v>
      </c>
      <c r="E132" s="27" t="s">
        <v>11690</v>
      </c>
      <c r="F132" s="28" t="s">
        <v>519</v>
      </c>
      <c r="G132" s="29">
        <v>17</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11974</v>
      </c>
    </row>
    <row r="135">
      <c r="A135" s="1" t="s">
        <v>513</v>
      </c>
      <c r="E135" s="27" t="s">
        <v>514</v>
      </c>
    </row>
    <row r="136">
      <c r="A136" s="1" t="s">
        <v>504</v>
      </c>
      <c r="B136" s="1">
        <v>32</v>
      </c>
      <c r="C136" s="26" t="s">
        <v>11473</v>
      </c>
      <c r="D136" t="s">
        <v>506</v>
      </c>
      <c r="E136" s="27" t="s">
        <v>11474</v>
      </c>
      <c r="F136" s="28" t="s">
        <v>519</v>
      </c>
      <c r="G136" s="29">
        <v>60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11975</v>
      </c>
    </row>
    <row r="139">
      <c r="A139" s="1" t="s">
        <v>513</v>
      </c>
      <c r="E139" s="27" t="s">
        <v>514</v>
      </c>
    </row>
    <row r="140">
      <c r="A140" s="1" t="s">
        <v>504</v>
      </c>
      <c r="B140" s="1">
        <v>33</v>
      </c>
      <c r="C140" s="26" t="s">
        <v>11475</v>
      </c>
      <c r="D140" t="s">
        <v>506</v>
      </c>
      <c r="E140" s="27" t="s">
        <v>11476</v>
      </c>
      <c r="F140" s="28" t="s">
        <v>537</v>
      </c>
      <c r="G140" s="29">
        <v>510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11976</v>
      </c>
    </row>
    <row r="143">
      <c r="A143" s="1" t="s">
        <v>513</v>
      </c>
      <c r="E143" s="27" t="s">
        <v>514</v>
      </c>
    </row>
    <row r="144">
      <c r="A144" s="1" t="s">
        <v>501</v>
      </c>
      <c r="C144" s="22" t="s">
        <v>857</v>
      </c>
      <c r="E144" s="23" t="s">
        <v>11756</v>
      </c>
      <c r="L144" s="24">
        <f>SUMIFS(L145:L180,A145:A180,"P")</f>
        <v>0</v>
      </c>
      <c r="M144" s="24">
        <f>SUMIFS(M145:M180,A145:A180,"P")</f>
        <v>0</v>
      </c>
      <c r="N144" s="25"/>
    </row>
    <row r="145">
      <c r="A145" s="1" t="s">
        <v>504</v>
      </c>
      <c r="B145" s="1">
        <v>34</v>
      </c>
      <c r="C145" s="26" t="s">
        <v>11478</v>
      </c>
      <c r="D145" t="s">
        <v>506</v>
      </c>
      <c r="E145" s="27" t="s">
        <v>11479</v>
      </c>
      <c r="F145" s="28" t="s">
        <v>1232</v>
      </c>
      <c r="G145" s="29">
        <v>3.8999999999999999</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11977</v>
      </c>
    </row>
    <row r="148">
      <c r="A148" s="1" t="s">
        <v>513</v>
      </c>
      <c r="E148" s="27" t="s">
        <v>514</v>
      </c>
    </row>
    <row r="149">
      <c r="A149" s="1" t="s">
        <v>504</v>
      </c>
      <c r="B149" s="1">
        <v>35</v>
      </c>
      <c r="C149" s="26" t="s">
        <v>11481</v>
      </c>
      <c r="D149" t="s">
        <v>506</v>
      </c>
      <c r="E149" s="27" t="s">
        <v>11482</v>
      </c>
      <c r="F149" s="28" t="s">
        <v>1232</v>
      </c>
      <c r="G149" s="29">
        <v>3.8999999999999999</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5.5">
      <c r="A151" s="1" t="s">
        <v>511</v>
      </c>
      <c r="E151" s="32" t="s">
        <v>11977</v>
      </c>
    </row>
    <row r="152">
      <c r="A152" s="1" t="s">
        <v>513</v>
      </c>
      <c r="E152" s="27" t="s">
        <v>514</v>
      </c>
    </row>
    <row r="153">
      <c r="A153" s="1" t="s">
        <v>504</v>
      </c>
      <c r="B153" s="1">
        <v>36</v>
      </c>
      <c r="C153" s="26" t="s">
        <v>11483</v>
      </c>
      <c r="D153" t="s">
        <v>506</v>
      </c>
      <c r="E153" s="27" t="s">
        <v>11484</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5.5">
      <c r="A155" s="1" t="s">
        <v>511</v>
      </c>
      <c r="E155" s="32" t="s">
        <v>11758</v>
      </c>
    </row>
    <row r="156">
      <c r="A156" s="1" t="s">
        <v>513</v>
      </c>
      <c r="E156" s="27" t="s">
        <v>514</v>
      </c>
    </row>
    <row r="157">
      <c r="A157" s="1" t="s">
        <v>504</v>
      </c>
      <c r="B157" s="1">
        <v>37</v>
      </c>
      <c r="C157" s="26" t="s">
        <v>11759</v>
      </c>
      <c r="D157" t="s">
        <v>506</v>
      </c>
      <c r="E157" s="27" t="s">
        <v>11760</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5.5">
      <c r="A159" s="1" t="s">
        <v>511</v>
      </c>
      <c r="E159" s="32" t="s">
        <v>11761</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5.5">
      <c r="A163" s="1" t="s">
        <v>511</v>
      </c>
      <c r="E163" s="32" t="s">
        <v>11762</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5.5">
      <c r="A167" s="1" t="s">
        <v>511</v>
      </c>
      <c r="E167" s="32" t="s">
        <v>11762</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5.5">
      <c r="A171" s="1" t="s">
        <v>511</v>
      </c>
      <c r="E171" s="32" t="s">
        <v>11762</v>
      </c>
    </row>
    <row r="172">
      <c r="A172" s="1" t="s">
        <v>513</v>
      </c>
      <c r="E172" s="27" t="s">
        <v>514</v>
      </c>
    </row>
    <row r="173">
      <c r="A173" s="1" t="s">
        <v>504</v>
      </c>
      <c r="B173" s="1">
        <v>41</v>
      </c>
      <c r="C173" s="26" t="s">
        <v>11494</v>
      </c>
      <c r="D173" t="s">
        <v>506</v>
      </c>
      <c r="E173" s="27" t="s">
        <v>11495</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5.5">
      <c r="A175" s="1" t="s">
        <v>511</v>
      </c>
      <c r="E175" s="32" t="s">
        <v>11763</v>
      </c>
    </row>
    <row r="176">
      <c r="A176" s="1" t="s">
        <v>513</v>
      </c>
      <c r="E176" s="27" t="s">
        <v>514</v>
      </c>
    </row>
    <row r="177" ht="25.5">
      <c r="A177" s="1" t="s">
        <v>504</v>
      </c>
      <c r="B177" s="1">
        <v>42</v>
      </c>
      <c r="C177" s="26" t="s">
        <v>3384</v>
      </c>
      <c r="D177" t="s">
        <v>3385</v>
      </c>
      <c r="E177" s="27" t="s">
        <v>3386</v>
      </c>
      <c r="F177" s="28" t="s">
        <v>2701</v>
      </c>
      <c r="G177" s="29">
        <v>530</v>
      </c>
      <c r="H177" s="28">
        <v>0</v>
      </c>
      <c r="I177" s="30">
        <f>ROUND(G177*H177,P4)</f>
        <v>0</v>
      </c>
      <c r="L177" s="30">
        <v>0</v>
      </c>
      <c r="M177" s="24">
        <f>ROUND(G177*L177,P4)</f>
        <v>0</v>
      </c>
      <c r="N177" s="25" t="s">
        <v>506</v>
      </c>
      <c r="O177" s="31">
        <f>M177*AA177</f>
        <v>0</v>
      </c>
      <c r="P177" s="1">
        <v>3</v>
      </c>
      <c r="AA177" s="1">
        <f>IF(P177=1,$O$3,IF(P177=2,$O$4,$O$5))</f>
        <v>0</v>
      </c>
    </row>
    <row r="178" ht="25.5">
      <c r="A178" s="1" t="s">
        <v>510</v>
      </c>
      <c r="E178" s="27" t="s">
        <v>2702</v>
      </c>
    </row>
    <row r="179" ht="25.5">
      <c r="A179" s="1" t="s">
        <v>511</v>
      </c>
      <c r="E179" s="32" t="s">
        <v>11978</v>
      </c>
    </row>
    <row r="180" ht="25.5">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11979</v>
      </c>
      <c r="E8" s="23" t="s">
        <v>415</v>
      </c>
      <c r="L8" s="24">
        <f>L9</f>
        <v>0</v>
      </c>
      <c r="M8" s="24">
        <f>M9</f>
        <v>0</v>
      </c>
      <c r="N8" s="25"/>
    </row>
    <row r="9">
      <c r="A9" s="1" t="s">
        <v>501</v>
      </c>
      <c r="C9" s="22" t="s">
        <v>604</v>
      </c>
      <c r="E9" s="23" t="s">
        <v>3448</v>
      </c>
      <c r="L9" s="24">
        <f>SUMIFS(L10:L37,A10:A37,"P")</f>
        <v>0</v>
      </c>
      <c r="M9" s="24">
        <f>SUMIFS(M10:M37,A10:A37,"P")</f>
        <v>0</v>
      </c>
      <c r="N9" s="25"/>
    </row>
    <row r="10">
      <c r="A10" s="1" t="s">
        <v>504</v>
      </c>
      <c r="B10" s="1">
        <v>1</v>
      </c>
      <c r="C10" s="26" t="s">
        <v>4865</v>
      </c>
      <c r="D10" t="s">
        <v>506</v>
      </c>
      <c r="E10" s="27" t="s">
        <v>11766</v>
      </c>
      <c r="F10" s="28" t="s">
        <v>10594</v>
      </c>
      <c r="G10" s="29">
        <v>20</v>
      </c>
      <c r="H10" s="28">
        <v>0</v>
      </c>
      <c r="I10" s="30">
        <f>ROUND(G10*H10,P4)</f>
        <v>0</v>
      </c>
      <c r="L10" s="30">
        <v>0</v>
      </c>
      <c r="M10" s="24">
        <f>ROUND(G10*L10,P4)</f>
        <v>0</v>
      </c>
      <c r="N10" s="25" t="s">
        <v>506</v>
      </c>
      <c r="O10" s="31">
        <f>M10*AA10</f>
        <v>0</v>
      </c>
      <c r="P10" s="1">
        <v>3</v>
      </c>
      <c r="AA10" s="1">
        <f>IF(P10=1,$O$3,IF(P10=2,$O$4,$O$5))</f>
        <v>0</v>
      </c>
    </row>
    <row r="11">
      <c r="A11" s="1" t="s">
        <v>510</v>
      </c>
      <c r="E11" s="27" t="s">
        <v>11767</v>
      </c>
    </row>
    <row r="12" ht="25.5">
      <c r="A12" s="1" t="s">
        <v>511</v>
      </c>
      <c r="E12" s="32" t="s">
        <v>928</v>
      </c>
    </row>
    <row r="13">
      <c r="A13" s="1" t="s">
        <v>513</v>
      </c>
      <c r="E13" s="27" t="s">
        <v>11768</v>
      </c>
    </row>
    <row r="14">
      <c r="A14" s="1" t="s">
        <v>504</v>
      </c>
      <c r="B14" s="1">
        <v>2</v>
      </c>
      <c r="C14" s="26" t="s">
        <v>11769</v>
      </c>
      <c r="D14" t="s">
        <v>506</v>
      </c>
      <c r="E14" s="27" t="s">
        <v>11770</v>
      </c>
      <c r="F14" s="28" t="s">
        <v>10594</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11980</v>
      </c>
    </row>
    <row r="17">
      <c r="A17" s="1" t="s">
        <v>513</v>
      </c>
      <c r="E17" s="27" t="s">
        <v>6587</v>
      </c>
    </row>
    <row r="18">
      <c r="A18" s="1" t="s">
        <v>504</v>
      </c>
      <c r="B18" s="1">
        <v>3</v>
      </c>
      <c r="C18" s="26" t="s">
        <v>11771</v>
      </c>
      <c r="D18" t="s">
        <v>506</v>
      </c>
      <c r="E18" s="27" t="s">
        <v>11772</v>
      </c>
      <c r="F18" s="28" t="s">
        <v>10594</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5.5">
      <c r="A20" s="1" t="s">
        <v>511</v>
      </c>
      <c r="E20" s="32" t="s">
        <v>11980</v>
      </c>
    </row>
    <row r="21">
      <c r="A21" s="1" t="s">
        <v>513</v>
      </c>
      <c r="E21" s="27" t="s">
        <v>6587</v>
      </c>
    </row>
    <row r="22">
      <c r="A22" s="1" t="s">
        <v>504</v>
      </c>
      <c r="B22" s="1">
        <v>4</v>
      </c>
      <c r="C22" s="26" t="s">
        <v>11773</v>
      </c>
      <c r="D22" t="s">
        <v>506</v>
      </c>
      <c r="E22" s="27" t="s">
        <v>11774</v>
      </c>
      <c r="F22" s="28" t="s">
        <v>10594</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671</v>
      </c>
    </row>
    <row r="25">
      <c r="A25" s="1" t="s">
        <v>513</v>
      </c>
      <c r="E25" s="27" t="s">
        <v>11775</v>
      </c>
    </row>
    <row r="26">
      <c r="A26" s="1" t="s">
        <v>504</v>
      </c>
      <c r="B26" s="1">
        <v>5</v>
      </c>
      <c r="C26" s="26" t="s">
        <v>11776</v>
      </c>
      <c r="D26" t="s">
        <v>506</v>
      </c>
      <c r="E26" s="27" t="s">
        <v>11777</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521</v>
      </c>
    </row>
    <row r="29">
      <c r="A29" s="1" t="s">
        <v>513</v>
      </c>
      <c r="E29" s="27" t="s">
        <v>11778</v>
      </c>
    </row>
    <row r="30">
      <c r="A30" s="1" t="s">
        <v>504</v>
      </c>
      <c r="B30" s="1">
        <v>6</v>
      </c>
      <c r="C30" s="26" t="s">
        <v>11779</v>
      </c>
      <c r="D30" t="s">
        <v>506</v>
      </c>
      <c r="E30" s="27" t="s">
        <v>11780</v>
      </c>
      <c r="F30" s="28" t="s">
        <v>11781</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526</v>
      </c>
    </row>
    <row r="33">
      <c r="A33" s="1" t="s">
        <v>513</v>
      </c>
      <c r="E33" s="27" t="s">
        <v>11778</v>
      </c>
    </row>
    <row r="34">
      <c r="A34" s="1" t="s">
        <v>504</v>
      </c>
      <c r="B34" s="1">
        <v>7</v>
      </c>
      <c r="C34" s="26" t="s">
        <v>11784</v>
      </c>
      <c r="D34" t="s">
        <v>506</v>
      </c>
      <c r="E34" s="27" t="s">
        <v>11785</v>
      </c>
      <c r="F34" s="28" t="s">
        <v>11786</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5.5">
      <c r="A36" s="1" t="s">
        <v>511</v>
      </c>
      <c r="E36" s="32" t="s">
        <v>11981</v>
      </c>
    </row>
    <row r="37">
      <c r="A37" s="1" t="s">
        <v>513</v>
      </c>
      <c r="E37" s="27" t="s">
        <v>11778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COUNTIFS(L8:L228,"=0",A8:A228,"P")+COUNTIFS(L8:L228,"",A8:A228,"P")+SUM(Q8:Q228)</f>
        <v>0</v>
      </c>
    </row>
    <row r="8">
      <c r="A8" s="1" t="s">
        <v>499</v>
      </c>
      <c r="C8" s="22" t="s">
        <v>11982</v>
      </c>
      <c r="E8" s="23" t="s">
        <v>419</v>
      </c>
      <c r="L8" s="24">
        <f>L9+L18+L23+L32+L37+L46+L55+L60+L101+L106+L219</f>
        <v>0</v>
      </c>
      <c r="M8" s="24">
        <f>M9+M18+M23+M32+M37+M46+M55+M60+M101+M106+M219</f>
        <v>0</v>
      </c>
      <c r="N8" s="25"/>
    </row>
    <row r="9">
      <c r="A9" s="1" t="s">
        <v>501</v>
      </c>
      <c r="C9" s="22" t="s">
        <v>1254</v>
      </c>
      <c r="E9" s="23" t="s">
        <v>1255</v>
      </c>
      <c r="L9" s="24">
        <f>SUMIFS(L10:L17,A10:A17,"P")</f>
        <v>0</v>
      </c>
      <c r="M9" s="24">
        <f>SUMIFS(M10:M17,A10:A17,"P")</f>
        <v>0</v>
      </c>
      <c r="N9" s="25"/>
    </row>
    <row r="10" ht="25.5">
      <c r="A10" s="1" t="s">
        <v>504</v>
      </c>
      <c r="B10" s="1">
        <v>1</v>
      </c>
      <c r="C10" s="26" t="s">
        <v>3384</v>
      </c>
      <c r="D10" t="s">
        <v>3385</v>
      </c>
      <c r="E10" s="27" t="s">
        <v>3386</v>
      </c>
      <c r="F10" s="28" t="s">
        <v>2701</v>
      </c>
      <c r="G10" s="29">
        <v>138.19999999999999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11983</v>
      </c>
    </row>
    <row r="13" ht="25.5">
      <c r="A13" s="1" t="s">
        <v>513</v>
      </c>
      <c r="E13" s="27" t="s">
        <v>2702</v>
      </c>
    </row>
    <row r="14">
      <c r="A14" s="1" t="s">
        <v>504</v>
      </c>
      <c r="B14" s="1">
        <v>2</v>
      </c>
      <c r="C14" s="26" t="s">
        <v>11984</v>
      </c>
      <c r="D14" t="s">
        <v>506</v>
      </c>
      <c r="E14" s="27" t="s">
        <v>11985</v>
      </c>
      <c r="F14" s="28" t="s">
        <v>11986</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666</v>
      </c>
    </row>
    <row r="17">
      <c r="A17" s="1" t="s">
        <v>513</v>
      </c>
      <c r="E17" s="27" t="s">
        <v>514</v>
      </c>
    </row>
    <row r="18">
      <c r="A18" s="1" t="s">
        <v>501</v>
      </c>
      <c r="C18" s="22" t="s">
        <v>11987</v>
      </c>
      <c r="E18" s="23" t="s">
        <v>11988</v>
      </c>
      <c r="L18" s="24">
        <f>SUMIFS(L19:L22,A19:A22,"P")</f>
        <v>0</v>
      </c>
      <c r="M18" s="24">
        <f>SUMIFS(M19:M22,A19:A22,"P")</f>
        <v>0</v>
      </c>
      <c r="N18" s="25"/>
    </row>
    <row r="19">
      <c r="A19" s="1" t="s">
        <v>504</v>
      </c>
      <c r="B19" s="1">
        <v>3</v>
      </c>
      <c r="C19" s="26" t="s">
        <v>3403</v>
      </c>
      <c r="D19" t="s">
        <v>506</v>
      </c>
      <c r="E19" s="27" t="s">
        <v>3404</v>
      </c>
      <c r="F19" s="28" t="s">
        <v>560</v>
      </c>
      <c r="G19" s="29">
        <v>384</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11989</v>
      </c>
    </row>
    <row r="22">
      <c r="A22" s="1" t="s">
        <v>513</v>
      </c>
      <c r="E22" s="27" t="s">
        <v>514</v>
      </c>
    </row>
    <row r="23">
      <c r="A23" s="1" t="s">
        <v>501</v>
      </c>
      <c r="C23" s="22" t="s">
        <v>11990</v>
      </c>
      <c r="E23" s="23" t="s">
        <v>11991</v>
      </c>
      <c r="L23" s="24">
        <f>SUMIFS(L24:L31,A24:A31,"P")</f>
        <v>0</v>
      </c>
      <c r="M23" s="24">
        <f>SUMIFS(M24:M31,A24:A31,"P")</f>
        <v>0</v>
      </c>
      <c r="N23" s="25"/>
    </row>
    <row r="24">
      <c r="A24" s="1" t="s">
        <v>504</v>
      </c>
      <c r="B24" s="1">
        <v>4</v>
      </c>
      <c r="C24" s="26" t="s">
        <v>558</v>
      </c>
      <c r="D24" t="s">
        <v>506</v>
      </c>
      <c r="E24" s="27" t="s">
        <v>559</v>
      </c>
      <c r="F24" s="28" t="s">
        <v>560</v>
      </c>
      <c r="G24" s="29">
        <v>384</v>
      </c>
      <c r="H24" s="28">
        <v>0</v>
      </c>
      <c r="I24" s="30">
        <f>ROUND(G24*H24,P4)</f>
        <v>0</v>
      </c>
      <c r="L24" s="30">
        <v>0</v>
      </c>
      <c r="M24" s="24">
        <f>ROUND(G24*L24,P4)</f>
        <v>0</v>
      </c>
      <c r="N24" s="25" t="s">
        <v>723</v>
      </c>
      <c r="O24" s="31">
        <f>M24*AA24</f>
        <v>0</v>
      </c>
      <c r="P24" s="1">
        <v>3</v>
      </c>
      <c r="AA24" s="1">
        <f>IF(P24=1,$O$3,IF(P24=2,$O$4,$O$5))</f>
        <v>0</v>
      </c>
    </row>
    <row r="25">
      <c r="A25" s="1" t="s">
        <v>510</v>
      </c>
      <c r="E25" s="27" t="s">
        <v>506</v>
      </c>
    </row>
    <row r="26" ht="25.5">
      <c r="A26" s="1" t="s">
        <v>511</v>
      </c>
      <c r="E26" s="32" t="s">
        <v>11989</v>
      </c>
    </row>
    <row r="27">
      <c r="A27" s="1" t="s">
        <v>513</v>
      </c>
      <c r="E27" s="27" t="s">
        <v>514</v>
      </c>
    </row>
    <row r="28">
      <c r="A28" s="1" t="s">
        <v>504</v>
      </c>
      <c r="B28" s="1">
        <v>5</v>
      </c>
      <c r="C28" s="26" t="s">
        <v>3396</v>
      </c>
      <c r="D28" t="s">
        <v>506</v>
      </c>
      <c r="E28" s="27" t="s">
        <v>3397</v>
      </c>
      <c r="F28" s="28" t="s">
        <v>560</v>
      </c>
      <c r="G28" s="29">
        <v>69</v>
      </c>
      <c r="H28" s="28">
        <v>0</v>
      </c>
      <c r="I28" s="30">
        <f>ROUND(G28*H28,P4)</f>
        <v>0</v>
      </c>
      <c r="L28" s="30">
        <v>0</v>
      </c>
      <c r="M28" s="24">
        <f>ROUND(G28*L28,P4)</f>
        <v>0</v>
      </c>
      <c r="N28" s="25" t="s">
        <v>723</v>
      </c>
      <c r="O28" s="31">
        <f>M28*AA28</f>
        <v>0</v>
      </c>
      <c r="P28" s="1">
        <v>3</v>
      </c>
      <c r="AA28" s="1">
        <f>IF(P28=1,$O$3,IF(P28=2,$O$4,$O$5))</f>
        <v>0</v>
      </c>
    </row>
    <row r="29">
      <c r="A29" s="1" t="s">
        <v>510</v>
      </c>
      <c r="E29" s="27" t="s">
        <v>506</v>
      </c>
    </row>
    <row r="30" ht="25.5">
      <c r="A30" s="1" t="s">
        <v>511</v>
      </c>
      <c r="E30" s="32" t="s">
        <v>11992</v>
      </c>
    </row>
    <row r="31">
      <c r="A31" s="1" t="s">
        <v>513</v>
      </c>
      <c r="E31" s="27" t="s">
        <v>514</v>
      </c>
    </row>
    <row r="32">
      <c r="A32" s="1" t="s">
        <v>501</v>
      </c>
      <c r="C32" s="22" t="s">
        <v>11993</v>
      </c>
      <c r="E32" s="23" t="s">
        <v>11994</v>
      </c>
      <c r="L32" s="24">
        <f>SUMIFS(L33:L36,A33:A36,"P")</f>
        <v>0</v>
      </c>
      <c r="M32" s="24">
        <f>SUMIFS(M33:M36,A33:A36,"P")</f>
        <v>0</v>
      </c>
      <c r="N32" s="25"/>
    </row>
    <row r="33">
      <c r="A33" s="1" t="s">
        <v>504</v>
      </c>
      <c r="B33" s="1">
        <v>6</v>
      </c>
      <c r="C33" s="26" t="s">
        <v>7116</v>
      </c>
      <c r="D33" t="s">
        <v>506</v>
      </c>
      <c r="E33" s="27" t="s">
        <v>7117</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848</v>
      </c>
    </row>
    <row r="36">
      <c r="A36" s="1" t="s">
        <v>513</v>
      </c>
      <c r="E36" s="27" t="s">
        <v>514</v>
      </c>
    </row>
    <row r="37">
      <c r="A37" s="1" t="s">
        <v>501</v>
      </c>
      <c r="C37" s="22" t="s">
        <v>11995</v>
      </c>
      <c r="E37" s="23" t="s">
        <v>11996</v>
      </c>
      <c r="L37" s="24">
        <f>SUMIFS(L38:L45,A38:A45,"P")</f>
        <v>0</v>
      </c>
      <c r="M37" s="24">
        <f>SUMIFS(M38:M45,A38:A45,"P")</f>
        <v>0</v>
      </c>
      <c r="N37" s="25"/>
    </row>
    <row r="38">
      <c r="A38" s="1" t="s">
        <v>504</v>
      </c>
      <c r="B38" s="1">
        <v>7</v>
      </c>
      <c r="C38" s="26" t="s">
        <v>3399</v>
      </c>
      <c r="D38" t="s">
        <v>506</v>
      </c>
      <c r="E38" s="27" t="s">
        <v>3400</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11989</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11989</v>
      </c>
    </row>
    <row r="45">
      <c r="A45" s="1" t="s">
        <v>513</v>
      </c>
      <c r="E45" s="27" t="s">
        <v>514</v>
      </c>
    </row>
    <row r="46">
      <c r="A46" s="1" t="s">
        <v>501</v>
      </c>
      <c r="C46" s="22" t="s">
        <v>11997</v>
      </c>
      <c r="E46" s="23" t="s">
        <v>11998</v>
      </c>
      <c r="L46" s="24">
        <f>SUMIFS(L47:L54,A47:A54,"P")</f>
        <v>0</v>
      </c>
      <c r="M46" s="24">
        <f>SUMIFS(M47:M54,A47:A54,"P")</f>
        <v>0</v>
      </c>
      <c r="N46" s="25"/>
    </row>
    <row r="47">
      <c r="A47" s="1" t="s">
        <v>504</v>
      </c>
      <c r="B47" s="1">
        <v>9</v>
      </c>
      <c r="C47" s="26" t="s">
        <v>3430</v>
      </c>
      <c r="D47" t="s">
        <v>506</v>
      </c>
      <c r="E47" s="27" t="s">
        <v>3431</v>
      </c>
      <c r="F47" s="28" t="s">
        <v>1626</v>
      </c>
      <c r="G47" s="29">
        <v>480</v>
      </c>
      <c r="H47" s="28">
        <v>0</v>
      </c>
      <c r="I47" s="30">
        <f>ROUND(G47*H47,P4)</f>
        <v>0</v>
      </c>
      <c r="L47" s="30">
        <v>0</v>
      </c>
      <c r="M47" s="24">
        <f>ROUND(G47*L47,P4)</f>
        <v>0</v>
      </c>
      <c r="N47" s="25" t="s">
        <v>723</v>
      </c>
      <c r="O47" s="31">
        <f>M47*AA47</f>
        <v>0</v>
      </c>
      <c r="P47" s="1">
        <v>3</v>
      </c>
      <c r="AA47" s="1">
        <f>IF(P47=1,$O$3,IF(P47=2,$O$4,$O$5))</f>
        <v>0</v>
      </c>
    </row>
    <row r="48">
      <c r="A48" s="1" t="s">
        <v>510</v>
      </c>
      <c r="E48" s="27" t="s">
        <v>506</v>
      </c>
    </row>
    <row r="49" ht="25.5">
      <c r="A49" s="1" t="s">
        <v>511</v>
      </c>
      <c r="E49" s="32" t="s">
        <v>11999</v>
      </c>
    </row>
    <row r="50">
      <c r="A50" s="1" t="s">
        <v>513</v>
      </c>
      <c r="E50" s="27" t="s">
        <v>514</v>
      </c>
    </row>
    <row r="51">
      <c r="A51" s="1" t="s">
        <v>504</v>
      </c>
      <c r="B51" s="1">
        <v>10</v>
      </c>
      <c r="C51" s="26" t="s">
        <v>5196</v>
      </c>
      <c r="D51" t="s">
        <v>506</v>
      </c>
      <c r="E51" s="27" t="s">
        <v>5197</v>
      </c>
      <c r="F51" s="28" t="s">
        <v>1626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11999</v>
      </c>
    </row>
    <row r="54">
      <c r="A54" s="1" t="s">
        <v>513</v>
      </c>
      <c r="E54" s="27" t="s">
        <v>514</v>
      </c>
    </row>
    <row r="55">
      <c r="A55" s="1" t="s">
        <v>501</v>
      </c>
      <c r="C55" s="22" t="s">
        <v>601</v>
      </c>
      <c r="E55" s="23" t="s">
        <v>1649</v>
      </c>
      <c r="L55" s="24">
        <f>SUMIFS(L56:L59,A56:A59,"P")</f>
        <v>0</v>
      </c>
      <c r="M55" s="24">
        <f>SUMIFS(M56:M59,A56:A59,"P")</f>
        <v>0</v>
      </c>
      <c r="N55" s="25"/>
    </row>
    <row r="56">
      <c r="A56" s="1" t="s">
        <v>504</v>
      </c>
      <c r="B56" s="1">
        <v>54</v>
      </c>
      <c r="C56" s="26" t="s">
        <v>12000</v>
      </c>
      <c r="D56" t="s">
        <v>506</v>
      </c>
      <c r="E56" s="27" t="s">
        <v>12001</v>
      </c>
      <c r="F56" s="28" t="s">
        <v>560</v>
      </c>
      <c r="G56" s="29">
        <v>0.61599999999999999</v>
      </c>
      <c r="H56" s="28">
        <v>0</v>
      </c>
      <c r="I56" s="30">
        <f>ROUND(G56*H56,P4)</f>
        <v>0</v>
      </c>
      <c r="L56" s="30">
        <v>0</v>
      </c>
      <c r="M56" s="24">
        <f>ROUND(G56*L56,P4)</f>
        <v>0</v>
      </c>
      <c r="N56" s="25" t="s">
        <v>723</v>
      </c>
      <c r="O56" s="31">
        <f>M56*AA56</f>
        <v>0</v>
      </c>
      <c r="P56" s="1">
        <v>3</v>
      </c>
      <c r="AA56" s="1">
        <f>IF(P56=1,$O$3,IF(P56=2,$O$4,$O$5))</f>
        <v>0</v>
      </c>
    </row>
    <row r="57">
      <c r="A57" s="1" t="s">
        <v>510</v>
      </c>
      <c r="E57" s="27" t="s">
        <v>12002</v>
      </c>
    </row>
    <row r="58">
      <c r="A58" s="1" t="s">
        <v>511</v>
      </c>
      <c r="E58" s="32" t="s">
        <v>12003</v>
      </c>
    </row>
    <row r="59">
      <c r="A59" s="1" t="s">
        <v>513</v>
      </c>
      <c r="E59" s="27" t="s">
        <v>514</v>
      </c>
    </row>
    <row r="60">
      <c r="A60" s="1" t="s">
        <v>501</v>
      </c>
      <c r="C60" s="22" t="s">
        <v>2495</v>
      </c>
      <c r="E60" s="23" t="s">
        <v>12004</v>
      </c>
      <c r="L60" s="24">
        <f>SUMIFS(L61:L100,A61:A100,"P")</f>
        <v>0</v>
      </c>
      <c r="M60" s="24">
        <f>SUMIFS(M61:M100,A61:A100,"P")</f>
        <v>0</v>
      </c>
      <c r="N60" s="25"/>
    </row>
    <row r="61" ht="25.5">
      <c r="A61" s="1" t="s">
        <v>504</v>
      </c>
      <c r="B61" s="1">
        <v>11</v>
      </c>
      <c r="C61" s="26" t="s">
        <v>1269</v>
      </c>
      <c r="D61" t="s">
        <v>506</v>
      </c>
      <c r="E61" s="27" t="s">
        <v>1270</v>
      </c>
      <c r="F61" s="28" t="s">
        <v>519</v>
      </c>
      <c r="G61" s="29">
        <v>40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676</v>
      </c>
    </row>
    <row r="64">
      <c r="A64" s="1" t="s">
        <v>513</v>
      </c>
      <c r="E64" s="27" t="s">
        <v>514</v>
      </c>
    </row>
    <row r="65">
      <c r="A65" s="1" t="s">
        <v>504</v>
      </c>
      <c r="B65" s="1">
        <v>12</v>
      </c>
      <c r="C65" s="26" t="s">
        <v>569</v>
      </c>
      <c r="D65" t="s">
        <v>506</v>
      </c>
      <c r="E65" s="27" t="s">
        <v>570</v>
      </c>
      <c r="F65" s="28" t="s">
        <v>519</v>
      </c>
      <c r="G65" s="29">
        <v>20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928</v>
      </c>
    </row>
    <row r="68">
      <c r="A68" s="1" t="s">
        <v>513</v>
      </c>
      <c r="E68" s="27" t="s">
        <v>514</v>
      </c>
    </row>
    <row r="69">
      <c r="A69" s="1" t="s">
        <v>504</v>
      </c>
      <c r="B69" s="1">
        <v>13</v>
      </c>
      <c r="C69" s="26" t="s">
        <v>574</v>
      </c>
      <c r="D69" t="s">
        <v>506</v>
      </c>
      <c r="E69" s="27" t="s">
        <v>575</v>
      </c>
      <c r="F69" s="28" t="s">
        <v>564</v>
      </c>
      <c r="G69" s="29">
        <v>1200</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12005</v>
      </c>
    </row>
    <row r="72">
      <c r="A72" s="1" t="s">
        <v>513</v>
      </c>
      <c r="E72" s="27" t="s">
        <v>514</v>
      </c>
    </row>
    <row r="73">
      <c r="A73" s="1" t="s">
        <v>504</v>
      </c>
      <c r="B73" s="1">
        <v>14</v>
      </c>
      <c r="C73" s="26" t="s">
        <v>580</v>
      </c>
      <c r="D73" t="s">
        <v>506</v>
      </c>
      <c r="E73" s="27" t="s">
        <v>581</v>
      </c>
      <c r="F73" s="28" t="s">
        <v>564</v>
      </c>
      <c r="G73" s="29">
        <v>60</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848</v>
      </c>
    </row>
    <row r="76">
      <c r="A76" s="1" t="s">
        <v>513</v>
      </c>
      <c r="E76" s="27" t="s">
        <v>514</v>
      </c>
    </row>
    <row r="77">
      <c r="A77" s="1" t="s">
        <v>504</v>
      </c>
      <c r="B77" s="1">
        <v>15</v>
      </c>
      <c r="C77" s="26" t="s">
        <v>584</v>
      </c>
      <c r="D77" t="s">
        <v>506</v>
      </c>
      <c r="E77" s="27" t="s">
        <v>585</v>
      </c>
      <c r="F77" s="28" t="s">
        <v>564</v>
      </c>
      <c r="G77" s="29">
        <v>1200</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12005</v>
      </c>
    </row>
    <row r="80">
      <c r="A80" s="1" t="s">
        <v>513</v>
      </c>
      <c r="E80" s="27" t="s">
        <v>514</v>
      </c>
    </row>
    <row r="81" ht="25.5">
      <c r="A81" s="1" t="s">
        <v>504</v>
      </c>
      <c r="B81" s="1">
        <v>16</v>
      </c>
      <c r="C81" s="26" t="s">
        <v>12006</v>
      </c>
      <c r="D81" t="s">
        <v>506</v>
      </c>
      <c r="E81" s="27" t="s">
        <v>12007</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526</v>
      </c>
    </row>
    <row r="84">
      <c r="A84" s="1" t="s">
        <v>513</v>
      </c>
      <c r="E84" s="27" t="s">
        <v>514</v>
      </c>
    </row>
    <row r="85" ht="25.5">
      <c r="A85" s="1" t="s">
        <v>504</v>
      </c>
      <c r="B85" s="1">
        <v>17</v>
      </c>
      <c r="C85" s="26" t="s">
        <v>590</v>
      </c>
      <c r="D85" t="s">
        <v>506</v>
      </c>
      <c r="E85" s="27" t="s">
        <v>591</v>
      </c>
      <c r="F85" s="28" t="s">
        <v>564</v>
      </c>
      <c r="G85" s="29">
        <v>1200</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12005</v>
      </c>
    </row>
    <row r="88">
      <c r="A88" s="1" t="s">
        <v>513</v>
      </c>
      <c r="E88" s="27" t="s">
        <v>514</v>
      </c>
    </row>
    <row r="89" ht="25.5">
      <c r="A89" s="1" t="s">
        <v>504</v>
      </c>
      <c r="B89" s="1">
        <v>18</v>
      </c>
      <c r="C89" s="26" t="s">
        <v>11208</v>
      </c>
      <c r="D89" t="s">
        <v>506</v>
      </c>
      <c r="E89" s="27" t="s">
        <v>11209</v>
      </c>
      <c r="F89" s="28" t="s">
        <v>564</v>
      </c>
      <c r="G89" s="29">
        <v>10</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666</v>
      </c>
    </row>
    <row r="92">
      <c r="A92" s="1" t="s">
        <v>513</v>
      </c>
      <c r="E92" s="27" t="s">
        <v>514</v>
      </c>
    </row>
    <row r="93">
      <c r="A93" s="1" t="s">
        <v>504</v>
      </c>
      <c r="B93" s="1">
        <v>19</v>
      </c>
      <c r="C93" s="26" t="s">
        <v>12008</v>
      </c>
      <c r="D93" t="s">
        <v>506</v>
      </c>
      <c r="E93" s="27" t="s">
        <v>12009</v>
      </c>
      <c r="F93" s="28" t="s">
        <v>519</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1106</v>
      </c>
    </row>
    <row r="96">
      <c r="A96" s="1" t="s">
        <v>513</v>
      </c>
      <c r="E96" s="27" t="s">
        <v>514</v>
      </c>
    </row>
    <row r="97" ht="25.5">
      <c r="A97" s="1" t="s">
        <v>504</v>
      </c>
      <c r="B97" s="1">
        <v>20</v>
      </c>
      <c r="C97" s="26" t="s">
        <v>1271</v>
      </c>
      <c r="D97" t="s">
        <v>506</v>
      </c>
      <c r="E97" s="27" t="s">
        <v>1272</v>
      </c>
      <c r="F97" s="28" t="s">
        <v>519</v>
      </c>
      <c r="G97" s="29">
        <v>15</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647</v>
      </c>
    </row>
    <row r="100">
      <c r="A100" s="1" t="s">
        <v>513</v>
      </c>
      <c r="E100" s="27" t="s">
        <v>514</v>
      </c>
    </row>
    <row r="101">
      <c r="A101" s="1" t="s">
        <v>501</v>
      </c>
      <c r="C101" s="22" t="s">
        <v>12010</v>
      </c>
      <c r="E101" s="23" t="s">
        <v>12011</v>
      </c>
      <c r="L101" s="24">
        <f>SUMIFS(L102:L105,A102:A105,"P")</f>
        <v>0</v>
      </c>
      <c r="M101" s="24">
        <f>SUMIFS(M102:M105,A102:A105,"P")</f>
        <v>0</v>
      </c>
      <c r="N101" s="25"/>
    </row>
    <row r="102">
      <c r="A102" s="1" t="s">
        <v>504</v>
      </c>
      <c r="B102" s="1">
        <v>21</v>
      </c>
      <c r="C102" s="26" t="s">
        <v>12012</v>
      </c>
      <c r="D102" t="s">
        <v>506</v>
      </c>
      <c r="E102" s="27" t="s">
        <v>12013</v>
      </c>
      <c r="F102" s="28" t="s">
        <v>1626</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5.5">
      <c r="A104" s="1" t="s">
        <v>511</v>
      </c>
      <c r="E104" s="32" t="s">
        <v>521</v>
      </c>
    </row>
    <row r="105">
      <c r="A105" s="1" t="s">
        <v>513</v>
      </c>
      <c r="E105" s="27" t="s">
        <v>514</v>
      </c>
    </row>
    <row r="106">
      <c r="A106" s="1" t="s">
        <v>501</v>
      </c>
      <c r="C106" s="22" t="s">
        <v>2023</v>
      </c>
      <c r="E106" s="23" t="s">
        <v>6927</v>
      </c>
      <c r="L106" s="24">
        <f>SUMIFS(L107:L218,A107:A218,"P")</f>
        <v>0</v>
      </c>
      <c r="M106" s="24">
        <f>SUMIFS(M107:M218,A107:A218,"P")</f>
        <v>0</v>
      </c>
      <c r="N106" s="25"/>
    </row>
    <row r="107">
      <c r="A107" s="1" t="s">
        <v>504</v>
      </c>
      <c r="B107" s="1">
        <v>22</v>
      </c>
      <c r="C107" s="26" t="s">
        <v>2029</v>
      </c>
      <c r="D107" t="s">
        <v>506</v>
      </c>
      <c r="E107" s="27" t="s">
        <v>2030</v>
      </c>
      <c r="F107" s="28" t="s">
        <v>564</v>
      </c>
      <c r="G107" s="29">
        <v>425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12014</v>
      </c>
    </row>
    <row r="110">
      <c r="A110" s="1" t="s">
        <v>513</v>
      </c>
      <c r="E110" s="27" t="s">
        <v>514</v>
      </c>
    </row>
    <row r="111">
      <c r="A111" s="1" t="s">
        <v>504</v>
      </c>
      <c r="B111" s="1">
        <v>23</v>
      </c>
      <c r="C111" s="26" t="s">
        <v>2607</v>
      </c>
      <c r="D111" t="s">
        <v>506</v>
      </c>
      <c r="E111" s="27" t="s">
        <v>2608</v>
      </c>
      <c r="F111" s="28" t="s">
        <v>564</v>
      </c>
      <c r="G111" s="29">
        <v>370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12015</v>
      </c>
    </row>
    <row r="114">
      <c r="A114" s="1" t="s">
        <v>513</v>
      </c>
      <c r="E114" s="27" t="s">
        <v>514</v>
      </c>
    </row>
    <row r="115">
      <c r="A115" s="1" t="s">
        <v>504</v>
      </c>
      <c r="B115" s="1">
        <v>24</v>
      </c>
      <c r="C115" s="26" t="s">
        <v>596</v>
      </c>
      <c r="D115" t="s">
        <v>506</v>
      </c>
      <c r="E115" s="27" t="s">
        <v>598</v>
      </c>
      <c r="F115" s="28" t="s">
        <v>564</v>
      </c>
      <c r="G115" s="29">
        <v>425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12014</v>
      </c>
    </row>
    <row r="118">
      <c r="A118" s="1" t="s">
        <v>513</v>
      </c>
      <c r="E118" s="27" t="s">
        <v>514</v>
      </c>
    </row>
    <row r="119">
      <c r="A119" s="1" t="s">
        <v>504</v>
      </c>
      <c r="B119" s="1">
        <v>25</v>
      </c>
      <c r="C119" s="26" t="s">
        <v>12016</v>
      </c>
      <c r="D119" t="s">
        <v>506</v>
      </c>
      <c r="E119" s="27" t="s">
        <v>12017</v>
      </c>
      <c r="F119" s="28" t="s">
        <v>564</v>
      </c>
      <c r="G119" s="29">
        <v>90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1099</v>
      </c>
    </row>
    <row r="122">
      <c r="A122" s="1" t="s">
        <v>513</v>
      </c>
      <c r="E122" s="27" t="s">
        <v>514</v>
      </c>
    </row>
    <row r="123">
      <c r="A123" s="1" t="s">
        <v>504</v>
      </c>
      <c r="B123" s="1">
        <v>26</v>
      </c>
      <c r="C123" s="26" t="s">
        <v>12018</v>
      </c>
      <c r="D123" t="s">
        <v>506</v>
      </c>
      <c r="E123" s="27" t="s">
        <v>12019</v>
      </c>
      <c r="F123" s="28" t="s">
        <v>564</v>
      </c>
      <c r="G123" s="29">
        <v>640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12020</v>
      </c>
    </row>
    <row r="126">
      <c r="A126" s="1" t="s">
        <v>513</v>
      </c>
      <c r="E126" s="27" t="s">
        <v>514</v>
      </c>
    </row>
    <row r="127">
      <c r="A127" s="1" t="s">
        <v>504</v>
      </c>
      <c r="B127" s="1">
        <v>27</v>
      </c>
      <c r="C127" s="26" t="s">
        <v>2610</v>
      </c>
      <c r="D127" t="s">
        <v>506</v>
      </c>
      <c r="E127" s="27" t="s">
        <v>2611</v>
      </c>
      <c r="F127" s="28" t="s">
        <v>564</v>
      </c>
      <c r="G127" s="29">
        <v>370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12015</v>
      </c>
    </row>
    <row r="130">
      <c r="A130" s="1" t="s">
        <v>513</v>
      </c>
      <c r="E130" s="27" t="s">
        <v>514</v>
      </c>
    </row>
    <row r="131" ht="25.5">
      <c r="A131" s="1" t="s">
        <v>504</v>
      </c>
      <c r="B131" s="1">
        <v>28</v>
      </c>
      <c r="C131" s="26" t="s">
        <v>607</v>
      </c>
      <c r="D131" t="s">
        <v>506</v>
      </c>
      <c r="E131" s="27" t="s">
        <v>608</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541</v>
      </c>
    </row>
    <row r="134">
      <c r="A134" s="1" t="s">
        <v>513</v>
      </c>
      <c r="E134" s="27" t="s">
        <v>514</v>
      </c>
    </row>
    <row r="135" ht="25.5">
      <c r="A135" s="1" t="s">
        <v>504</v>
      </c>
      <c r="B135" s="1">
        <v>29</v>
      </c>
      <c r="C135" s="26" t="s">
        <v>609</v>
      </c>
      <c r="D135" t="s">
        <v>506</v>
      </c>
      <c r="E135" s="27" t="s">
        <v>610</v>
      </c>
      <c r="F135" s="28" t="s">
        <v>519</v>
      </c>
      <c r="G135" s="29">
        <v>16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710</v>
      </c>
    </row>
    <row r="138">
      <c r="A138" s="1" t="s">
        <v>513</v>
      </c>
      <c r="E138" s="27" t="s">
        <v>514</v>
      </c>
    </row>
    <row r="139" ht="25.5">
      <c r="A139" s="1" t="s">
        <v>504</v>
      </c>
      <c r="B139" s="1">
        <v>30</v>
      </c>
      <c r="C139" s="26" t="s">
        <v>2617</v>
      </c>
      <c r="D139" t="s">
        <v>506</v>
      </c>
      <c r="E139" s="27" t="s">
        <v>2618</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526</v>
      </c>
    </row>
    <row r="142">
      <c r="A142" s="1" t="s">
        <v>513</v>
      </c>
      <c r="E142" s="27" t="s">
        <v>514</v>
      </c>
    </row>
    <row r="143" ht="25.5">
      <c r="A143" s="1" t="s">
        <v>504</v>
      </c>
      <c r="B143" s="1">
        <v>31</v>
      </c>
      <c r="C143" s="26" t="s">
        <v>12021</v>
      </c>
      <c r="D143" t="s">
        <v>506</v>
      </c>
      <c r="E143" s="27" t="s">
        <v>12022</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526</v>
      </c>
    </row>
    <row r="146">
      <c r="A146" s="1" t="s">
        <v>513</v>
      </c>
      <c r="E146" s="27" t="s">
        <v>514</v>
      </c>
    </row>
    <row r="147" ht="25.5">
      <c r="A147" s="1" t="s">
        <v>504</v>
      </c>
      <c r="B147" s="1">
        <v>32</v>
      </c>
      <c r="C147" s="26" t="s">
        <v>2615</v>
      </c>
      <c r="D147" t="s">
        <v>506</v>
      </c>
      <c r="E147" s="27" t="s">
        <v>2616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541</v>
      </c>
    </row>
    <row r="150">
      <c r="A150" s="1" t="s">
        <v>513</v>
      </c>
      <c r="E150" s="27" t="s">
        <v>514</v>
      </c>
    </row>
    <row r="151">
      <c r="A151" s="1" t="s">
        <v>504</v>
      </c>
      <c r="B151" s="1">
        <v>33</v>
      </c>
      <c r="C151" s="26" t="s">
        <v>12023</v>
      </c>
      <c r="D151" t="s">
        <v>506</v>
      </c>
      <c r="E151" s="27" t="s">
        <v>12024</v>
      </c>
      <c r="F151" s="28" t="s">
        <v>519</v>
      </c>
      <c r="G151" s="29">
        <v>3</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671</v>
      </c>
    </row>
    <row r="154">
      <c r="A154" s="1" t="s">
        <v>513</v>
      </c>
      <c r="E154" s="27" t="s">
        <v>514</v>
      </c>
    </row>
    <row r="155">
      <c r="A155" s="1" t="s">
        <v>504</v>
      </c>
      <c r="B155" s="1">
        <v>34</v>
      </c>
      <c r="C155" s="26" t="s">
        <v>12025</v>
      </c>
      <c r="D155" t="s">
        <v>506</v>
      </c>
      <c r="E155" s="27" t="s">
        <v>12026</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521</v>
      </c>
    </row>
    <row r="158">
      <c r="A158" s="1" t="s">
        <v>513</v>
      </c>
      <c r="E158" s="27" t="s">
        <v>514</v>
      </c>
    </row>
    <row r="159" ht="25.5">
      <c r="A159" s="1" t="s">
        <v>504</v>
      </c>
      <c r="B159" s="1">
        <v>35</v>
      </c>
      <c r="C159" s="26" t="s">
        <v>12027</v>
      </c>
      <c r="D159" t="s">
        <v>506</v>
      </c>
      <c r="E159" s="27" t="s">
        <v>12028</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846</v>
      </c>
    </row>
    <row r="162">
      <c r="A162" s="1" t="s">
        <v>513</v>
      </c>
      <c r="E162" s="27" t="s">
        <v>514</v>
      </c>
    </row>
    <row r="163" ht="25.5">
      <c r="A163" s="1" t="s">
        <v>504</v>
      </c>
      <c r="B163" s="1">
        <v>36</v>
      </c>
      <c r="C163" s="26" t="s">
        <v>12029</v>
      </c>
      <c r="D163" t="s">
        <v>506</v>
      </c>
      <c r="E163" s="27" t="s">
        <v>12030</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526</v>
      </c>
    </row>
    <row r="166">
      <c r="A166" s="1" t="s">
        <v>513</v>
      </c>
      <c r="E166" s="27" t="s">
        <v>514</v>
      </c>
    </row>
    <row r="167" ht="25.5">
      <c r="A167" s="1" t="s">
        <v>504</v>
      </c>
      <c r="B167" s="1">
        <v>37</v>
      </c>
      <c r="C167" s="26" t="s">
        <v>12031</v>
      </c>
      <c r="D167" t="s">
        <v>506</v>
      </c>
      <c r="E167" s="27" t="s">
        <v>12032</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526</v>
      </c>
    </row>
    <row r="170">
      <c r="A170" s="1" t="s">
        <v>513</v>
      </c>
      <c r="E170" s="27" t="s">
        <v>514</v>
      </c>
    </row>
    <row r="171" ht="25.5">
      <c r="A171" s="1" t="s">
        <v>504</v>
      </c>
      <c r="B171" s="1">
        <v>38</v>
      </c>
      <c r="C171" s="26" t="s">
        <v>12033</v>
      </c>
      <c r="D171" t="s">
        <v>506</v>
      </c>
      <c r="E171" s="27" t="s">
        <v>12034</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526</v>
      </c>
    </row>
    <row r="174">
      <c r="A174" s="1" t="s">
        <v>513</v>
      </c>
      <c r="E174" s="27" t="s">
        <v>514</v>
      </c>
    </row>
    <row r="175">
      <c r="A175" s="1" t="s">
        <v>504</v>
      </c>
      <c r="B175" s="1">
        <v>39</v>
      </c>
      <c r="C175" s="26" t="s">
        <v>12035</v>
      </c>
      <c r="D175" t="s">
        <v>506</v>
      </c>
      <c r="E175" s="27" t="s">
        <v>12036</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526</v>
      </c>
    </row>
    <row r="178">
      <c r="A178" s="1" t="s">
        <v>513</v>
      </c>
      <c r="E178" s="27" t="s">
        <v>514</v>
      </c>
    </row>
    <row r="179" ht="38.25">
      <c r="A179" s="1" t="s">
        <v>504</v>
      </c>
      <c r="B179" s="1">
        <v>43</v>
      </c>
      <c r="C179" s="26" t="s">
        <v>12037</v>
      </c>
      <c r="D179" t="s">
        <v>506</v>
      </c>
      <c r="E179" s="27" t="s">
        <v>12038</v>
      </c>
      <c r="F179" s="28" t="s">
        <v>537</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2326</v>
      </c>
    </row>
    <row r="182">
      <c r="A182" s="1" t="s">
        <v>513</v>
      </c>
      <c r="E182" s="27" t="s">
        <v>514</v>
      </c>
    </row>
    <row r="183" ht="25.5">
      <c r="A183" s="1" t="s">
        <v>504</v>
      </c>
      <c r="B183" s="1">
        <v>44</v>
      </c>
      <c r="C183" s="26" t="s">
        <v>12039</v>
      </c>
      <c r="D183" t="s">
        <v>506</v>
      </c>
      <c r="E183" s="27" t="s">
        <v>12040</v>
      </c>
      <c r="F183" s="28" t="s">
        <v>537</v>
      </c>
      <c r="G183" s="29">
        <v>25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2326</v>
      </c>
    </row>
    <row r="186">
      <c r="A186" s="1" t="s">
        <v>513</v>
      </c>
      <c r="E186" s="27" t="s">
        <v>514</v>
      </c>
    </row>
    <row r="187" ht="25.5">
      <c r="A187" s="1" t="s">
        <v>504</v>
      </c>
      <c r="B187" s="1">
        <v>45</v>
      </c>
      <c r="C187" s="26" t="s">
        <v>2044</v>
      </c>
      <c r="D187" t="s">
        <v>506</v>
      </c>
      <c r="E187" s="27" t="s">
        <v>2045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521</v>
      </c>
    </row>
    <row r="190">
      <c r="A190" s="1" t="s">
        <v>513</v>
      </c>
      <c r="E190" s="27" t="s">
        <v>514</v>
      </c>
    </row>
    <row r="191" ht="38.25">
      <c r="A191" s="1" t="s">
        <v>504</v>
      </c>
      <c r="B191" s="1">
        <v>46</v>
      </c>
      <c r="C191" s="26" t="s">
        <v>2046</v>
      </c>
      <c r="D191" t="s">
        <v>506</v>
      </c>
      <c r="E191" s="27" t="s">
        <v>2047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526</v>
      </c>
    </row>
    <row r="194">
      <c r="A194" s="1" t="s">
        <v>513</v>
      </c>
      <c r="E194" s="27" t="s">
        <v>514</v>
      </c>
    </row>
    <row r="195" ht="25.5">
      <c r="A195" s="1" t="s">
        <v>504</v>
      </c>
      <c r="B195" s="1">
        <v>47</v>
      </c>
      <c r="C195" s="26" t="s">
        <v>2049</v>
      </c>
      <c r="D195" t="s">
        <v>506</v>
      </c>
      <c r="E195" s="27" t="s">
        <v>2050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521</v>
      </c>
    </row>
    <row r="198">
      <c r="A198" s="1" t="s">
        <v>513</v>
      </c>
      <c r="E198" s="27" t="s">
        <v>514</v>
      </c>
    </row>
    <row r="199">
      <c r="A199" s="1" t="s">
        <v>504</v>
      </c>
      <c r="B199" s="1">
        <v>48</v>
      </c>
      <c r="C199" s="26" t="s">
        <v>12041</v>
      </c>
      <c r="D199" t="s">
        <v>506</v>
      </c>
      <c r="E199" s="27" t="s">
        <v>12042</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846</v>
      </c>
    </row>
    <row r="202">
      <c r="A202" s="1" t="s">
        <v>513</v>
      </c>
      <c r="E202" s="27" t="s">
        <v>514</v>
      </c>
    </row>
    <row r="203">
      <c r="A203" s="1" t="s">
        <v>504</v>
      </c>
      <c r="B203" s="1">
        <v>49</v>
      </c>
      <c r="C203" s="26" t="s">
        <v>2051</v>
      </c>
      <c r="D203" t="s">
        <v>506</v>
      </c>
      <c r="E203" s="27" t="s">
        <v>2052</v>
      </c>
      <c r="F203" s="28" t="s">
        <v>537</v>
      </c>
      <c r="G203" s="29">
        <v>50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1442</v>
      </c>
    </row>
    <row r="206">
      <c r="A206" s="1" t="s">
        <v>513</v>
      </c>
      <c r="E206" s="27" t="s">
        <v>514</v>
      </c>
    </row>
    <row r="207">
      <c r="A207" s="1" t="s">
        <v>504</v>
      </c>
      <c r="B207" s="1">
        <v>50</v>
      </c>
      <c r="C207" s="26" t="s">
        <v>1420</v>
      </c>
      <c r="D207" t="s">
        <v>506</v>
      </c>
      <c r="E207" s="27" t="s">
        <v>1421</v>
      </c>
      <c r="F207" s="28" t="s">
        <v>537</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928</v>
      </c>
    </row>
    <row r="210">
      <c r="A210" s="1" t="s">
        <v>513</v>
      </c>
      <c r="E210" s="27" t="s">
        <v>514</v>
      </c>
    </row>
    <row r="211">
      <c r="A211" s="1" t="s">
        <v>504</v>
      </c>
      <c r="B211" s="1">
        <v>51</v>
      </c>
      <c r="C211" s="26" t="s">
        <v>2696</v>
      </c>
      <c r="D211" t="s">
        <v>506</v>
      </c>
      <c r="E211" s="27" t="s">
        <v>2697</v>
      </c>
      <c r="F211" s="28" t="s">
        <v>519</v>
      </c>
      <c r="G211" s="29">
        <v>10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666</v>
      </c>
    </row>
    <row r="214">
      <c r="A214" s="1" t="s">
        <v>513</v>
      </c>
      <c r="E214" s="27" t="s">
        <v>514</v>
      </c>
    </row>
    <row r="215" ht="25.5">
      <c r="A215" s="1" t="s">
        <v>504</v>
      </c>
      <c r="B215" s="1">
        <v>55</v>
      </c>
      <c r="C215" s="26" t="s">
        <v>12043</v>
      </c>
      <c r="D215" t="s">
        <v>506</v>
      </c>
      <c r="E215" s="27" t="s">
        <v>12044</v>
      </c>
      <c r="F215" s="28" t="s">
        <v>519</v>
      </c>
      <c r="G215" s="29">
        <v>2</v>
      </c>
      <c r="H215" s="28">
        <v>0</v>
      </c>
      <c r="I215" s="30">
        <f>ROUND(G215*H215,P4)</f>
        <v>0</v>
      </c>
      <c r="L215" s="30">
        <v>0</v>
      </c>
      <c r="M215" s="24">
        <f>ROUND(G215*L215,P4)</f>
        <v>0</v>
      </c>
      <c r="N215" s="25" t="s">
        <v>723</v>
      </c>
      <c r="O215" s="31">
        <f>M215*AA215</f>
        <v>0</v>
      </c>
      <c r="P215" s="1">
        <v>3</v>
      </c>
      <c r="AA215" s="1">
        <f>IF(P215=1,$O$3,IF(P215=2,$O$4,$O$5))</f>
        <v>0</v>
      </c>
    </row>
    <row r="216">
      <c r="A216" s="1" t="s">
        <v>510</v>
      </c>
      <c r="E216" s="27" t="s">
        <v>12045</v>
      </c>
    </row>
    <row r="217">
      <c r="A217" s="1" t="s">
        <v>511</v>
      </c>
      <c r="E217" s="32" t="s">
        <v>12046</v>
      </c>
    </row>
    <row r="218">
      <c r="A218" s="1" t="s">
        <v>513</v>
      </c>
      <c r="E218" s="27" t="s">
        <v>514</v>
      </c>
    </row>
    <row r="219">
      <c r="A219" s="1" t="s">
        <v>501</v>
      </c>
      <c r="C219" s="22" t="s">
        <v>2055</v>
      </c>
      <c r="E219" s="23" t="s">
        <v>12047</v>
      </c>
      <c r="L219" s="24">
        <f>SUMIFS(L220:L227,A220:A227,"P")</f>
        <v>0</v>
      </c>
      <c r="M219" s="24">
        <f>SUMIFS(M220:M227,A220:A227,"P")</f>
        <v>0</v>
      </c>
      <c r="N219" s="25"/>
    </row>
    <row r="220">
      <c r="A220" s="1" t="s">
        <v>504</v>
      </c>
      <c r="B220" s="1">
        <v>52</v>
      </c>
      <c r="C220" s="26" t="s">
        <v>1433</v>
      </c>
      <c r="D220" t="s">
        <v>506</v>
      </c>
      <c r="E220" s="27" t="s">
        <v>1434</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5.5">
      <c r="A222" s="1" t="s">
        <v>511</v>
      </c>
      <c r="E222" s="32" t="s">
        <v>2392</v>
      </c>
    </row>
    <row r="223">
      <c r="A223" s="1" t="s">
        <v>513</v>
      </c>
      <c r="E223" s="27" t="s">
        <v>514</v>
      </c>
    </row>
    <row r="224">
      <c r="A224" s="1" t="s">
        <v>504</v>
      </c>
      <c r="B224" s="1">
        <v>53</v>
      </c>
      <c r="C224" s="26" t="s">
        <v>1436</v>
      </c>
      <c r="D224" t="s">
        <v>506</v>
      </c>
      <c r="E224" s="27" t="s">
        <v>1437</v>
      </c>
      <c r="F224" s="28" t="s">
        <v>508</v>
      </c>
      <c r="G224" s="29">
        <v>0.20000000000000001</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5.5">
      <c r="A226" s="1" t="s">
        <v>511</v>
      </c>
      <c r="E226" s="32" t="s">
        <v>2392</v>
      </c>
    </row>
    <row r="227">
      <c r="A227" s="1" t="s">
        <v>513</v>
      </c>
      <c r="E2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COUNTIFS(L8:L248,"=0",A8:A248,"P")+COUNTIFS(L8:L248,"",A8:A248,"P")+SUM(Q8:Q248)</f>
        <v>0</v>
      </c>
    </row>
    <row r="8">
      <c r="A8" s="1" t="s">
        <v>499</v>
      </c>
      <c r="C8" s="22" t="s">
        <v>12048</v>
      </c>
      <c r="E8" s="23" t="s">
        <v>421</v>
      </c>
      <c r="L8" s="24">
        <f>L9+L18+L23+L32+L37+L46+L55+L60+L101+L106+L239</f>
        <v>0</v>
      </c>
      <c r="M8" s="24">
        <f>M9+M18+M23+M32+M37+M46+M55+M60+M101+M106+M239</f>
        <v>0</v>
      </c>
      <c r="N8" s="25"/>
    </row>
    <row r="9">
      <c r="A9" s="1" t="s">
        <v>501</v>
      </c>
      <c r="C9" s="22" t="s">
        <v>1254</v>
      </c>
      <c r="E9" s="23" t="s">
        <v>1255</v>
      </c>
      <c r="L9" s="24">
        <f>SUMIFS(L10:L17,A10:A17,"P")</f>
        <v>0</v>
      </c>
      <c r="M9" s="24">
        <f>SUMIFS(M10:M17,A10:A17,"P")</f>
        <v>0</v>
      </c>
      <c r="N9" s="25"/>
    </row>
    <row r="10" ht="25.5">
      <c r="A10" s="1" t="s">
        <v>504</v>
      </c>
      <c r="B10" s="1">
        <v>1</v>
      </c>
      <c r="C10" s="26" t="s">
        <v>3384</v>
      </c>
      <c r="D10" t="s">
        <v>3385</v>
      </c>
      <c r="E10" s="27" t="s">
        <v>3386</v>
      </c>
      <c r="F10" s="28" t="s">
        <v>2701</v>
      </c>
      <c r="G10" s="29">
        <v>283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12049</v>
      </c>
    </row>
    <row r="13" ht="25.5">
      <c r="A13" s="1" t="s">
        <v>513</v>
      </c>
      <c r="E13" s="27" t="s">
        <v>2702</v>
      </c>
    </row>
    <row r="14">
      <c r="A14" s="1" t="s">
        <v>504</v>
      </c>
      <c r="B14" s="1">
        <v>2</v>
      </c>
      <c r="C14" s="26" t="s">
        <v>11984</v>
      </c>
      <c r="D14" t="s">
        <v>506</v>
      </c>
      <c r="E14" s="27" t="s">
        <v>11985</v>
      </c>
      <c r="F14" s="28" t="s">
        <v>11986</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936</v>
      </c>
    </row>
    <row r="17">
      <c r="A17" s="1" t="s">
        <v>513</v>
      </c>
      <c r="E17" s="27" t="s">
        <v>514</v>
      </c>
    </row>
    <row r="18">
      <c r="A18" s="1" t="s">
        <v>501</v>
      </c>
      <c r="C18" s="22" t="s">
        <v>11987</v>
      </c>
      <c r="E18" s="23" t="s">
        <v>11988</v>
      </c>
      <c r="L18" s="24">
        <f>SUMIFS(L19:L22,A19:A22,"P")</f>
        <v>0</v>
      </c>
      <c r="M18" s="24">
        <f>SUMIFS(M19:M22,A19:A22,"P")</f>
        <v>0</v>
      </c>
      <c r="N18" s="25"/>
    </row>
    <row r="19">
      <c r="A19" s="1" t="s">
        <v>504</v>
      </c>
      <c r="B19" s="1">
        <v>3</v>
      </c>
      <c r="C19" s="26" t="s">
        <v>3403</v>
      </c>
      <c r="D19" t="s">
        <v>506</v>
      </c>
      <c r="E19" s="27" t="s">
        <v>3404</v>
      </c>
      <c r="F19" s="28" t="s">
        <v>560</v>
      </c>
      <c r="G19" s="29">
        <v>787</v>
      </c>
      <c r="H19" s="28">
        <v>0</v>
      </c>
      <c r="I19" s="30">
        <f>ROUND(G19*H19,P4)</f>
        <v>0</v>
      </c>
      <c r="L19" s="30">
        <v>0</v>
      </c>
      <c r="M19" s="24">
        <f>ROUND(G19*L19,P4)</f>
        <v>0</v>
      </c>
      <c r="N19" s="25" t="s">
        <v>723</v>
      </c>
      <c r="O19" s="31">
        <f>M19*AA19</f>
        <v>0</v>
      </c>
      <c r="P19" s="1">
        <v>3</v>
      </c>
      <c r="AA19" s="1">
        <f>IF(P19=1,$O$3,IF(P19=2,$O$4,$O$5))</f>
        <v>0</v>
      </c>
    </row>
    <row r="20">
      <c r="A20" s="1" t="s">
        <v>510</v>
      </c>
      <c r="E20" s="27" t="s">
        <v>506</v>
      </c>
    </row>
    <row r="21" ht="25.5">
      <c r="A21" s="1" t="s">
        <v>511</v>
      </c>
      <c r="E21" s="32" t="s">
        <v>12050</v>
      </c>
    </row>
    <row r="22">
      <c r="A22" s="1" t="s">
        <v>513</v>
      </c>
      <c r="E22" s="27" t="s">
        <v>514</v>
      </c>
    </row>
    <row r="23">
      <c r="A23" s="1" t="s">
        <v>501</v>
      </c>
      <c r="C23" s="22" t="s">
        <v>11990</v>
      </c>
      <c r="E23" s="23" t="s">
        <v>11991</v>
      </c>
      <c r="L23" s="24">
        <f>SUMIFS(L24:L31,A24:A31,"P")</f>
        <v>0</v>
      </c>
      <c r="M23" s="24">
        <f>SUMIFS(M24:M31,A24:A31,"P")</f>
        <v>0</v>
      </c>
      <c r="N23" s="25"/>
    </row>
    <row r="24">
      <c r="A24" s="1" t="s">
        <v>504</v>
      </c>
      <c r="B24" s="1">
        <v>4</v>
      </c>
      <c r="C24" s="26" t="s">
        <v>558</v>
      </c>
      <c r="D24" t="s">
        <v>506</v>
      </c>
      <c r="E24" s="27" t="s">
        <v>559</v>
      </c>
      <c r="F24" s="28" t="s">
        <v>560</v>
      </c>
      <c r="G24" s="29">
        <v>787</v>
      </c>
      <c r="H24" s="28">
        <v>0</v>
      </c>
      <c r="I24" s="30">
        <f>ROUND(G24*H24,P4)</f>
        <v>0</v>
      </c>
      <c r="L24" s="30">
        <v>0</v>
      </c>
      <c r="M24" s="24">
        <f>ROUND(G24*L24,P4)</f>
        <v>0</v>
      </c>
      <c r="N24" s="25" t="s">
        <v>723</v>
      </c>
      <c r="O24" s="31">
        <f>M24*AA24</f>
        <v>0</v>
      </c>
      <c r="P24" s="1">
        <v>3</v>
      </c>
      <c r="AA24" s="1">
        <f>IF(P24=1,$O$3,IF(P24=2,$O$4,$O$5))</f>
        <v>0</v>
      </c>
    </row>
    <row r="25">
      <c r="A25" s="1" t="s">
        <v>510</v>
      </c>
      <c r="E25" s="27" t="s">
        <v>506</v>
      </c>
    </row>
    <row r="26" ht="25.5">
      <c r="A26" s="1" t="s">
        <v>511</v>
      </c>
      <c r="E26" s="32" t="s">
        <v>12050</v>
      </c>
    </row>
    <row r="27">
      <c r="A27" s="1" t="s">
        <v>513</v>
      </c>
      <c r="E27" s="27" t="s">
        <v>514</v>
      </c>
    </row>
    <row r="28">
      <c r="A28" s="1" t="s">
        <v>504</v>
      </c>
      <c r="B28" s="1">
        <v>5</v>
      </c>
      <c r="C28" s="26" t="s">
        <v>3396</v>
      </c>
      <c r="D28" t="s">
        <v>506</v>
      </c>
      <c r="E28" s="27" t="s">
        <v>3397</v>
      </c>
      <c r="F28" s="28" t="s">
        <v>560</v>
      </c>
      <c r="G28" s="29">
        <v>141.5</v>
      </c>
      <c r="H28" s="28">
        <v>0</v>
      </c>
      <c r="I28" s="30">
        <f>ROUND(G28*H28,P4)</f>
        <v>0</v>
      </c>
      <c r="L28" s="30">
        <v>0</v>
      </c>
      <c r="M28" s="24">
        <f>ROUND(G28*L28,P4)</f>
        <v>0</v>
      </c>
      <c r="N28" s="25" t="s">
        <v>723</v>
      </c>
      <c r="O28" s="31">
        <f>M28*AA28</f>
        <v>0</v>
      </c>
      <c r="P28" s="1">
        <v>3</v>
      </c>
      <c r="AA28" s="1">
        <f>IF(P28=1,$O$3,IF(P28=2,$O$4,$O$5))</f>
        <v>0</v>
      </c>
    </row>
    <row r="29">
      <c r="A29" s="1" t="s">
        <v>510</v>
      </c>
      <c r="E29" s="27" t="s">
        <v>506</v>
      </c>
    </row>
    <row r="30" ht="25.5">
      <c r="A30" s="1" t="s">
        <v>511</v>
      </c>
      <c r="E30" s="32" t="s">
        <v>12051</v>
      </c>
    </row>
    <row r="31">
      <c r="A31" s="1" t="s">
        <v>513</v>
      </c>
      <c r="E31" s="27" t="s">
        <v>514</v>
      </c>
    </row>
    <row r="32">
      <c r="A32" s="1" t="s">
        <v>501</v>
      </c>
      <c r="C32" s="22" t="s">
        <v>11993</v>
      </c>
      <c r="E32" s="23" t="s">
        <v>11994</v>
      </c>
      <c r="L32" s="24">
        <f>SUMIFS(L33:L36,A33:A36,"P")</f>
        <v>0</v>
      </c>
      <c r="M32" s="24">
        <f>SUMIFS(M33:M36,A33:A36,"P")</f>
        <v>0</v>
      </c>
      <c r="N32" s="25"/>
    </row>
    <row r="33">
      <c r="A33" s="1" t="s">
        <v>504</v>
      </c>
      <c r="B33" s="1">
        <v>6</v>
      </c>
      <c r="C33" s="26" t="s">
        <v>7116</v>
      </c>
      <c r="D33" t="s">
        <v>506</v>
      </c>
      <c r="E33" s="27" t="s">
        <v>7117</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5.5">
      <c r="A35" s="1" t="s">
        <v>511</v>
      </c>
      <c r="E35" s="32" t="s">
        <v>1099</v>
      </c>
    </row>
    <row r="36">
      <c r="A36" s="1" t="s">
        <v>513</v>
      </c>
      <c r="E36" s="27" t="s">
        <v>514</v>
      </c>
    </row>
    <row r="37">
      <c r="A37" s="1" t="s">
        <v>501</v>
      </c>
      <c r="C37" s="22" t="s">
        <v>11995</v>
      </c>
      <c r="E37" s="23" t="s">
        <v>11996</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12050</v>
      </c>
    </row>
    <row r="41">
      <c r="A41" s="1" t="s">
        <v>513</v>
      </c>
      <c r="E41" s="27" t="s">
        <v>514</v>
      </c>
    </row>
    <row r="42">
      <c r="A42" s="1" t="s">
        <v>504</v>
      </c>
      <c r="B42" s="1">
        <v>8</v>
      </c>
      <c r="C42" s="26" t="s">
        <v>3399</v>
      </c>
      <c r="D42" t="s">
        <v>506</v>
      </c>
      <c r="E42" s="27" t="s">
        <v>3400</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12050</v>
      </c>
    </row>
    <row r="45">
      <c r="A45" s="1" t="s">
        <v>513</v>
      </c>
      <c r="E45" s="27" t="s">
        <v>514</v>
      </c>
    </row>
    <row r="46">
      <c r="A46" s="1" t="s">
        <v>501</v>
      </c>
      <c r="C46" s="22" t="s">
        <v>11997</v>
      </c>
      <c r="E46" s="23" t="s">
        <v>11998</v>
      </c>
      <c r="L46" s="24">
        <f>SUMIFS(L47:L54,A47:A54,"P")</f>
        <v>0</v>
      </c>
      <c r="M46" s="24">
        <f>SUMIFS(M47:M54,A47:A54,"P")</f>
        <v>0</v>
      </c>
      <c r="N46" s="25"/>
    </row>
    <row r="47">
      <c r="A47" s="1" t="s">
        <v>504</v>
      </c>
      <c r="B47" s="1">
        <v>9</v>
      </c>
      <c r="C47" s="26" t="s">
        <v>3430</v>
      </c>
      <c r="D47" t="s">
        <v>506</v>
      </c>
      <c r="E47" s="27" t="s">
        <v>3431</v>
      </c>
      <c r="F47" s="28" t="s">
        <v>1626</v>
      </c>
      <c r="G47" s="29">
        <v>1150</v>
      </c>
      <c r="H47" s="28">
        <v>0</v>
      </c>
      <c r="I47" s="30">
        <f>ROUND(G47*H47,P4)</f>
        <v>0</v>
      </c>
      <c r="L47" s="30">
        <v>0</v>
      </c>
      <c r="M47" s="24">
        <f>ROUND(G47*L47,P4)</f>
        <v>0</v>
      </c>
      <c r="N47" s="25" t="s">
        <v>723</v>
      </c>
      <c r="O47" s="31">
        <f>M47*AA47</f>
        <v>0</v>
      </c>
      <c r="P47" s="1">
        <v>3</v>
      </c>
      <c r="AA47" s="1">
        <f>IF(P47=1,$O$3,IF(P47=2,$O$4,$O$5))</f>
        <v>0</v>
      </c>
    </row>
    <row r="48">
      <c r="A48" s="1" t="s">
        <v>510</v>
      </c>
      <c r="E48" s="27" t="s">
        <v>506</v>
      </c>
    </row>
    <row r="49" ht="25.5">
      <c r="A49" s="1" t="s">
        <v>511</v>
      </c>
      <c r="E49" s="32" t="s">
        <v>12052</v>
      </c>
    </row>
    <row r="50">
      <c r="A50" s="1" t="s">
        <v>513</v>
      </c>
      <c r="E50" s="27" t="s">
        <v>514</v>
      </c>
    </row>
    <row r="51">
      <c r="A51" s="1" t="s">
        <v>504</v>
      </c>
      <c r="B51" s="1">
        <v>10</v>
      </c>
      <c r="C51" s="26" t="s">
        <v>5196</v>
      </c>
      <c r="D51" t="s">
        <v>506</v>
      </c>
      <c r="E51" s="27" t="s">
        <v>5197</v>
      </c>
      <c r="F51" s="28" t="s">
        <v>1626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12053</v>
      </c>
    </row>
    <row r="54">
      <c r="A54" s="1" t="s">
        <v>513</v>
      </c>
      <c r="E54" s="27" t="s">
        <v>514</v>
      </c>
    </row>
    <row r="55">
      <c r="A55" s="1" t="s">
        <v>501</v>
      </c>
      <c r="C55" s="22" t="s">
        <v>601</v>
      </c>
      <c r="E55" s="23" t="s">
        <v>1649</v>
      </c>
      <c r="L55" s="24">
        <f>SUMIFS(L56:L59,A56:A59,"P")</f>
        <v>0</v>
      </c>
      <c r="M55" s="24">
        <f>SUMIFS(M56:M59,A56:A59,"P")</f>
        <v>0</v>
      </c>
      <c r="N55" s="25"/>
    </row>
    <row r="56">
      <c r="A56" s="1" t="s">
        <v>504</v>
      </c>
      <c r="B56" s="1">
        <v>57</v>
      </c>
      <c r="C56" s="26" t="s">
        <v>12000</v>
      </c>
      <c r="D56" t="s">
        <v>506</v>
      </c>
      <c r="E56" s="27" t="s">
        <v>12001</v>
      </c>
      <c r="F56" s="28" t="s">
        <v>560</v>
      </c>
      <c r="G56" s="29">
        <v>1.8480000000000001</v>
      </c>
      <c r="H56" s="28">
        <v>0</v>
      </c>
      <c r="I56" s="30">
        <f>ROUND(G56*H56,P4)</f>
        <v>0</v>
      </c>
      <c r="L56" s="30">
        <v>0</v>
      </c>
      <c r="M56" s="24">
        <f>ROUND(G56*L56,P4)</f>
        <v>0</v>
      </c>
      <c r="N56" s="25" t="s">
        <v>723</v>
      </c>
      <c r="O56" s="31">
        <f>M56*AA56</f>
        <v>0</v>
      </c>
      <c r="P56" s="1">
        <v>3</v>
      </c>
      <c r="AA56" s="1">
        <f>IF(P56=1,$O$3,IF(P56=2,$O$4,$O$5))</f>
        <v>0</v>
      </c>
    </row>
    <row r="57">
      <c r="A57" s="1" t="s">
        <v>510</v>
      </c>
      <c r="E57" s="27" t="s">
        <v>12002</v>
      </c>
    </row>
    <row r="58" ht="25.5">
      <c r="A58" s="1" t="s">
        <v>511</v>
      </c>
      <c r="E58" s="32" t="s">
        <v>12054</v>
      </c>
    </row>
    <row r="59">
      <c r="A59" s="1" t="s">
        <v>513</v>
      </c>
      <c r="E59" s="27" t="s">
        <v>514</v>
      </c>
    </row>
    <row r="60">
      <c r="A60" s="1" t="s">
        <v>501</v>
      </c>
      <c r="C60" s="22" t="s">
        <v>2495</v>
      </c>
      <c r="E60" s="23" t="s">
        <v>12004</v>
      </c>
      <c r="L60" s="24">
        <f>SUMIFS(L61:L100,A61:A100,"P")</f>
        <v>0</v>
      </c>
      <c r="M60" s="24">
        <f>SUMIFS(M61:M100,A61:A100,"P")</f>
        <v>0</v>
      </c>
      <c r="N60" s="25"/>
    </row>
    <row r="61" ht="25.5">
      <c r="A61" s="1" t="s">
        <v>504</v>
      </c>
      <c r="B61" s="1">
        <v>11</v>
      </c>
      <c r="C61" s="26" t="s">
        <v>1269</v>
      </c>
      <c r="D61" t="s">
        <v>506</v>
      </c>
      <c r="E61" s="27" t="s">
        <v>1270</v>
      </c>
      <c r="F61" s="28" t="s">
        <v>519</v>
      </c>
      <c r="G61" s="29">
        <v>130</v>
      </c>
      <c r="H61" s="28">
        <v>0</v>
      </c>
      <c r="I61" s="30">
        <f>ROUND(G61*H61,P4)</f>
        <v>0</v>
      </c>
      <c r="L61" s="30">
        <v>0</v>
      </c>
      <c r="M61" s="24">
        <f>ROUND(G61*L61,P4)</f>
        <v>0</v>
      </c>
      <c r="N61" s="25" t="s">
        <v>509</v>
      </c>
      <c r="O61" s="31">
        <f>M61*AA61</f>
        <v>0</v>
      </c>
      <c r="P61" s="1">
        <v>3</v>
      </c>
      <c r="AA61" s="1">
        <f>IF(P61=1,$O$3,IF(P61=2,$O$4,$O$5))</f>
        <v>0</v>
      </c>
    </row>
    <row r="62">
      <c r="A62" s="1" t="s">
        <v>510</v>
      </c>
      <c r="E62" s="27" t="s">
        <v>506</v>
      </c>
    </row>
    <row r="63" ht="25.5">
      <c r="A63" s="1" t="s">
        <v>511</v>
      </c>
      <c r="E63" s="32" t="s">
        <v>12055</v>
      </c>
    </row>
    <row r="64">
      <c r="A64" s="1" t="s">
        <v>513</v>
      </c>
      <c r="E64" s="27" t="s">
        <v>514</v>
      </c>
    </row>
    <row r="65">
      <c r="A65" s="1" t="s">
        <v>504</v>
      </c>
      <c r="B65" s="1">
        <v>12</v>
      </c>
      <c r="C65" s="26" t="s">
        <v>569</v>
      </c>
      <c r="D65" t="s">
        <v>506</v>
      </c>
      <c r="E65" s="27" t="s">
        <v>570</v>
      </c>
      <c r="F65" s="28" t="s">
        <v>519</v>
      </c>
      <c r="G65" s="29">
        <v>60</v>
      </c>
      <c r="H65" s="28">
        <v>0</v>
      </c>
      <c r="I65" s="30">
        <f>ROUND(G65*H65,P4)</f>
        <v>0</v>
      </c>
      <c r="L65" s="30">
        <v>0</v>
      </c>
      <c r="M65" s="24">
        <f>ROUND(G65*L65,P4)</f>
        <v>0</v>
      </c>
      <c r="N65" s="25" t="s">
        <v>509</v>
      </c>
      <c r="O65" s="31">
        <f>M65*AA65</f>
        <v>0</v>
      </c>
      <c r="P65" s="1">
        <v>3</v>
      </c>
      <c r="AA65" s="1">
        <f>IF(P65=1,$O$3,IF(P65=2,$O$4,$O$5))</f>
        <v>0</v>
      </c>
    </row>
    <row r="66">
      <c r="A66" s="1" t="s">
        <v>510</v>
      </c>
      <c r="E66" s="27" t="s">
        <v>506</v>
      </c>
    </row>
    <row r="67" ht="25.5">
      <c r="A67" s="1" t="s">
        <v>511</v>
      </c>
      <c r="E67" s="32" t="s">
        <v>848</v>
      </c>
    </row>
    <row r="68">
      <c r="A68" s="1" t="s">
        <v>513</v>
      </c>
      <c r="E68" s="27" t="s">
        <v>514</v>
      </c>
    </row>
    <row r="69">
      <c r="A69" s="1" t="s">
        <v>504</v>
      </c>
      <c r="B69" s="1">
        <v>13</v>
      </c>
      <c r="C69" s="26" t="s">
        <v>574</v>
      </c>
      <c r="D69" t="s">
        <v>506</v>
      </c>
      <c r="E69" s="27" t="s">
        <v>575</v>
      </c>
      <c r="F69" s="28" t="s">
        <v>564</v>
      </c>
      <c r="G69" s="29">
        <v>2500</v>
      </c>
      <c r="H69" s="28">
        <v>0</v>
      </c>
      <c r="I69" s="30">
        <f>ROUND(G69*H69,P4)</f>
        <v>0</v>
      </c>
      <c r="L69" s="30">
        <v>0</v>
      </c>
      <c r="M69" s="24">
        <f>ROUND(G69*L69,P4)</f>
        <v>0</v>
      </c>
      <c r="N69" s="25" t="s">
        <v>509</v>
      </c>
      <c r="O69" s="31">
        <f>M69*AA69</f>
        <v>0</v>
      </c>
      <c r="P69" s="1">
        <v>3</v>
      </c>
      <c r="AA69" s="1">
        <f>IF(P69=1,$O$3,IF(P69=2,$O$4,$O$5))</f>
        <v>0</v>
      </c>
    </row>
    <row r="70">
      <c r="A70" s="1" t="s">
        <v>510</v>
      </c>
      <c r="E70" s="27" t="s">
        <v>506</v>
      </c>
    </row>
    <row r="71" ht="25.5">
      <c r="A71" s="1" t="s">
        <v>511</v>
      </c>
      <c r="E71" s="32" t="s">
        <v>12056</v>
      </c>
    </row>
    <row r="72">
      <c r="A72" s="1" t="s">
        <v>513</v>
      </c>
      <c r="E72" s="27" t="s">
        <v>514</v>
      </c>
    </row>
    <row r="73">
      <c r="A73" s="1" t="s">
        <v>504</v>
      </c>
      <c r="B73" s="1">
        <v>14</v>
      </c>
      <c r="C73" s="26" t="s">
        <v>580</v>
      </c>
      <c r="D73" t="s">
        <v>506</v>
      </c>
      <c r="E73" s="27" t="s">
        <v>581</v>
      </c>
      <c r="F73" s="28" t="s">
        <v>564</v>
      </c>
      <c r="G73" s="29">
        <v>250</v>
      </c>
      <c r="H73" s="28">
        <v>0</v>
      </c>
      <c r="I73" s="30">
        <f>ROUND(G73*H73,P4)</f>
        <v>0</v>
      </c>
      <c r="L73" s="30">
        <v>0</v>
      </c>
      <c r="M73" s="24">
        <f>ROUND(G73*L73,P4)</f>
        <v>0</v>
      </c>
      <c r="N73" s="25" t="s">
        <v>509</v>
      </c>
      <c r="O73" s="31">
        <f>M73*AA73</f>
        <v>0</v>
      </c>
      <c r="P73" s="1">
        <v>3</v>
      </c>
      <c r="AA73" s="1">
        <f>IF(P73=1,$O$3,IF(P73=2,$O$4,$O$5))</f>
        <v>0</v>
      </c>
    </row>
    <row r="74">
      <c r="A74" s="1" t="s">
        <v>510</v>
      </c>
      <c r="E74" s="27" t="s">
        <v>506</v>
      </c>
    </row>
    <row r="75" ht="25.5">
      <c r="A75" s="1" t="s">
        <v>511</v>
      </c>
      <c r="E75" s="32" t="s">
        <v>1937</v>
      </c>
    </row>
    <row r="76">
      <c r="A76" s="1" t="s">
        <v>513</v>
      </c>
      <c r="E76" s="27" t="s">
        <v>514</v>
      </c>
    </row>
    <row r="77">
      <c r="A77" s="1" t="s">
        <v>504</v>
      </c>
      <c r="B77" s="1">
        <v>15</v>
      </c>
      <c r="C77" s="26" t="s">
        <v>584</v>
      </c>
      <c r="D77" t="s">
        <v>506</v>
      </c>
      <c r="E77" s="27" t="s">
        <v>585</v>
      </c>
      <c r="F77" s="28" t="s">
        <v>564</v>
      </c>
      <c r="G77" s="29">
        <v>2500</v>
      </c>
      <c r="H77" s="28">
        <v>0</v>
      </c>
      <c r="I77" s="30">
        <f>ROUND(G77*H77,P4)</f>
        <v>0</v>
      </c>
      <c r="L77" s="30">
        <v>0</v>
      </c>
      <c r="M77" s="24">
        <f>ROUND(G77*L77,P4)</f>
        <v>0</v>
      </c>
      <c r="N77" s="25" t="s">
        <v>509</v>
      </c>
      <c r="O77" s="31">
        <f>M77*AA77</f>
        <v>0</v>
      </c>
      <c r="P77" s="1">
        <v>3</v>
      </c>
      <c r="AA77" s="1">
        <f>IF(P77=1,$O$3,IF(P77=2,$O$4,$O$5))</f>
        <v>0</v>
      </c>
    </row>
    <row r="78">
      <c r="A78" s="1" t="s">
        <v>510</v>
      </c>
      <c r="E78" s="27" t="s">
        <v>506</v>
      </c>
    </row>
    <row r="79" ht="25.5">
      <c r="A79" s="1" t="s">
        <v>511</v>
      </c>
      <c r="E79" s="32" t="s">
        <v>12056</v>
      </c>
    </row>
    <row r="80">
      <c r="A80" s="1" t="s">
        <v>513</v>
      </c>
      <c r="E80" s="27" t="s">
        <v>514</v>
      </c>
    </row>
    <row r="81" ht="25.5">
      <c r="A81" s="1" t="s">
        <v>504</v>
      </c>
      <c r="B81" s="1">
        <v>16</v>
      </c>
      <c r="C81" s="26" t="s">
        <v>12006</v>
      </c>
      <c r="D81" t="s">
        <v>506</v>
      </c>
      <c r="E81" s="27" t="s">
        <v>12007</v>
      </c>
      <c r="F81" s="28" t="s">
        <v>519</v>
      </c>
      <c r="G81" s="29">
        <v>4</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541</v>
      </c>
    </row>
    <row r="84">
      <c r="A84" s="1" t="s">
        <v>513</v>
      </c>
      <c r="E84" s="27" t="s">
        <v>514</v>
      </c>
    </row>
    <row r="85" ht="25.5">
      <c r="A85" s="1" t="s">
        <v>504</v>
      </c>
      <c r="B85" s="1">
        <v>17</v>
      </c>
      <c r="C85" s="26" t="s">
        <v>590</v>
      </c>
      <c r="D85" t="s">
        <v>506</v>
      </c>
      <c r="E85" s="27" t="s">
        <v>591</v>
      </c>
      <c r="F85" s="28" t="s">
        <v>564</v>
      </c>
      <c r="G85" s="29">
        <v>2500</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12056</v>
      </c>
    </row>
    <row r="88">
      <c r="A88" s="1" t="s">
        <v>513</v>
      </c>
      <c r="E88" s="27" t="s">
        <v>514</v>
      </c>
    </row>
    <row r="89" ht="25.5">
      <c r="A89" s="1" t="s">
        <v>504</v>
      </c>
      <c r="B89" s="1">
        <v>18</v>
      </c>
      <c r="C89" s="26" t="s">
        <v>11208</v>
      </c>
      <c r="D89" t="s">
        <v>506</v>
      </c>
      <c r="E89" s="27" t="s">
        <v>11209</v>
      </c>
      <c r="F89" s="28" t="s">
        <v>564</v>
      </c>
      <c r="G89" s="29">
        <v>40</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676</v>
      </c>
    </row>
    <row r="92">
      <c r="A92" s="1" t="s">
        <v>513</v>
      </c>
      <c r="E92" s="27" t="s">
        <v>514</v>
      </c>
    </row>
    <row r="93">
      <c r="A93" s="1" t="s">
        <v>504</v>
      </c>
      <c r="B93" s="1">
        <v>19</v>
      </c>
      <c r="C93" s="26" t="s">
        <v>12008</v>
      </c>
      <c r="D93" t="s">
        <v>506</v>
      </c>
      <c r="E93" s="27" t="s">
        <v>12009</v>
      </c>
      <c r="F93" s="28" t="s">
        <v>519</v>
      </c>
      <c r="G93" s="29">
        <v>80</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1221</v>
      </c>
    </row>
    <row r="96">
      <c r="A96" s="1" t="s">
        <v>513</v>
      </c>
      <c r="E96" s="27" t="s">
        <v>514</v>
      </c>
    </row>
    <row r="97" ht="25.5">
      <c r="A97" s="1" t="s">
        <v>504</v>
      </c>
      <c r="B97" s="1">
        <v>20</v>
      </c>
      <c r="C97" s="26" t="s">
        <v>1271</v>
      </c>
      <c r="D97" t="s">
        <v>506</v>
      </c>
      <c r="E97" s="27" t="s">
        <v>1272</v>
      </c>
      <c r="F97" s="28" t="s">
        <v>519</v>
      </c>
      <c r="G97" s="29">
        <v>50</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1442</v>
      </c>
    </row>
    <row r="100">
      <c r="A100" s="1" t="s">
        <v>513</v>
      </c>
      <c r="E100" s="27" t="s">
        <v>514</v>
      </c>
    </row>
    <row r="101">
      <c r="A101" s="1" t="s">
        <v>501</v>
      </c>
      <c r="C101" s="22" t="s">
        <v>12010</v>
      </c>
      <c r="E101" s="23" t="s">
        <v>12011</v>
      </c>
      <c r="L101" s="24">
        <f>SUMIFS(L102:L105,A102:A105,"P")</f>
        <v>0</v>
      </c>
      <c r="M101" s="24">
        <f>SUMIFS(M102:M105,A102:A105,"P")</f>
        <v>0</v>
      </c>
      <c r="N101" s="25"/>
    </row>
    <row r="102">
      <c r="A102" s="1" t="s">
        <v>504</v>
      </c>
      <c r="B102" s="1">
        <v>21</v>
      </c>
      <c r="C102" s="26" t="s">
        <v>12012</v>
      </c>
      <c r="D102" t="s">
        <v>506</v>
      </c>
      <c r="E102" s="27" t="s">
        <v>12013</v>
      </c>
      <c r="F102" s="28" t="s">
        <v>1626</v>
      </c>
      <c r="G102" s="29">
        <v>4</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5.5">
      <c r="A104" s="1" t="s">
        <v>511</v>
      </c>
      <c r="E104" s="32" t="s">
        <v>541</v>
      </c>
    </row>
    <row r="105">
      <c r="A105" s="1" t="s">
        <v>513</v>
      </c>
      <c r="E105" s="27" t="s">
        <v>514</v>
      </c>
    </row>
    <row r="106">
      <c r="A106" s="1" t="s">
        <v>501</v>
      </c>
      <c r="C106" s="22" t="s">
        <v>2023</v>
      </c>
      <c r="E106" s="23" t="s">
        <v>6927</v>
      </c>
      <c r="L106" s="24">
        <f>SUMIFS(L107:L238,A107:A238,"P")</f>
        <v>0</v>
      </c>
      <c r="M106" s="24">
        <f>SUMIFS(M107:M238,A107:A238,"P")</f>
        <v>0</v>
      </c>
      <c r="N106" s="25"/>
    </row>
    <row r="107">
      <c r="A107" s="1" t="s">
        <v>504</v>
      </c>
      <c r="B107" s="1">
        <v>22</v>
      </c>
      <c r="C107" s="26" t="s">
        <v>2029</v>
      </c>
      <c r="D107" t="s">
        <v>506</v>
      </c>
      <c r="E107" s="27" t="s">
        <v>2030</v>
      </c>
      <c r="F107" s="28" t="s">
        <v>564</v>
      </c>
      <c r="G107" s="29">
        <v>4328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12057</v>
      </c>
    </row>
    <row r="110">
      <c r="A110" s="1" t="s">
        <v>513</v>
      </c>
      <c r="E110" s="27" t="s">
        <v>514</v>
      </c>
    </row>
    <row r="111">
      <c r="A111" s="1" t="s">
        <v>504</v>
      </c>
      <c r="B111" s="1">
        <v>23</v>
      </c>
      <c r="C111" s="26" t="s">
        <v>2607</v>
      </c>
      <c r="D111" t="s">
        <v>506</v>
      </c>
      <c r="E111" s="27" t="s">
        <v>2608</v>
      </c>
      <c r="F111" s="28" t="s">
        <v>564</v>
      </c>
      <c r="G111" s="29">
        <v>1060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12058</v>
      </c>
    </row>
    <row r="114">
      <c r="A114" s="1" t="s">
        <v>513</v>
      </c>
      <c r="E114" s="27" t="s">
        <v>514</v>
      </c>
    </row>
    <row r="115">
      <c r="A115" s="1" t="s">
        <v>504</v>
      </c>
      <c r="B115" s="1">
        <v>24</v>
      </c>
      <c r="C115" s="26" t="s">
        <v>596</v>
      </c>
      <c r="D115" t="s">
        <v>506</v>
      </c>
      <c r="E115" s="27" t="s">
        <v>598</v>
      </c>
      <c r="F115" s="28" t="s">
        <v>564</v>
      </c>
      <c r="G115" s="29">
        <v>5028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12059</v>
      </c>
    </row>
    <row r="118">
      <c r="A118" s="1" t="s">
        <v>513</v>
      </c>
      <c r="E118" s="27" t="s">
        <v>514</v>
      </c>
    </row>
    <row r="119">
      <c r="A119" s="1" t="s">
        <v>504</v>
      </c>
      <c r="B119" s="1">
        <v>25</v>
      </c>
      <c r="C119" s="26" t="s">
        <v>12016</v>
      </c>
      <c r="D119" t="s">
        <v>506</v>
      </c>
      <c r="E119" s="27" t="s">
        <v>12017</v>
      </c>
      <c r="F119" s="28" t="s">
        <v>564</v>
      </c>
      <c r="G119" s="29">
        <v>660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12060</v>
      </c>
    </row>
    <row r="122">
      <c r="A122" s="1" t="s">
        <v>513</v>
      </c>
      <c r="E122" s="27" t="s">
        <v>514</v>
      </c>
    </row>
    <row r="123">
      <c r="A123" s="1" t="s">
        <v>504</v>
      </c>
      <c r="B123" s="1">
        <v>26</v>
      </c>
      <c r="C123" s="26" t="s">
        <v>12018</v>
      </c>
      <c r="D123" t="s">
        <v>506</v>
      </c>
      <c r="E123" s="27" t="s">
        <v>12019</v>
      </c>
      <c r="F123" s="28" t="s">
        <v>564</v>
      </c>
      <c r="G123" s="29">
        <v>370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12015</v>
      </c>
    </row>
    <row r="126">
      <c r="A126" s="1" t="s">
        <v>513</v>
      </c>
      <c r="E126" s="27" t="s">
        <v>514</v>
      </c>
    </row>
    <row r="127">
      <c r="A127" s="1" t="s">
        <v>504</v>
      </c>
      <c r="B127" s="1">
        <v>27</v>
      </c>
      <c r="C127" s="26" t="s">
        <v>2610</v>
      </c>
      <c r="D127" t="s">
        <v>506</v>
      </c>
      <c r="E127" s="27" t="s">
        <v>2611</v>
      </c>
      <c r="F127" s="28" t="s">
        <v>564</v>
      </c>
      <c r="G127" s="29">
        <v>1060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12058</v>
      </c>
    </row>
    <row r="130">
      <c r="A130" s="1" t="s">
        <v>513</v>
      </c>
      <c r="E130" s="27" t="s">
        <v>514</v>
      </c>
    </row>
    <row r="131" ht="25.5">
      <c r="A131" s="1" t="s">
        <v>504</v>
      </c>
      <c r="B131" s="1">
        <v>28</v>
      </c>
      <c r="C131" s="26" t="s">
        <v>607</v>
      </c>
      <c r="D131" t="s">
        <v>506</v>
      </c>
      <c r="E131" s="27" t="s">
        <v>608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846</v>
      </c>
    </row>
    <row r="134">
      <c r="A134" s="1" t="s">
        <v>513</v>
      </c>
      <c r="E134" s="27" t="s">
        <v>514</v>
      </c>
    </row>
    <row r="135" ht="25.5">
      <c r="A135" s="1" t="s">
        <v>504</v>
      </c>
      <c r="B135" s="1">
        <v>29</v>
      </c>
      <c r="C135" s="26" t="s">
        <v>609</v>
      </c>
      <c r="D135" t="s">
        <v>506</v>
      </c>
      <c r="E135" s="27" t="s">
        <v>610</v>
      </c>
      <c r="F135" s="28" t="s">
        <v>519</v>
      </c>
      <c r="G135" s="29">
        <v>110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5.5">
      <c r="A137" s="1" t="s">
        <v>511</v>
      </c>
      <c r="E137" s="32" t="s">
        <v>2149</v>
      </c>
    </row>
    <row r="138">
      <c r="A138" s="1" t="s">
        <v>513</v>
      </c>
      <c r="E138" s="27" t="s">
        <v>514</v>
      </c>
    </row>
    <row r="139" ht="25.5">
      <c r="A139" s="1" t="s">
        <v>504</v>
      </c>
      <c r="B139" s="1">
        <v>30</v>
      </c>
      <c r="C139" s="26" t="s">
        <v>2617</v>
      </c>
      <c r="D139" t="s">
        <v>506</v>
      </c>
      <c r="E139" s="27" t="s">
        <v>2618</v>
      </c>
      <c r="F139" s="28" t="s">
        <v>519</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5.5">
      <c r="A141" s="1" t="s">
        <v>511</v>
      </c>
      <c r="E141" s="32" t="s">
        <v>657</v>
      </c>
    </row>
    <row r="142">
      <c r="A142" s="1" t="s">
        <v>513</v>
      </c>
      <c r="E142" s="27" t="s">
        <v>514</v>
      </c>
    </row>
    <row r="143" ht="25.5">
      <c r="A143" s="1" t="s">
        <v>504</v>
      </c>
      <c r="B143" s="1">
        <v>31</v>
      </c>
      <c r="C143" s="26" t="s">
        <v>12021</v>
      </c>
      <c r="D143" t="s">
        <v>506</v>
      </c>
      <c r="E143" s="27" t="s">
        <v>12022</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5.5">
      <c r="A145" s="1" t="s">
        <v>511</v>
      </c>
      <c r="E145" s="32" t="s">
        <v>526</v>
      </c>
    </row>
    <row r="146">
      <c r="A146" s="1" t="s">
        <v>513</v>
      </c>
      <c r="E146" s="27" t="s">
        <v>514</v>
      </c>
    </row>
    <row r="147" ht="25.5">
      <c r="A147" s="1" t="s">
        <v>504</v>
      </c>
      <c r="B147" s="1">
        <v>32</v>
      </c>
      <c r="C147" s="26" t="s">
        <v>2615</v>
      </c>
      <c r="D147" t="s">
        <v>506</v>
      </c>
      <c r="E147" s="27" t="s">
        <v>2616</v>
      </c>
      <c r="F147" s="28" t="s">
        <v>519</v>
      </c>
      <c r="G147" s="29">
        <v>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5.5">
      <c r="A149" s="1" t="s">
        <v>511</v>
      </c>
      <c r="E149" s="32" t="s">
        <v>846</v>
      </c>
    </row>
    <row r="150">
      <c r="A150" s="1" t="s">
        <v>513</v>
      </c>
      <c r="E150" s="27" t="s">
        <v>514</v>
      </c>
    </row>
    <row r="151">
      <c r="A151" s="1" t="s">
        <v>504</v>
      </c>
      <c r="B151" s="1">
        <v>33</v>
      </c>
      <c r="C151" s="26" t="s">
        <v>12061</v>
      </c>
      <c r="D151" t="s">
        <v>506</v>
      </c>
      <c r="E151" s="27" t="s">
        <v>12062</v>
      </c>
      <c r="F151" s="28" t="s">
        <v>519</v>
      </c>
      <c r="G151" s="29">
        <v>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5.5">
      <c r="A153" s="1" t="s">
        <v>511</v>
      </c>
      <c r="E153" s="32" t="s">
        <v>541</v>
      </c>
    </row>
    <row r="154">
      <c r="A154" s="1" t="s">
        <v>513</v>
      </c>
      <c r="E154" s="27" t="s">
        <v>514</v>
      </c>
    </row>
    <row r="155">
      <c r="A155" s="1" t="s">
        <v>504</v>
      </c>
      <c r="B155" s="1">
        <v>34</v>
      </c>
      <c r="C155" s="26" t="s">
        <v>12063</v>
      </c>
      <c r="D155" t="s">
        <v>506</v>
      </c>
      <c r="E155" s="27" t="s">
        <v>12064</v>
      </c>
      <c r="F155" s="28" t="s">
        <v>519</v>
      </c>
      <c r="G155" s="29">
        <v>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5.5">
      <c r="A157" s="1" t="s">
        <v>511</v>
      </c>
      <c r="E157" s="32" t="s">
        <v>801</v>
      </c>
    </row>
    <row r="158">
      <c r="A158" s="1" t="s">
        <v>513</v>
      </c>
      <c r="E158" s="27" t="s">
        <v>514</v>
      </c>
    </row>
    <row r="159">
      <c r="A159" s="1" t="s">
        <v>504</v>
      </c>
      <c r="B159" s="1">
        <v>35</v>
      </c>
      <c r="C159" s="26" t="s">
        <v>12023</v>
      </c>
      <c r="D159" t="s">
        <v>506</v>
      </c>
      <c r="E159" s="27" t="s">
        <v>12024</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5.5">
      <c r="A161" s="1" t="s">
        <v>511</v>
      </c>
      <c r="E161" s="32" t="s">
        <v>657</v>
      </c>
    </row>
    <row r="162">
      <c r="A162" s="1" t="s">
        <v>513</v>
      </c>
      <c r="E162" s="27" t="s">
        <v>514</v>
      </c>
    </row>
    <row r="163">
      <c r="A163" s="1" t="s">
        <v>504</v>
      </c>
      <c r="B163" s="1">
        <v>36</v>
      </c>
      <c r="C163" s="26" t="s">
        <v>12025</v>
      </c>
      <c r="D163" t="s">
        <v>506</v>
      </c>
      <c r="E163" s="27" t="s">
        <v>12026</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5.5">
      <c r="A165" s="1" t="s">
        <v>511</v>
      </c>
      <c r="E165" s="32" t="s">
        <v>521</v>
      </c>
    </row>
    <row r="166">
      <c r="A166" s="1" t="s">
        <v>513</v>
      </c>
      <c r="E166" s="27" t="s">
        <v>514</v>
      </c>
    </row>
    <row r="167">
      <c r="A167" s="1" t="s">
        <v>504</v>
      </c>
      <c r="B167" s="1">
        <v>37</v>
      </c>
      <c r="C167" s="26" t="s">
        <v>12065</v>
      </c>
      <c r="D167" t="s">
        <v>506</v>
      </c>
      <c r="E167" s="27" t="s">
        <v>12066</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5.5">
      <c r="A169" s="1" t="s">
        <v>511</v>
      </c>
      <c r="E169" s="32" t="s">
        <v>521</v>
      </c>
    </row>
    <row r="170">
      <c r="A170" s="1" t="s">
        <v>513</v>
      </c>
      <c r="E170" s="27" t="s">
        <v>514</v>
      </c>
    </row>
    <row r="171" ht="25.5">
      <c r="A171" s="1" t="s">
        <v>504</v>
      </c>
      <c r="B171" s="1">
        <v>38</v>
      </c>
      <c r="C171" s="26" t="s">
        <v>12027</v>
      </c>
      <c r="D171" t="s">
        <v>506</v>
      </c>
      <c r="E171" s="27" t="s">
        <v>12028</v>
      </c>
      <c r="F171" s="28" t="s">
        <v>519</v>
      </c>
      <c r="G171" s="29">
        <v>22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5.5">
      <c r="A173" s="1" t="s">
        <v>511</v>
      </c>
      <c r="E173" s="32" t="s">
        <v>875</v>
      </c>
    </row>
    <row r="174">
      <c r="A174" s="1" t="s">
        <v>513</v>
      </c>
      <c r="E174" s="27" t="s">
        <v>514</v>
      </c>
    </row>
    <row r="175" ht="25.5">
      <c r="A175" s="1" t="s">
        <v>504</v>
      </c>
      <c r="B175" s="1">
        <v>39</v>
      </c>
      <c r="C175" s="26" t="s">
        <v>12029</v>
      </c>
      <c r="D175" t="s">
        <v>506</v>
      </c>
      <c r="E175" s="27" t="s">
        <v>12030</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5.5">
      <c r="A177" s="1" t="s">
        <v>511</v>
      </c>
      <c r="E177" s="32" t="s">
        <v>541</v>
      </c>
    </row>
    <row r="178">
      <c r="A178" s="1" t="s">
        <v>513</v>
      </c>
      <c r="E178" s="27" t="s">
        <v>514</v>
      </c>
    </row>
    <row r="179" ht="25.5">
      <c r="A179" s="1" t="s">
        <v>504</v>
      </c>
      <c r="B179" s="1">
        <v>40</v>
      </c>
      <c r="C179" s="26" t="s">
        <v>12031</v>
      </c>
      <c r="D179" t="s">
        <v>506</v>
      </c>
      <c r="E179" s="27" t="s">
        <v>12032</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5.5">
      <c r="A181" s="1" t="s">
        <v>511</v>
      </c>
      <c r="E181" s="32" t="s">
        <v>541</v>
      </c>
    </row>
    <row r="182">
      <c r="A182" s="1" t="s">
        <v>513</v>
      </c>
      <c r="E182" s="27" t="s">
        <v>514</v>
      </c>
    </row>
    <row r="183" ht="25.5">
      <c r="A183" s="1" t="s">
        <v>504</v>
      </c>
      <c r="B183" s="1">
        <v>41</v>
      </c>
      <c r="C183" s="26" t="s">
        <v>12033</v>
      </c>
      <c r="D183" t="s">
        <v>506</v>
      </c>
      <c r="E183" s="27" t="s">
        <v>12034</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5.5">
      <c r="A185" s="1" t="s">
        <v>511</v>
      </c>
      <c r="E185" s="32" t="s">
        <v>541</v>
      </c>
    </row>
    <row r="186">
      <c r="A186" s="1" t="s">
        <v>513</v>
      </c>
      <c r="E186" s="27" t="s">
        <v>514</v>
      </c>
    </row>
    <row r="187">
      <c r="A187" s="1" t="s">
        <v>504</v>
      </c>
      <c r="B187" s="1">
        <v>42</v>
      </c>
      <c r="C187" s="26" t="s">
        <v>12035</v>
      </c>
      <c r="D187" t="s">
        <v>506</v>
      </c>
      <c r="E187" s="27" t="s">
        <v>12036</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5.5">
      <c r="A189" s="1" t="s">
        <v>511</v>
      </c>
      <c r="E189" s="32" t="s">
        <v>541</v>
      </c>
    </row>
    <row r="190">
      <c r="A190" s="1" t="s">
        <v>513</v>
      </c>
      <c r="E190" s="27" t="s">
        <v>514</v>
      </c>
    </row>
    <row r="191" ht="38.25">
      <c r="A191" s="1" t="s">
        <v>504</v>
      </c>
      <c r="B191" s="1">
        <v>46</v>
      </c>
      <c r="C191" s="26" t="s">
        <v>12037</v>
      </c>
      <c r="D191" t="s">
        <v>506</v>
      </c>
      <c r="E191" s="27" t="s">
        <v>12038</v>
      </c>
      <c r="F191" s="28" t="s">
        <v>537</v>
      </c>
      <c r="G191" s="29">
        <v>30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5.5">
      <c r="A193" s="1" t="s">
        <v>511</v>
      </c>
      <c r="E193" s="32" t="s">
        <v>936</v>
      </c>
    </row>
    <row r="194">
      <c r="A194" s="1" t="s">
        <v>513</v>
      </c>
      <c r="E194" s="27" t="s">
        <v>514</v>
      </c>
    </row>
    <row r="195" ht="25.5">
      <c r="A195" s="1" t="s">
        <v>504</v>
      </c>
      <c r="B195" s="1">
        <v>47</v>
      </c>
      <c r="C195" s="26" t="s">
        <v>12039</v>
      </c>
      <c r="D195" t="s">
        <v>506</v>
      </c>
      <c r="E195" s="27" t="s">
        <v>12040</v>
      </c>
      <c r="F195" s="28" t="s">
        <v>537</v>
      </c>
      <c r="G195" s="29">
        <v>30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5.5">
      <c r="A197" s="1" t="s">
        <v>511</v>
      </c>
      <c r="E197" s="32" t="s">
        <v>936</v>
      </c>
    </row>
    <row r="198">
      <c r="A198" s="1" t="s">
        <v>513</v>
      </c>
      <c r="E198" s="27" t="s">
        <v>514</v>
      </c>
    </row>
    <row r="199" ht="25.5">
      <c r="A199" s="1" t="s">
        <v>504</v>
      </c>
      <c r="B199" s="1">
        <v>48</v>
      </c>
      <c r="C199" s="26" t="s">
        <v>2044</v>
      </c>
      <c r="D199" t="s">
        <v>506</v>
      </c>
      <c r="E199" s="27" t="s">
        <v>2045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5.5">
      <c r="A201" s="1" t="s">
        <v>511</v>
      </c>
      <c r="E201" s="32" t="s">
        <v>521</v>
      </c>
    </row>
    <row r="202">
      <c r="A202" s="1" t="s">
        <v>513</v>
      </c>
      <c r="E202" s="27" t="s">
        <v>514</v>
      </c>
    </row>
    <row r="203" ht="38.25">
      <c r="A203" s="1" t="s">
        <v>504</v>
      </c>
      <c r="B203" s="1">
        <v>49</v>
      </c>
      <c r="C203" s="26" t="s">
        <v>2046</v>
      </c>
      <c r="D203" t="s">
        <v>506</v>
      </c>
      <c r="E203" s="27" t="s">
        <v>2047</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5.5">
      <c r="A205" s="1" t="s">
        <v>511</v>
      </c>
      <c r="E205" s="32" t="s">
        <v>1081</v>
      </c>
    </row>
    <row r="206">
      <c r="A206" s="1" t="s">
        <v>513</v>
      </c>
      <c r="E206" s="27" t="s">
        <v>514</v>
      </c>
    </row>
    <row r="207" ht="25.5">
      <c r="A207" s="1" t="s">
        <v>504</v>
      </c>
      <c r="B207" s="1">
        <v>50</v>
      </c>
      <c r="C207" s="26" t="s">
        <v>2049</v>
      </c>
      <c r="D207" t="s">
        <v>506</v>
      </c>
      <c r="E207" s="27" t="s">
        <v>2050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5.5">
      <c r="A209" s="1" t="s">
        <v>511</v>
      </c>
      <c r="E209" s="32" t="s">
        <v>521</v>
      </c>
    </row>
    <row r="210">
      <c r="A210" s="1" t="s">
        <v>513</v>
      </c>
      <c r="E210" s="27" t="s">
        <v>514</v>
      </c>
    </row>
    <row r="211">
      <c r="A211" s="1" t="s">
        <v>504</v>
      </c>
      <c r="B211" s="1">
        <v>51</v>
      </c>
      <c r="C211" s="26" t="s">
        <v>12041</v>
      </c>
      <c r="D211" t="s">
        <v>506</v>
      </c>
      <c r="E211" s="27" t="s">
        <v>12042</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5.5">
      <c r="A213" s="1" t="s">
        <v>511</v>
      </c>
      <c r="E213" s="32" t="s">
        <v>928</v>
      </c>
    </row>
    <row r="214">
      <c r="A214" s="1" t="s">
        <v>513</v>
      </c>
      <c r="E214" s="27" t="s">
        <v>514</v>
      </c>
    </row>
    <row r="215">
      <c r="A215" s="1" t="s">
        <v>504</v>
      </c>
      <c r="B215" s="1">
        <v>52</v>
      </c>
      <c r="C215" s="26" t="s">
        <v>2051</v>
      </c>
      <c r="D215" t="s">
        <v>506</v>
      </c>
      <c r="E215" s="27" t="s">
        <v>2052</v>
      </c>
      <c r="F215" s="28" t="s">
        <v>537</v>
      </c>
      <c r="G215" s="29">
        <v>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5.5">
      <c r="A217" s="1" t="s">
        <v>511</v>
      </c>
      <c r="E217" s="32" t="s">
        <v>1442</v>
      </c>
    </row>
    <row r="218">
      <c r="A218" s="1" t="s">
        <v>513</v>
      </c>
      <c r="E218" s="27" t="s">
        <v>514</v>
      </c>
    </row>
    <row r="219">
      <c r="A219" s="1" t="s">
        <v>504</v>
      </c>
      <c r="B219" s="1">
        <v>53</v>
      </c>
      <c r="C219" s="26" t="s">
        <v>1420</v>
      </c>
      <c r="D219" t="s">
        <v>506</v>
      </c>
      <c r="E219" s="27" t="s">
        <v>1421</v>
      </c>
      <c r="F219" s="28" t="s">
        <v>537</v>
      </c>
      <c r="G219" s="29">
        <v>40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5.5">
      <c r="A221" s="1" t="s">
        <v>511</v>
      </c>
      <c r="E221" s="32" t="s">
        <v>676</v>
      </c>
    </row>
    <row r="222">
      <c r="A222" s="1" t="s">
        <v>513</v>
      </c>
      <c r="E222" s="27" t="s">
        <v>514</v>
      </c>
    </row>
    <row r="223">
      <c r="A223" s="1" t="s">
        <v>504</v>
      </c>
      <c r="B223" s="1">
        <v>54</v>
      </c>
      <c r="C223" s="26" t="s">
        <v>2696</v>
      </c>
      <c r="D223" t="s">
        <v>506</v>
      </c>
      <c r="E223" s="27" t="s">
        <v>2697</v>
      </c>
      <c r="F223" s="28" t="s">
        <v>519</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1442</v>
      </c>
    </row>
    <row r="226">
      <c r="A226" s="1" t="s">
        <v>513</v>
      </c>
      <c r="E226" s="27" t="s">
        <v>514</v>
      </c>
    </row>
    <row r="227" ht="25.5">
      <c r="A227" s="1" t="s">
        <v>504</v>
      </c>
      <c r="B227" s="1">
        <v>58</v>
      </c>
      <c r="C227" s="26" t="s">
        <v>12043</v>
      </c>
      <c r="D227" t="s">
        <v>506</v>
      </c>
      <c r="E227" s="27" t="s">
        <v>12044</v>
      </c>
      <c r="F227" s="28" t="s">
        <v>519</v>
      </c>
      <c r="G227" s="29">
        <v>1</v>
      </c>
      <c r="H227" s="28">
        <v>0</v>
      </c>
      <c r="I227" s="30">
        <f>ROUND(G227*H227,P4)</f>
        <v>0</v>
      </c>
      <c r="L227" s="30">
        <v>0</v>
      </c>
      <c r="M227" s="24">
        <f>ROUND(G227*L227,P4)</f>
        <v>0</v>
      </c>
      <c r="N227" s="25" t="s">
        <v>723</v>
      </c>
      <c r="O227" s="31">
        <f>M227*AA227</f>
        <v>0</v>
      </c>
      <c r="P227" s="1">
        <v>3</v>
      </c>
      <c r="AA227" s="1">
        <f>IF(P227=1,$O$3,IF(P227=2,$O$4,$O$5))</f>
        <v>0</v>
      </c>
    </row>
    <row r="228">
      <c r="A228" s="1" t="s">
        <v>510</v>
      </c>
      <c r="E228" s="27" t="s">
        <v>12067</v>
      </c>
    </row>
    <row r="229">
      <c r="A229" s="1" t="s">
        <v>511</v>
      </c>
    </row>
    <row r="230">
      <c r="A230" s="1" t="s">
        <v>513</v>
      </c>
      <c r="E230" s="27" t="s">
        <v>514</v>
      </c>
    </row>
    <row r="231" ht="25.5">
      <c r="A231" s="1" t="s">
        <v>504</v>
      </c>
      <c r="B231" s="1">
        <v>59</v>
      </c>
      <c r="C231" s="26" t="s">
        <v>12068</v>
      </c>
      <c r="D231" t="s">
        <v>597</v>
      </c>
      <c r="E231" s="27" t="s">
        <v>12069</v>
      </c>
      <c r="F231" s="28" t="s">
        <v>519</v>
      </c>
      <c r="G231" s="29">
        <v>2</v>
      </c>
      <c r="H231" s="28">
        <v>0</v>
      </c>
      <c r="I231" s="30">
        <f>ROUND(G231*H231,P4)</f>
        <v>0</v>
      </c>
      <c r="L231" s="30">
        <v>0</v>
      </c>
      <c r="M231" s="24">
        <f>ROUND(G231*L231,P4)</f>
        <v>0</v>
      </c>
      <c r="N231" s="25" t="s">
        <v>723</v>
      </c>
      <c r="O231" s="31">
        <f>M231*AA231</f>
        <v>0</v>
      </c>
      <c r="P231" s="1">
        <v>3</v>
      </c>
      <c r="AA231" s="1">
        <f>IF(P231=1,$O$3,IF(P231=2,$O$4,$O$5))</f>
        <v>0</v>
      </c>
    </row>
    <row r="232">
      <c r="A232" s="1" t="s">
        <v>510</v>
      </c>
      <c r="E232" s="27" t="s">
        <v>12070</v>
      </c>
    </row>
    <row r="233">
      <c r="A233" s="1" t="s">
        <v>511</v>
      </c>
    </row>
    <row r="234">
      <c r="A234" s="1" t="s">
        <v>513</v>
      </c>
      <c r="E234" s="27" t="s">
        <v>514</v>
      </c>
    </row>
    <row r="235" ht="25.5">
      <c r="A235" s="1" t="s">
        <v>504</v>
      </c>
      <c r="B235" s="1">
        <v>60</v>
      </c>
      <c r="C235" s="26" t="s">
        <v>12068</v>
      </c>
      <c r="D235" t="s">
        <v>601</v>
      </c>
      <c r="E235" s="27" t="s">
        <v>12069</v>
      </c>
      <c r="F235" s="28" t="s">
        <v>519</v>
      </c>
      <c r="G235" s="29">
        <v>1</v>
      </c>
      <c r="H235" s="28">
        <v>0</v>
      </c>
      <c r="I235" s="30">
        <f>ROUND(G235*H235,P4)</f>
        <v>0</v>
      </c>
      <c r="L235" s="30">
        <v>0</v>
      </c>
      <c r="M235" s="24">
        <f>ROUND(G235*L235,P4)</f>
        <v>0</v>
      </c>
      <c r="N235" s="25" t="s">
        <v>723</v>
      </c>
      <c r="O235" s="31">
        <f>M235*AA235</f>
        <v>0</v>
      </c>
      <c r="P235" s="1">
        <v>3</v>
      </c>
      <c r="AA235" s="1">
        <f>IF(P235=1,$O$3,IF(P235=2,$O$4,$O$5))</f>
        <v>0</v>
      </c>
    </row>
    <row r="236">
      <c r="A236" s="1" t="s">
        <v>510</v>
      </c>
      <c r="E236" s="27" t="s">
        <v>12071</v>
      </c>
    </row>
    <row r="237">
      <c r="A237" s="1" t="s">
        <v>511</v>
      </c>
    </row>
    <row r="238">
      <c r="A238" s="1" t="s">
        <v>513</v>
      </c>
      <c r="E238" s="27" t="s">
        <v>514</v>
      </c>
    </row>
    <row r="239">
      <c r="A239" s="1" t="s">
        <v>501</v>
      </c>
      <c r="C239" s="22" t="s">
        <v>2055</v>
      </c>
      <c r="E239" s="23" t="s">
        <v>12047</v>
      </c>
      <c r="L239" s="24">
        <f>SUMIFS(L240:L247,A240:A247,"P")</f>
        <v>0</v>
      </c>
      <c r="M239" s="24">
        <f>SUMIFS(M240:M247,A240:A247,"P")</f>
        <v>0</v>
      </c>
      <c r="N239" s="25"/>
    </row>
    <row r="240">
      <c r="A240" s="1" t="s">
        <v>504</v>
      </c>
      <c r="B240" s="1">
        <v>55</v>
      </c>
      <c r="C240" s="26" t="s">
        <v>1433</v>
      </c>
      <c r="D240" t="s">
        <v>506</v>
      </c>
      <c r="E240" s="27" t="s">
        <v>1434</v>
      </c>
      <c r="F240" s="28" t="s">
        <v>508</v>
      </c>
      <c r="G240" s="29">
        <v>0.20000000000000001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5.5">
      <c r="A242" s="1" t="s">
        <v>511</v>
      </c>
      <c r="E242" s="32" t="s">
        <v>2392</v>
      </c>
    </row>
    <row r="243">
      <c r="A243" s="1" t="s">
        <v>513</v>
      </c>
      <c r="E243" s="27" t="s">
        <v>514</v>
      </c>
    </row>
    <row r="244">
      <c r="A244" s="1" t="s">
        <v>504</v>
      </c>
      <c r="B244" s="1">
        <v>56</v>
      </c>
      <c r="C244" s="26" t="s">
        <v>1436</v>
      </c>
      <c r="D244" t="s">
        <v>506</v>
      </c>
      <c r="E244" s="27" t="s">
        <v>1437</v>
      </c>
      <c r="F244" s="28" t="s">
        <v>508</v>
      </c>
      <c r="G244" s="29">
        <v>0.20000000000000001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5.5">
      <c r="A246" s="1" t="s">
        <v>511</v>
      </c>
      <c r="E246" s="32" t="s">
        <v>2392</v>
      </c>
    </row>
    <row r="247">
      <c r="A247" s="1" t="s">
        <v>513</v>
      </c>
      <c r="E24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12072</v>
      </c>
      <c r="E8" s="23" t="s">
        <v>425</v>
      </c>
      <c r="L8" s="24">
        <f>L9+L58+L127+L156</f>
        <v>0</v>
      </c>
      <c r="M8" s="24">
        <f>M9+M58+M127+M156</f>
        <v>0</v>
      </c>
      <c r="N8" s="25"/>
    </row>
    <row r="9">
      <c r="A9" s="1" t="s">
        <v>501</v>
      </c>
      <c r="C9" s="22" t="s">
        <v>597</v>
      </c>
      <c r="E9" s="23" t="s">
        <v>557</v>
      </c>
      <c r="L9" s="24">
        <f>SUMIFS(L10:L57,A10:A57,"P")</f>
        <v>0</v>
      </c>
      <c r="M9" s="24">
        <f>SUMIFS(M10:M57,A10:A57,"P")</f>
        <v>0</v>
      </c>
      <c r="N9" s="25"/>
    </row>
    <row r="10">
      <c r="A10" s="1" t="s">
        <v>504</v>
      </c>
      <c r="B10" s="1">
        <v>1</v>
      </c>
      <c r="C10" s="26" t="s">
        <v>3567</v>
      </c>
      <c r="D10" t="s">
        <v>506</v>
      </c>
      <c r="E10" s="27" t="s">
        <v>3568</v>
      </c>
      <c r="F10" s="28" t="s">
        <v>1626</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2326</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12073</v>
      </c>
    </row>
    <row r="17">
      <c r="A17" s="1" t="s">
        <v>513</v>
      </c>
      <c r="E17" s="27" t="s">
        <v>514</v>
      </c>
    </row>
    <row r="18">
      <c r="A18" s="1" t="s">
        <v>504</v>
      </c>
      <c r="B18" s="1">
        <v>3</v>
      </c>
      <c r="C18" s="26" t="s">
        <v>4054</v>
      </c>
      <c r="D18" t="s">
        <v>506</v>
      </c>
      <c r="E18" s="27" t="s">
        <v>4055</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12074</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12075</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12075</v>
      </c>
    </row>
    <row r="37">
      <c r="A37" s="1" t="s">
        <v>513</v>
      </c>
      <c r="E37" s="27" t="s">
        <v>514</v>
      </c>
    </row>
    <row r="38">
      <c r="A38" s="1" t="s">
        <v>504</v>
      </c>
      <c r="B38" s="1">
        <v>8</v>
      </c>
      <c r="C38" s="26" t="s">
        <v>3430</v>
      </c>
      <c r="D38" t="s">
        <v>506</v>
      </c>
      <c r="E38" s="27" t="s">
        <v>3431</v>
      </c>
      <c r="F38" s="28" t="s">
        <v>1626</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1931</v>
      </c>
    </row>
    <row r="41">
      <c r="A41" s="1" t="s">
        <v>513</v>
      </c>
      <c r="E41" s="27" t="s">
        <v>514</v>
      </c>
    </row>
    <row r="42">
      <c r="A42" s="1" t="s">
        <v>504</v>
      </c>
      <c r="B42" s="1">
        <v>9</v>
      </c>
      <c r="C42" s="26" t="s">
        <v>5196</v>
      </c>
      <c r="D42" t="s">
        <v>506</v>
      </c>
      <c r="E42" s="27" t="s">
        <v>5197</v>
      </c>
      <c r="F42" s="28" t="s">
        <v>1626</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676</v>
      </c>
    </row>
    <row r="45">
      <c r="A45" s="1" t="s">
        <v>513</v>
      </c>
      <c r="E45" s="27" t="s">
        <v>514</v>
      </c>
    </row>
    <row r="46">
      <c r="A46" s="1" t="s">
        <v>504</v>
      </c>
      <c r="B46" s="1">
        <v>10</v>
      </c>
      <c r="C46" s="26" t="s">
        <v>11984</v>
      </c>
      <c r="D46" t="s">
        <v>506</v>
      </c>
      <c r="E46" s="27" t="s">
        <v>11985</v>
      </c>
      <c r="F46" s="28" t="s">
        <v>11986</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6966</v>
      </c>
    </row>
    <row r="49">
      <c r="A49" s="1" t="s">
        <v>513</v>
      </c>
      <c r="E49" s="27" t="s">
        <v>514</v>
      </c>
    </row>
    <row r="50" ht="25.5">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12075</v>
      </c>
    </row>
    <row r="53">
      <c r="A53" s="1" t="s">
        <v>513</v>
      </c>
      <c r="E53" s="27" t="s">
        <v>514</v>
      </c>
    </row>
    <row r="54">
      <c r="A54" s="1" t="s">
        <v>504</v>
      </c>
      <c r="B54" s="1">
        <v>12</v>
      </c>
      <c r="C54" s="26" t="s">
        <v>1646</v>
      </c>
      <c r="D54" t="s">
        <v>506</v>
      </c>
      <c r="E54" s="27" t="s">
        <v>1647</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538</v>
      </c>
    </row>
    <row r="57">
      <c r="A57" s="1" t="s">
        <v>513</v>
      </c>
      <c r="E57" s="27" t="s">
        <v>514</v>
      </c>
    </row>
    <row r="58">
      <c r="A58" s="1" t="s">
        <v>501</v>
      </c>
      <c r="C58" s="22" t="s">
        <v>2587</v>
      </c>
      <c r="E58" s="23" t="s">
        <v>2588</v>
      </c>
      <c r="L58" s="24">
        <f>SUMIFS(L59:L126,A59:A126,"P")</f>
        <v>0</v>
      </c>
      <c r="M58" s="24">
        <f>SUMIFS(M59:M126,A59:A126,"P")</f>
        <v>0</v>
      </c>
      <c r="N58" s="25"/>
    </row>
    <row r="59">
      <c r="A59" s="1" t="s">
        <v>504</v>
      </c>
      <c r="B59" s="1">
        <v>13</v>
      </c>
      <c r="C59" s="26" t="s">
        <v>12076</v>
      </c>
      <c r="D59" t="s">
        <v>506</v>
      </c>
      <c r="E59" s="27" t="s">
        <v>12077</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12078</v>
      </c>
    </row>
    <row r="62">
      <c r="A62" s="1" t="s">
        <v>513</v>
      </c>
      <c r="E62" s="27" t="s">
        <v>514</v>
      </c>
    </row>
    <row r="63" ht="25.5">
      <c r="A63" s="1" t="s">
        <v>504</v>
      </c>
      <c r="B63" s="1">
        <v>14</v>
      </c>
      <c r="C63" s="26" t="s">
        <v>12079</v>
      </c>
      <c r="D63" t="s">
        <v>506</v>
      </c>
      <c r="E63" s="27" t="s">
        <v>12080</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521</v>
      </c>
    </row>
    <row r="66">
      <c r="A66" s="1" t="s">
        <v>513</v>
      </c>
      <c r="E66" s="27" t="s">
        <v>514</v>
      </c>
    </row>
    <row r="67" ht="25.5">
      <c r="A67" s="1" t="s">
        <v>504</v>
      </c>
      <c r="B67" s="1">
        <v>15</v>
      </c>
      <c r="C67" s="26" t="s">
        <v>12081</v>
      </c>
      <c r="D67" t="s">
        <v>506</v>
      </c>
      <c r="E67" s="27" t="s">
        <v>12082</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521</v>
      </c>
    </row>
    <row r="70">
      <c r="A70" s="1" t="s">
        <v>513</v>
      </c>
      <c r="E70" s="27" t="s">
        <v>514</v>
      </c>
    </row>
    <row r="71">
      <c r="A71" s="1" t="s">
        <v>504</v>
      </c>
      <c r="B71" s="1">
        <v>16</v>
      </c>
      <c r="C71" s="26" t="s">
        <v>12083</v>
      </c>
      <c r="D71" t="s">
        <v>506</v>
      </c>
      <c r="E71" s="27" t="s">
        <v>12084</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3331</v>
      </c>
    </row>
    <row r="74">
      <c r="A74" s="1" t="s">
        <v>513</v>
      </c>
      <c r="E74" s="27" t="s">
        <v>514</v>
      </c>
    </row>
    <row r="75">
      <c r="A75" s="1" t="s">
        <v>504</v>
      </c>
      <c r="B75" s="1">
        <v>17</v>
      </c>
      <c r="C75" s="26" t="s">
        <v>2364</v>
      </c>
      <c r="D75" t="s">
        <v>506</v>
      </c>
      <c r="E75" s="27" t="s">
        <v>2365</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5.5">
      <c r="A77" s="1" t="s">
        <v>511</v>
      </c>
      <c r="E77" s="32" t="s">
        <v>936</v>
      </c>
    </row>
    <row r="78">
      <c r="A78" s="1" t="s">
        <v>513</v>
      </c>
      <c r="E78" s="27" t="s">
        <v>514</v>
      </c>
    </row>
    <row r="79">
      <c r="A79" s="1" t="s">
        <v>504</v>
      </c>
      <c r="B79" s="1">
        <v>18</v>
      </c>
      <c r="C79" s="26" t="s">
        <v>12085</v>
      </c>
      <c r="D79" t="s">
        <v>506</v>
      </c>
      <c r="E79" s="27" t="s">
        <v>12086</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521</v>
      </c>
    </row>
    <row r="82">
      <c r="A82" s="1" t="s">
        <v>513</v>
      </c>
      <c r="E82" s="27" t="s">
        <v>514</v>
      </c>
    </row>
    <row r="83">
      <c r="A83" s="1" t="s">
        <v>504</v>
      </c>
      <c r="B83" s="1">
        <v>19</v>
      </c>
      <c r="C83" s="26" t="s">
        <v>12087</v>
      </c>
      <c r="D83" t="s">
        <v>506</v>
      </c>
      <c r="E83" s="27" t="s">
        <v>12088</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521</v>
      </c>
    </row>
    <row r="86">
      <c r="A86" s="1" t="s">
        <v>513</v>
      </c>
      <c r="E86" s="27" t="s">
        <v>514</v>
      </c>
    </row>
    <row r="87">
      <c r="A87" s="1" t="s">
        <v>504</v>
      </c>
      <c r="B87" s="1">
        <v>20</v>
      </c>
      <c r="C87" s="26" t="s">
        <v>2727</v>
      </c>
      <c r="D87" t="s">
        <v>506</v>
      </c>
      <c r="E87" s="27" t="s">
        <v>2728</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936</v>
      </c>
    </row>
    <row r="90">
      <c r="A90" s="1" t="s">
        <v>513</v>
      </c>
      <c r="E90" s="27" t="s">
        <v>514</v>
      </c>
    </row>
    <row r="91" ht="25.5">
      <c r="A91" s="1" t="s">
        <v>504</v>
      </c>
      <c r="B91" s="1">
        <v>21</v>
      </c>
      <c r="C91" s="26" t="s">
        <v>12089</v>
      </c>
      <c r="D91" t="s">
        <v>506</v>
      </c>
      <c r="E91" s="27" t="s">
        <v>12090</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c r="A95" s="1" t="s">
        <v>504</v>
      </c>
      <c r="B95" s="1">
        <v>22</v>
      </c>
      <c r="C95" s="26" t="s">
        <v>2759</v>
      </c>
      <c r="D95" t="s">
        <v>506</v>
      </c>
      <c r="E95" s="27" t="s">
        <v>2760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521</v>
      </c>
    </row>
    <row r="98">
      <c r="A98" s="1" t="s">
        <v>513</v>
      </c>
      <c r="E98" s="27" t="s">
        <v>514</v>
      </c>
    </row>
    <row r="99">
      <c r="A99" s="1" t="s">
        <v>504</v>
      </c>
      <c r="B99" s="1">
        <v>23</v>
      </c>
      <c r="C99" s="26" t="s">
        <v>2738</v>
      </c>
      <c r="D99" t="s">
        <v>506</v>
      </c>
      <c r="E99" s="27" t="s">
        <v>2739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521</v>
      </c>
    </row>
    <row r="102">
      <c r="A102" s="1" t="s">
        <v>513</v>
      </c>
      <c r="E102" s="27" t="s">
        <v>514</v>
      </c>
    </row>
    <row r="103">
      <c r="A103" s="1" t="s">
        <v>504</v>
      </c>
      <c r="B103" s="1">
        <v>24</v>
      </c>
      <c r="C103" s="26" t="s">
        <v>2632</v>
      </c>
      <c r="D103" t="s">
        <v>506</v>
      </c>
      <c r="E103" s="27" t="s">
        <v>2633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521</v>
      </c>
    </row>
    <row r="106">
      <c r="A106" s="1" t="s">
        <v>513</v>
      </c>
      <c r="E106" s="27" t="s">
        <v>514</v>
      </c>
    </row>
    <row r="107">
      <c r="A107" s="1" t="s">
        <v>504</v>
      </c>
      <c r="B107" s="1">
        <v>25</v>
      </c>
      <c r="C107" s="26" t="s">
        <v>2628</v>
      </c>
      <c r="D107" t="s">
        <v>506</v>
      </c>
      <c r="E107" s="27" t="s">
        <v>2629</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671</v>
      </c>
    </row>
    <row r="110">
      <c r="A110" s="1" t="s">
        <v>513</v>
      </c>
      <c r="E110" s="27" t="s">
        <v>514</v>
      </c>
    </row>
    <row r="111" ht="25.5">
      <c r="A111" s="1" t="s">
        <v>504</v>
      </c>
      <c r="B111" s="1">
        <v>26</v>
      </c>
      <c r="C111" s="26" t="s">
        <v>2729</v>
      </c>
      <c r="D111" t="s">
        <v>506</v>
      </c>
      <c r="E111" s="27" t="s">
        <v>2730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521</v>
      </c>
    </row>
    <row r="114">
      <c r="A114" s="1" t="s">
        <v>513</v>
      </c>
      <c r="E114" s="27" t="s">
        <v>514</v>
      </c>
    </row>
    <row r="115">
      <c r="A115" s="1" t="s">
        <v>504</v>
      </c>
      <c r="B115" s="1">
        <v>27</v>
      </c>
      <c r="C115" s="26" t="s">
        <v>12091</v>
      </c>
      <c r="D115" t="s">
        <v>506</v>
      </c>
      <c r="E115" s="27" t="s">
        <v>12092</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521</v>
      </c>
    </row>
    <row r="118">
      <c r="A118" s="1" t="s">
        <v>513</v>
      </c>
      <c r="E118" s="27" t="s">
        <v>514</v>
      </c>
    </row>
    <row r="119">
      <c r="A119" s="1" t="s">
        <v>504</v>
      </c>
      <c r="B119" s="1">
        <v>28</v>
      </c>
      <c r="C119" s="26" t="s">
        <v>12093</v>
      </c>
      <c r="D119" t="s">
        <v>506</v>
      </c>
      <c r="E119" s="27" t="s">
        <v>12094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12095</v>
      </c>
    </row>
    <row r="121" ht="25.5">
      <c r="A121" s="1" t="s">
        <v>511</v>
      </c>
      <c r="E121" s="32" t="s">
        <v>671</v>
      </c>
    </row>
    <row r="122">
      <c r="A122" s="1" t="s">
        <v>513</v>
      </c>
      <c r="E122" s="27" t="s">
        <v>514</v>
      </c>
    </row>
    <row r="123" ht="25.5">
      <c r="A123" s="1" t="s">
        <v>504</v>
      </c>
      <c r="B123" s="1">
        <v>29</v>
      </c>
      <c r="C123" s="26" t="s">
        <v>1269</v>
      </c>
      <c r="D123" t="s">
        <v>506</v>
      </c>
      <c r="E123" s="27" t="s">
        <v>1270</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928</v>
      </c>
    </row>
    <row r="126">
      <c r="A126" s="1" t="s">
        <v>513</v>
      </c>
      <c r="E126" s="27" t="s">
        <v>514</v>
      </c>
    </row>
    <row r="127">
      <c r="A127" s="1" t="s">
        <v>501</v>
      </c>
      <c r="C127" s="22" t="s">
        <v>2671</v>
      </c>
      <c r="E127" s="23" t="s">
        <v>2672</v>
      </c>
      <c r="L127" s="24">
        <f>SUMIFS(L128:L155,A128:A155,"P")</f>
        <v>0</v>
      </c>
      <c r="M127" s="24">
        <f>SUMIFS(M128:M155,A128:A155,"P")</f>
        <v>0</v>
      </c>
      <c r="N127" s="25"/>
    </row>
    <row r="128">
      <c r="A128" s="1" t="s">
        <v>504</v>
      </c>
      <c r="B128" s="1">
        <v>30</v>
      </c>
      <c r="C128" s="26" t="s">
        <v>2053</v>
      </c>
      <c r="D128" t="s">
        <v>506</v>
      </c>
      <c r="E128" s="27" t="s">
        <v>2054</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5.5">
      <c r="A130" s="1" t="s">
        <v>511</v>
      </c>
      <c r="E130" s="32" t="s">
        <v>846</v>
      </c>
    </row>
    <row r="131">
      <c r="A131" s="1" t="s">
        <v>513</v>
      </c>
      <c r="E131" s="27" t="s">
        <v>514</v>
      </c>
    </row>
    <row r="132">
      <c r="A132" s="1" t="s">
        <v>504</v>
      </c>
      <c r="B132" s="1">
        <v>31</v>
      </c>
      <c r="C132" s="26" t="s">
        <v>1420</v>
      </c>
      <c r="D132" t="s">
        <v>506</v>
      </c>
      <c r="E132" s="27" t="s">
        <v>1421</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5.5">
      <c r="A134" s="1" t="s">
        <v>511</v>
      </c>
      <c r="E134" s="32" t="s">
        <v>710</v>
      </c>
    </row>
    <row r="135">
      <c r="A135" s="1" t="s">
        <v>513</v>
      </c>
      <c r="E135" s="27" t="s">
        <v>514</v>
      </c>
    </row>
    <row r="136" ht="38.25">
      <c r="A136" s="1" t="s">
        <v>504</v>
      </c>
      <c r="B136" s="1">
        <v>32</v>
      </c>
      <c r="C136" s="26" t="s">
        <v>2046</v>
      </c>
      <c r="D136" t="s">
        <v>506</v>
      </c>
      <c r="E136" s="27" t="s">
        <v>2047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521</v>
      </c>
    </row>
    <row r="139">
      <c r="A139" s="1" t="s">
        <v>513</v>
      </c>
      <c r="E139" s="27" t="s">
        <v>514</v>
      </c>
    </row>
    <row r="140" ht="25.5">
      <c r="A140" s="1" t="s">
        <v>504</v>
      </c>
      <c r="B140" s="1">
        <v>33</v>
      </c>
      <c r="C140" s="26" t="s">
        <v>2044</v>
      </c>
      <c r="D140" t="s">
        <v>506</v>
      </c>
      <c r="E140" s="27" t="s">
        <v>2045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526</v>
      </c>
    </row>
    <row r="143">
      <c r="A143" s="1" t="s">
        <v>513</v>
      </c>
      <c r="E143" s="27" t="s">
        <v>514</v>
      </c>
    </row>
    <row r="144">
      <c r="A144" s="1" t="s">
        <v>504</v>
      </c>
      <c r="B144" s="1">
        <v>34</v>
      </c>
      <c r="C144" s="26" t="s">
        <v>2051</v>
      </c>
      <c r="D144" t="s">
        <v>506</v>
      </c>
      <c r="E144" s="27" t="s">
        <v>2052</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676</v>
      </c>
    </row>
    <row r="147">
      <c r="A147" s="1" t="s">
        <v>513</v>
      </c>
      <c r="E147" s="27" t="s">
        <v>514</v>
      </c>
    </row>
    <row r="148">
      <c r="A148" s="1" t="s">
        <v>504</v>
      </c>
      <c r="B148" s="1">
        <v>35</v>
      </c>
      <c r="C148" s="26" t="s">
        <v>12096</v>
      </c>
      <c r="D148" t="s">
        <v>506</v>
      </c>
      <c r="E148" s="27" t="s">
        <v>12097</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541</v>
      </c>
    </row>
    <row r="151">
      <c r="A151" s="1" t="s">
        <v>513</v>
      </c>
      <c r="E151" s="27" t="s">
        <v>514</v>
      </c>
    </row>
    <row r="152" ht="25.5">
      <c r="A152" s="1" t="s">
        <v>504</v>
      </c>
      <c r="B152" s="1">
        <v>36</v>
      </c>
      <c r="C152" s="26" t="s">
        <v>12098</v>
      </c>
      <c r="D152" t="s">
        <v>506</v>
      </c>
      <c r="E152" s="27" t="s">
        <v>12099</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541</v>
      </c>
    </row>
    <row r="155">
      <c r="A155" s="1" t="s">
        <v>513</v>
      </c>
      <c r="E155" s="27" t="s">
        <v>514</v>
      </c>
    </row>
    <row r="156">
      <c r="A156" s="1" t="s">
        <v>501</v>
      </c>
      <c r="C156" s="22" t="s">
        <v>2688</v>
      </c>
      <c r="E156" s="23" t="s">
        <v>2689</v>
      </c>
      <c r="L156" s="24">
        <f>SUMIFS(L157:L160,A157:A160,"P")</f>
        <v>0</v>
      </c>
      <c r="M156" s="24">
        <f>SUMIFS(M157:M160,A157:A160,"P")</f>
        <v>0</v>
      </c>
      <c r="N156" s="25"/>
    </row>
    <row r="157" ht="25.5">
      <c r="A157" s="1" t="s">
        <v>504</v>
      </c>
      <c r="B157" s="1">
        <v>37</v>
      </c>
      <c r="C157" s="26" t="s">
        <v>3384</v>
      </c>
      <c r="D157" t="s">
        <v>3385</v>
      </c>
      <c r="E157" s="27" t="s">
        <v>3386</v>
      </c>
      <c r="F157" s="28" t="s">
        <v>2701</v>
      </c>
      <c r="G157" s="29">
        <v>14</v>
      </c>
      <c r="H157" s="28">
        <v>0</v>
      </c>
      <c r="I157" s="30">
        <f>ROUND(G157*H157,P4)</f>
        <v>0</v>
      </c>
      <c r="L157" s="30">
        <v>0</v>
      </c>
      <c r="M157" s="24">
        <f>ROUND(G157*L157,P4)</f>
        <v>0</v>
      </c>
      <c r="N157" s="25" t="s">
        <v>506</v>
      </c>
      <c r="O157" s="31">
        <f>M157*AA157</f>
        <v>0</v>
      </c>
      <c r="P157" s="1">
        <v>3</v>
      </c>
      <c r="AA157" s="1">
        <f>IF(P157=1,$O$3,IF(P157=2,$O$4,$O$5))</f>
        <v>0</v>
      </c>
    </row>
    <row r="158" ht="25.5">
      <c r="A158" s="1" t="s">
        <v>510</v>
      </c>
      <c r="E158" s="27" t="s">
        <v>2702</v>
      </c>
    </row>
    <row r="159" ht="25.5">
      <c r="A159" s="1" t="s">
        <v>511</v>
      </c>
      <c r="E159" s="32" t="s">
        <v>1687</v>
      </c>
    </row>
    <row r="160" ht="25.5">
      <c r="A160" s="1" t="s">
        <v>513</v>
      </c>
      <c r="E16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COUNTIFS(L8:L357,"=0",A8:A357,"P")+COUNTIFS(L8:L357,"",A8:A357,"P")+SUM(Q8:Q357)</f>
        <v>0</v>
      </c>
    </row>
    <row r="8">
      <c r="A8" s="1" t="s">
        <v>499</v>
      </c>
      <c r="C8" s="22" t="s">
        <v>12100</v>
      </c>
      <c r="E8" s="23" t="s">
        <v>427</v>
      </c>
      <c r="L8" s="24">
        <f>L9+L30+L59+L68+L109+L150+L223+L332</f>
        <v>0</v>
      </c>
      <c r="M8" s="24">
        <f>M9+M30+M59+M68+M109+M150+M223+M332</f>
        <v>0</v>
      </c>
      <c r="N8" s="25"/>
    </row>
    <row r="9">
      <c r="A9" s="1" t="s">
        <v>501</v>
      </c>
      <c r="C9" s="22" t="s">
        <v>6964</v>
      </c>
      <c r="E9" s="23" t="s">
        <v>6965</v>
      </c>
      <c r="L9" s="24">
        <f>SUMIFS(L10:L29,A10:A29,"P")</f>
        <v>0</v>
      </c>
      <c r="M9" s="24">
        <f>SUMIFS(M10:M29,A10:A29,"P")</f>
        <v>0</v>
      </c>
      <c r="N9" s="25"/>
    </row>
    <row r="10" ht="25.5">
      <c r="A10" s="1" t="s">
        <v>504</v>
      </c>
      <c r="B10" s="1">
        <v>1</v>
      </c>
      <c r="C10" s="26" t="s">
        <v>3775</v>
      </c>
      <c r="D10" t="s">
        <v>3776</v>
      </c>
      <c r="E10" s="27" t="s">
        <v>3777</v>
      </c>
      <c r="F10" s="28" t="s">
        <v>2701</v>
      </c>
      <c r="G10" s="29">
        <v>59</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12101</v>
      </c>
    </row>
    <row r="13" ht="25.5">
      <c r="A13" s="1" t="s">
        <v>513</v>
      </c>
      <c r="E13" s="27" t="s">
        <v>2702</v>
      </c>
    </row>
    <row r="14" ht="25.5">
      <c r="A14" s="1" t="s">
        <v>504</v>
      </c>
      <c r="B14" s="1">
        <v>2</v>
      </c>
      <c r="C14" s="26" t="s">
        <v>2703</v>
      </c>
      <c r="D14" t="s">
        <v>2704</v>
      </c>
      <c r="E14" s="27" t="s">
        <v>2705</v>
      </c>
      <c r="F14" s="28" t="s">
        <v>2701</v>
      </c>
      <c r="G14" s="29">
        <v>78</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1090</v>
      </c>
    </row>
    <row r="17" ht="25.5">
      <c r="A17" s="1" t="s">
        <v>513</v>
      </c>
      <c r="E17" s="27" t="s">
        <v>2702</v>
      </c>
    </row>
    <row r="18" ht="38.25">
      <c r="A18" s="1" t="s">
        <v>504</v>
      </c>
      <c r="B18" s="1">
        <v>3</v>
      </c>
      <c r="C18" s="26" t="s">
        <v>2706</v>
      </c>
      <c r="D18" t="s">
        <v>2707</v>
      </c>
      <c r="E18" s="27" t="s">
        <v>2708</v>
      </c>
      <c r="F18" s="28" t="s">
        <v>2701</v>
      </c>
      <c r="G18" s="29">
        <v>7</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971</v>
      </c>
    </row>
    <row r="21" ht="25.5">
      <c r="A21" s="1" t="s">
        <v>513</v>
      </c>
      <c r="E21" s="27" t="s">
        <v>2702</v>
      </c>
    </row>
    <row r="22" ht="25.5">
      <c r="A22" s="1" t="s">
        <v>504</v>
      </c>
      <c r="B22" s="1">
        <v>4</v>
      </c>
      <c r="C22" s="26" t="s">
        <v>2709</v>
      </c>
      <c r="D22" t="s">
        <v>2710</v>
      </c>
      <c r="E22" s="27" t="s">
        <v>2711</v>
      </c>
      <c r="F22" s="28" t="s">
        <v>2701</v>
      </c>
      <c r="G22" s="29">
        <v>0.5</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1936</v>
      </c>
    </row>
    <row r="25" ht="25.5">
      <c r="A25" s="1" t="s">
        <v>513</v>
      </c>
      <c r="E25" s="27" t="s">
        <v>2702</v>
      </c>
    </row>
    <row r="26" ht="25.5">
      <c r="A26" s="1" t="s">
        <v>504</v>
      </c>
      <c r="B26" s="1">
        <v>5</v>
      </c>
      <c r="C26" s="26" t="s">
        <v>7151</v>
      </c>
      <c r="D26" t="s">
        <v>7152</v>
      </c>
      <c r="E26" s="27" t="s">
        <v>7153</v>
      </c>
      <c r="F26" s="28" t="s">
        <v>2701</v>
      </c>
      <c r="G26" s="29">
        <v>0.12</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12102</v>
      </c>
    </row>
    <row r="29" ht="25.5">
      <c r="A29" s="1" t="s">
        <v>513</v>
      </c>
      <c r="E29" s="27" t="s">
        <v>2702</v>
      </c>
    </row>
    <row r="30">
      <c r="A30" s="1" t="s">
        <v>501</v>
      </c>
      <c r="C30" s="22" t="s">
        <v>597</v>
      </c>
      <c r="E30" s="23" t="s">
        <v>557</v>
      </c>
      <c r="L30" s="24">
        <f>SUMIFS(L31:L58,A31:A58,"P")</f>
        <v>0</v>
      </c>
      <c r="M30" s="24">
        <f>SUMIFS(M31:M58,A31:A58,"P")</f>
        <v>0</v>
      </c>
      <c r="N30" s="25"/>
    </row>
    <row r="31">
      <c r="A31" s="1" t="s">
        <v>504</v>
      </c>
      <c r="B31" s="1">
        <v>6</v>
      </c>
      <c r="C31" s="26" t="s">
        <v>6888</v>
      </c>
      <c r="D31" t="s">
        <v>506</v>
      </c>
      <c r="E31" s="27" t="s">
        <v>6889</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7039</v>
      </c>
    </row>
    <row r="33" ht="76.5">
      <c r="A33" s="1" t="s">
        <v>511</v>
      </c>
      <c r="E33" s="32" t="s">
        <v>12103</v>
      </c>
    </row>
    <row r="34">
      <c r="A34" s="1" t="s">
        <v>513</v>
      </c>
      <c r="E34" s="27" t="s">
        <v>514</v>
      </c>
    </row>
    <row r="35">
      <c r="A35" s="1" t="s">
        <v>504</v>
      </c>
      <c r="B35" s="1">
        <v>7</v>
      </c>
      <c r="C35" s="26" t="s">
        <v>4054</v>
      </c>
      <c r="D35" t="s">
        <v>506</v>
      </c>
      <c r="E35" s="27" t="s">
        <v>4055</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7041</v>
      </c>
    </row>
    <row r="37" ht="25.5">
      <c r="A37" s="1" t="s">
        <v>511</v>
      </c>
      <c r="E37" s="32" t="s">
        <v>12104</v>
      </c>
    </row>
    <row r="38">
      <c r="A38" s="1" t="s">
        <v>513</v>
      </c>
      <c r="E38" s="27" t="s">
        <v>514</v>
      </c>
    </row>
    <row r="39">
      <c r="A39" s="1" t="s">
        <v>504</v>
      </c>
      <c r="B39" s="1">
        <v>8</v>
      </c>
      <c r="C39" s="26" t="s">
        <v>7116</v>
      </c>
      <c r="D39" t="s">
        <v>506</v>
      </c>
      <c r="E39" s="27" t="s">
        <v>7117</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12105</v>
      </c>
    </row>
    <row r="41" ht="25.5">
      <c r="A41" s="1" t="s">
        <v>511</v>
      </c>
      <c r="E41" s="32" t="s">
        <v>12106</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12107</v>
      </c>
    </row>
    <row r="45" ht="63.75">
      <c r="A45" s="1" t="s">
        <v>511</v>
      </c>
      <c r="E45" s="32" t="s">
        <v>12108</v>
      </c>
    </row>
    <row r="46">
      <c r="A46" s="1" t="s">
        <v>513</v>
      </c>
      <c r="E46" s="27" t="s">
        <v>514</v>
      </c>
    </row>
    <row r="47">
      <c r="A47" s="1" t="s">
        <v>504</v>
      </c>
      <c r="B47" s="1">
        <v>10</v>
      </c>
      <c r="C47" s="26" t="s">
        <v>4064</v>
      </c>
      <c r="D47" t="s">
        <v>506</v>
      </c>
      <c r="E47" s="27" t="s">
        <v>4065</v>
      </c>
      <c r="F47" s="28" t="s">
        <v>1626</v>
      </c>
      <c r="G47" s="29">
        <v>1109</v>
      </c>
      <c r="H47" s="28">
        <v>0</v>
      </c>
      <c r="I47" s="30">
        <f>ROUND(G47*H47,P4)</f>
        <v>0</v>
      </c>
      <c r="L47" s="30">
        <v>0</v>
      </c>
      <c r="M47" s="24">
        <f>ROUND(G47*L47,P4)</f>
        <v>0</v>
      </c>
      <c r="N47" s="25" t="s">
        <v>509</v>
      </c>
      <c r="O47" s="31">
        <f>M47*AA47</f>
        <v>0</v>
      </c>
      <c r="P47" s="1">
        <v>3</v>
      </c>
      <c r="AA47" s="1">
        <f>IF(P47=1,$O$3,IF(P47=2,$O$4,$O$5))</f>
        <v>0</v>
      </c>
    </row>
    <row r="48">
      <c r="A48" s="1" t="s">
        <v>510</v>
      </c>
      <c r="E48" s="27" t="s">
        <v>12109</v>
      </c>
    </row>
    <row r="49" ht="51">
      <c r="A49" s="1" t="s">
        <v>511</v>
      </c>
      <c r="E49" s="32" t="s">
        <v>12110</v>
      </c>
    </row>
    <row r="50">
      <c r="A50" s="1" t="s">
        <v>513</v>
      </c>
      <c r="E50" s="27" t="s">
        <v>514</v>
      </c>
    </row>
    <row r="51">
      <c r="A51" s="1" t="s">
        <v>504</v>
      </c>
      <c r="B51" s="1">
        <v>11</v>
      </c>
      <c r="C51" s="26" t="s">
        <v>5196</v>
      </c>
      <c r="D51" t="s">
        <v>506</v>
      </c>
      <c r="E51" s="27" t="s">
        <v>5197</v>
      </c>
      <c r="F51" s="28" t="s">
        <v>1626</v>
      </c>
      <c r="G51" s="29">
        <v>1109</v>
      </c>
      <c r="H51" s="28">
        <v>0</v>
      </c>
      <c r="I51" s="30">
        <f>ROUND(G51*H51,P4)</f>
        <v>0</v>
      </c>
      <c r="L51" s="30">
        <v>0</v>
      </c>
      <c r="M51" s="24">
        <f>ROUND(G51*L51,P4)</f>
        <v>0</v>
      </c>
      <c r="N51" s="25" t="s">
        <v>509</v>
      </c>
      <c r="O51" s="31">
        <f>M51*AA51</f>
        <v>0</v>
      </c>
      <c r="P51" s="1">
        <v>3</v>
      </c>
      <c r="AA51" s="1">
        <f>IF(P51=1,$O$3,IF(P51=2,$O$4,$O$5))</f>
        <v>0</v>
      </c>
    </row>
    <row r="52">
      <c r="A52" s="1" t="s">
        <v>510</v>
      </c>
      <c r="E52" s="27" t="s">
        <v>12109</v>
      </c>
    </row>
    <row r="53" ht="25.5">
      <c r="A53" s="1" t="s">
        <v>511</v>
      </c>
      <c r="E53" s="32" t="s">
        <v>12111</v>
      </c>
    </row>
    <row r="54">
      <c r="A54" s="1" t="s">
        <v>513</v>
      </c>
      <c r="E54" s="27" t="s">
        <v>514</v>
      </c>
    </row>
    <row r="55">
      <c r="A55" s="1" t="s">
        <v>504</v>
      </c>
      <c r="B55" s="1">
        <v>12</v>
      </c>
      <c r="C55" s="26" t="s">
        <v>7081</v>
      </c>
      <c r="D55" t="s">
        <v>506</v>
      </c>
      <c r="E55" s="27" t="s">
        <v>7082</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7160</v>
      </c>
    </row>
    <row r="57" ht="25.5">
      <c r="A57" s="1" t="s">
        <v>511</v>
      </c>
      <c r="E57" s="32" t="s">
        <v>12112</v>
      </c>
    </row>
    <row r="58">
      <c r="A58" s="1" t="s">
        <v>513</v>
      </c>
      <c r="E58" s="27" t="s">
        <v>514</v>
      </c>
    </row>
    <row r="59">
      <c r="A59" s="1" t="s">
        <v>501</v>
      </c>
      <c r="C59" s="22" t="s">
        <v>601</v>
      </c>
      <c r="E59" s="23" t="s">
        <v>1649</v>
      </c>
      <c r="L59" s="24">
        <f>SUMIFS(L60:L67,A60:A67,"P")</f>
        <v>0</v>
      </c>
      <c r="M59" s="24">
        <f>SUMIFS(M60:M67,A60:A67,"P")</f>
        <v>0</v>
      </c>
      <c r="N59" s="25"/>
    </row>
    <row r="60">
      <c r="A60" s="1" t="s">
        <v>504</v>
      </c>
      <c r="B60" s="1">
        <v>13</v>
      </c>
      <c r="C60" s="26" t="s">
        <v>3838</v>
      </c>
      <c r="D60" t="s">
        <v>506</v>
      </c>
      <c r="E60" s="27" t="s">
        <v>3839</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12113</v>
      </c>
    </row>
    <row r="62" ht="25.5">
      <c r="A62" s="1" t="s">
        <v>511</v>
      </c>
      <c r="E62" s="32" t="s">
        <v>12114</v>
      </c>
    </row>
    <row r="63">
      <c r="A63" s="1" t="s">
        <v>513</v>
      </c>
      <c r="E63" s="27" t="s">
        <v>514</v>
      </c>
    </row>
    <row r="64">
      <c r="A64" s="1" t="s">
        <v>504</v>
      </c>
      <c r="B64" s="1">
        <v>14</v>
      </c>
      <c r="C64" s="26" t="s">
        <v>5202</v>
      </c>
      <c r="D64" t="s">
        <v>506</v>
      </c>
      <c r="E64" s="27" t="s">
        <v>5203</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6972</v>
      </c>
    </row>
    <row r="66" ht="63.75">
      <c r="A66" s="1" t="s">
        <v>511</v>
      </c>
      <c r="E66" s="32" t="s">
        <v>12115</v>
      </c>
    </row>
    <row r="67">
      <c r="A67" s="1" t="s">
        <v>513</v>
      </c>
      <c r="E67" s="27" t="s">
        <v>514</v>
      </c>
    </row>
    <row r="68">
      <c r="A68" s="1" t="s">
        <v>501</v>
      </c>
      <c r="C68" s="22" t="s">
        <v>1260</v>
      </c>
      <c r="E68" s="23" t="s">
        <v>1261</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12116</v>
      </c>
    </row>
    <row r="71" ht="25.5">
      <c r="A71" s="1" t="s">
        <v>511</v>
      </c>
      <c r="E71" s="32" t="s">
        <v>12117</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12118</v>
      </c>
    </row>
    <row r="75" ht="25.5">
      <c r="A75" s="1" t="s">
        <v>511</v>
      </c>
      <c r="E75" s="32" t="s">
        <v>12119</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12118</v>
      </c>
    </row>
    <row r="79" ht="25.5">
      <c r="A79" s="1" t="s">
        <v>511</v>
      </c>
      <c r="E79" s="32" t="s">
        <v>12120</v>
      </c>
    </row>
    <row r="80">
      <c r="A80" s="1" t="s">
        <v>513</v>
      </c>
      <c r="E80" s="27" t="s">
        <v>514</v>
      </c>
    </row>
    <row r="81">
      <c r="A81" s="1" t="s">
        <v>504</v>
      </c>
      <c r="B81" s="1">
        <v>18</v>
      </c>
      <c r="C81" s="26" t="s">
        <v>1662</v>
      </c>
      <c r="D81" t="s">
        <v>506</v>
      </c>
      <c r="E81" s="27" t="s">
        <v>1663</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6975</v>
      </c>
    </row>
    <row r="83" ht="25.5">
      <c r="A83" s="1" t="s">
        <v>511</v>
      </c>
      <c r="E83" s="32" t="s">
        <v>12121</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6975</v>
      </c>
    </row>
    <row r="87" ht="25.5">
      <c r="A87" s="1" t="s">
        <v>511</v>
      </c>
      <c r="E87" s="32" t="s">
        <v>12122</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12123</v>
      </c>
    </row>
    <row r="91" ht="25.5">
      <c r="A91" s="1" t="s">
        <v>511</v>
      </c>
      <c r="E91" s="32" t="s">
        <v>12124</v>
      </c>
    </row>
    <row r="92">
      <c r="A92" s="1" t="s">
        <v>513</v>
      </c>
      <c r="E92" s="27" t="s">
        <v>514</v>
      </c>
    </row>
    <row r="93" ht="25.5">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6978</v>
      </c>
    </row>
    <row r="95" ht="25.5">
      <c r="A95" s="1" t="s">
        <v>511</v>
      </c>
      <c r="E95" s="32" t="s">
        <v>12125</v>
      </c>
    </row>
    <row r="96">
      <c r="A96" s="1" t="s">
        <v>513</v>
      </c>
      <c r="E96" s="27" t="s">
        <v>514</v>
      </c>
    </row>
    <row r="97" ht="25.5">
      <c r="A97" s="1" t="s">
        <v>504</v>
      </c>
      <c r="B97" s="1">
        <v>22</v>
      </c>
      <c r="C97" s="26" t="s">
        <v>12126</v>
      </c>
      <c r="D97" t="s">
        <v>506</v>
      </c>
      <c r="E97" s="27" t="s">
        <v>12127</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12128</v>
      </c>
    </row>
    <row r="99" ht="25.5">
      <c r="A99" s="1" t="s">
        <v>511</v>
      </c>
      <c r="E99" s="32" t="s">
        <v>12129</v>
      </c>
    </row>
    <row r="100">
      <c r="A100" s="1" t="s">
        <v>513</v>
      </c>
      <c r="E100" s="27" t="s">
        <v>514</v>
      </c>
    </row>
    <row r="101" ht="25.5">
      <c r="A101" s="1" t="s">
        <v>504</v>
      </c>
      <c r="B101" s="1">
        <v>23</v>
      </c>
      <c r="C101" s="26" t="s">
        <v>7030</v>
      </c>
      <c r="D101" t="s">
        <v>506</v>
      </c>
      <c r="E101" s="27" t="s">
        <v>7031</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6975</v>
      </c>
    </row>
    <row r="103" ht="25.5">
      <c r="A103" s="1" t="s">
        <v>511</v>
      </c>
      <c r="E103" s="32" t="s">
        <v>12130</v>
      </c>
    </row>
    <row r="104">
      <c r="A104" s="1" t="s">
        <v>513</v>
      </c>
      <c r="E104" s="27" t="s">
        <v>514</v>
      </c>
    </row>
    <row r="105" ht="25.5">
      <c r="A105" s="1" t="s">
        <v>504</v>
      </c>
      <c r="B105" s="1">
        <v>24</v>
      </c>
      <c r="C105" s="26" t="s">
        <v>1271</v>
      </c>
      <c r="D105" t="s">
        <v>506</v>
      </c>
      <c r="E105" s="27" t="s">
        <v>1272</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6980</v>
      </c>
    </row>
    <row r="107" ht="25.5">
      <c r="A107" s="1" t="s">
        <v>511</v>
      </c>
      <c r="E107" s="32" t="s">
        <v>12131</v>
      </c>
    </row>
    <row r="108">
      <c r="A108" s="1" t="s">
        <v>513</v>
      </c>
      <c r="E108" s="27" t="s">
        <v>514</v>
      </c>
    </row>
    <row r="109">
      <c r="A109" s="1" t="s">
        <v>501</v>
      </c>
      <c r="C109" s="22" t="s">
        <v>2023</v>
      </c>
      <c r="E109" s="23" t="s">
        <v>6927</v>
      </c>
      <c r="L109" s="24">
        <f>SUMIFS(L110:L149,A110:A149,"P")</f>
        <v>0</v>
      </c>
      <c r="M109" s="24">
        <f>SUMIFS(M110:M149,A110:A149,"P")</f>
        <v>0</v>
      </c>
      <c r="N109" s="25"/>
    </row>
    <row r="110">
      <c r="A110" s="1" t="s">
        <v>504</v>
      </c>
      <c r="B110" s="1">
        <v>25</v>
      </c>
      <c r="C110" s="26" t="s">
        <v>2351</v>
      </c>
      <c r="D110" t="s">
        <v>506</v>
      </c>
      <c r="E110" s="27" t="s">
        <v>2352</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6928</v>
      </c>
    </row>
    <row r="112" ht="25.5">
      <c r="A112" s="1" t="s">
        <v>511</v>
      </c>
      <c r="E112" s="32" t="s">
        <v>12132</v>
      </c>
    </row>
    <row r="113">
      <c r="A113" s="1" t="s">
        <v>513</v>
      </c>
      <c r="E113" s="27" t="s">
        <v>514</v>
      </c>
    </row>
    <row r="114">
      <c r="A114" s="1" t="s">
        <v>504</v>
      </c>
      <c r="B114" s="1">
        <v>26</v>
      </c>
      <c r="C114" s="26" t="s">
        <v>2353</v>
      </c>
      <c r="D114" t="s">
        <v>506</v>
      </c>
      <c r="E114" s="27" t="s">
        <v>2354</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12133</v>
      </c>
    </row>
    <row r="116" ht="25.5">
      <c r="A116" s="1" t="s">
        <v>511</v>
      </c>
      <c r="E116" s="32" t="s">
        <v>12134</v>
      </c>
    </row>
    <row r="117">
      <c r="A117" s="1" t="s">
        <v>513</v>
      </c>
      <c r="E117" s="27" t="s">
        <v>514</v>
      </c>
    </row>
    <row r="118">
      <c r="A118" s="1" t="s">
        <v>504</v>
      </c>
      <c r="B118" s="1">
        <v>27</v>
      </c>
      <c r="C118" s="26" t="s">
        <v>2187</v>
      </c>
      <c r="D118" t="s">
        <v>506</v>
      </c>
      <c r="E118" s="27" t="s">
        <v>2188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12135</v>
      </c>
    </row>
    <row r="120" ht="51">
      <c r="A120" s="1" t="s">
        <v>511</v>
      </c>
      <c r="E120" s="32" t="s">
        <v>12136</v>
      </c>
    </row>
    <row r="121">
      <c r="A121" s="1" t="s">
        <v>513</v>
      </c>
      <c r="E121" s="27" t="s">
        <v>514</v>
      </c>
    </row>
    <row r="122">
      <c r="A122" s="1" t="s">
        <v>504</v>
      </c>
      <c r="B122" s="1">
        <v>28</v>
      </c>
      <c r="C122" s="26" t="s">
        <v>2189</v>
      </c>
      <c r="D122" t="s">
        <v>506</v>
      </c>
      <c r="E122" s="27" t="s">
        <v>2190</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6930</v>
      </c>
    </row>
    <row r="124" ht="25.5">
      <c r="A124" s="1" t="s">
        <v>511</v>
      </c>
      <c r="E124" s="32" t="s">
        <v>12137</v>
      </c>
    </row>
    <row r="125">
      <c r="A125" s="1" t="s">
        <v>513</v>
      </c>
      <c r="E125" s="27" t="s">
        <v>514</v>
      </c>
    </row>
    <row r="126">
      <c r="A126" s="1" t="s">
        <v>504</v>
      </c>
      <c r="B126" s="1">
        <v>29</v>
      </c>
      <c r="C126" s="26" t="s">
        <v>2191</v>
      </c>
      <c r="D126" t="s">
        <v>506</v>
      </c>
      <c r="E126" s="27" t="s">
        <v>2192</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6932</v>
      </c>
    </row>
    <row r="128" ht="51">
      <c r="A128" s="1" t="s">
        <v>511</v>
      </c>
      <c r="E128" s="32" t="s">
        <v>12138</v>
      </c>
    </row>
    <row r="129">
      <c r="A129" s="1" t="s">
        <v>513</v>
      </c>
      <c r="E129" s="27" t="s">
        <v>514</v>
      </c>
    </row>
    <row r="130">
      <c r="A130" s="1" t="s">
        <v>504</v>
      </c>
      <c r="B130" s="1">
        <v>30</v>
      </c>
      <c r="C130" s="26" t="s">
        <v>1652</v>
      </c>
      <c r="D130" t="s">
        <v>506</v>
      </c>
      <c r="E130" s="27" t="s">
        <v>1653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6932</v>
      </c>
    </row>
    <row r="132" ht="63.75">
      <c r="A132" s="1" t="s">
        <v>511</v>
      </c>
      <c r="E132" s="32" t="s">
        <v>12139</v>
      </c>
    </row>
    <row r="133">
      <c r="A133" s="1" t="s">
        <v>513</v>
      </c>
      <c r="E133" s="27" t="s">
        <v>514</v>
      </c>
    </row>
    <row r="134" ht="25.5">
      <c r="A134" s="1" t="s">
        <v>504</v>
      </c>
      <c r="B134" s="1">
        <v>31</v>
      </c>
      <c r="C134" s="26" t="s">
        <v>12140</v>
      </c>
      <c r="D134" t="s">
        <v>506</v>
      </c>
      <c r="E134" s="27" t="s">
        <v>12141</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12142</v>
      </c>
    </row>
    <row r="136" ht="25.5">
      <c r="A136" s="1" t="s">
        <v>511</v>
      </c>
      <c r="E136" s="32" t="s">
        <v>7069</v>
      </c>
    </row>
    <row r="137">
      <c r="A137" s="1" t="s">
        <v>513</v>
      </c>
      <c r="E137" s="27" t="s">
        <v>514</v>
      </c>
    </row>
    <row r="138">
      <c r="A138" s="1" t="s">
        <v>504</v>
      </c>
      <c r="B138" s="1">
        <v>32</v>
      </c>
      <c r="C138" s="26" t="s">
        <v>7014</v>
      </c>
      <c r="D138" t="s">
        <v>506</v>
      </c>
      <c r="E138" s="27" t="s">
        <v>7015</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12143</v>
      </c>
    </row>
    <row r="140" ht="25.5">
      <c r="A140" s="1" t="s">
        <v>511</v>
      </c>
      <c r="E140" s="32" t="s">
        <v>12144</v>
      </c>
    </row>
    <row r="141">
      <c r="A141" s="1" t="s">
        <v>513</v>
      </c>
      <c r="E141" s="27" t="s">
        <v>514</v>
      </c>
    </row>
    <row r="142">
      <c r="A142" s="1" t="s">
        <v>504</v>
      </c>
      <c r="B142" s="1">
        <v>33</v>
      </c>
      <c r="C142" s="26" t="s">
        <v>2507</v>
      </c>
      <c r="D142" t="s">
        <v>506</v>
      </c>
      <c r="E142" s="27" t="s">
        <v>2508</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6942</v>
      </c>
    </row>
    <row r="144" ht="25.5">
      <c r="A144" s="1" t="s">
        <v>511</v>
      </c>
      <c r="E144" s="32" t="s">
        <v>12145</v>
      </c>
    </row>
    <row r="145">
      <c r="A145" s="1" t="s">
        <v>513</v>
      </c>
      <c r="E145" s="27" t="s">
        <v>514</v>
      </c>
    </row>
    <row r="146">
      <c r="A146" s="1" t="s">
        <v>504</v>
      </c>
      <c r="B146" s="1">
        <v>34</v>
      </c>
      <c r="C146" s="26" t="s">
        <v>2509</v>
      </c>
      <c r="D146" t="s">
        <v>506</v>
      </c>
      <c r="E146" s="27" t="s">
        <v>2510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6942</v>
      </c>
    </row>
    <row r="148" ht="25.5">
      <c r="A148" s="1" t="s">
        <v>511</v>
      </c>
      <c r="E148" s="32" t="s">
        <v>12146</v>
      </c>
    </row>
    <row r="149">
      <c r="A149" s="1" t="s">
        <v>513</v>
      </c>
      <c r="E149" s="27" t="s">
        <v>514</v>
      </c>
    </row>
    <row r="150">
      <c r="A150" s="1" t="s">
        <v>501</v>
      </c>
      <c r="C150" s="22" t="s">
        <v>2587</v>
      </c>
      <c r="E150" s="23" t="s">
        <v>2588</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12147</v>
      </c>
    </row>
    <row r="153" ht="25.5">
      <c r="A153" s="1" t="s">
        <v>511</v>
      </c>
      <c r="E153" s="32" t="s">
        <v>12148</v>
      </c>
    </row>
    <row r="154">
      <c r="A154" s="1" t="s">
        <v>513</v>
      </c>
      <c r="E154" s="27" t="s">
        <v>514</v>
      </c>
    </row>
    <row r="155">
      <c r="A155" s="1" t="s">
        <v>504</v>
      </c>
      <c r="B155" s="1">
        <v>36</v>
      </c>
      <c r="C155" s="26" t="s">
        <v>2607</v>
      </c>
      <c r="D155" t="s">
        <v>506</v>
      </c>
      <c r="E155" s="27" t="s">
        <v>2608</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12147</v>
      </c>
    </row>
    <row r="157" ht="25.5">
      <c r="A157" s="1" t="s">
        <v>511</v>
      </c>
      <c r="E157" s="32" t="s">
        <v>12149</v>
      </c>
    </row>
    <row r="158">
      <c r="A158" s="1" t="s">
        <v>513</v>
      </c>
      <c r="E158" s="27" t="s">
        <v>514</v>
      </c>
    </row>
    <row r="159">
      <c r="A159" s="1" t="s">
        <v>504</v>
      </c>
      <c r="B159" s="1">
        <v>37</v>
      </c>
      <c r="C159" s="26" t="s">
        <v>596</v>
      </c>
      <c r="D159" t="s">
        <v>4288</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12150</v>
      </c>
    </row>
    <row r="161" ht="25.5">
      <c r="A161" s="1" t="s">
        <v>511</v>
      </c>
      <c r="E161" s="32" t="s">
        <v>12151</v>
      </c>
    </row>
    <row r="162">
      <c r="A162" s="1" t="s">
        <v>513</v>
      </c>
      <c r="E162" s="27" t="s">
        <v>514</v>
      </c>
    </row>
    <row r="163">
      <c r="A163" s="1" t="s">
        <v>504</v>
      </c>
      <c r="B163" s="1">
        <v>38</v>
      </c>
      <c r="C163" s="26" t="s">
        <v>596</v>
      </c>
      <c r="D163" t="s">
        <v>4291</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12152</v>
      </c>
    </row>
    <row r="165" ht="25.5">
      <c r="A165" s="1" t="s">
        <v>511</v>
      </c>
      <c r="E165" s="32" t="s">
        <v>12153</v>
      </c>
    </row>
    <row r="166">
      <c r="A166" s="1" t="s">
        <v>513</v>
      </c>
      <c r="E166" s="27" t="s">
        <v>514</v>
      </c>
    </row>
    <row r="167">
      <c r="A167" s="1" t="s">
        <v>504</v>
      </c>
      <c r="B167" s="1">
        <v>39</v>
      </c>
      <c r="C167" s="26" t="s">
        <v>596</v>
      </c>
      <c r="D167" t="s">
        <v>4403</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12154</v>
      </c>
    </row>
    <row r="169" ht="25.5">
      <c r="A169" s="1" t="s">
        <v>511</v>
      </c>
      <c r="E169" s="32" t="s">
        <v>12155</v>
      </c>
    </row>
    <row r="170">
      <c r="A170" s="1" t="s">
        <v>513</v>
      </c>
      <c r="E170" s="27" t="s">
        <v>514</v>
      </c>
    </row>
    <row r="171">
      <c r="A171" s="1" t="s">
        <v>504</v>
      </c>
      <c r="B171" s="1">
        <v>40</v>
      </c>
      <c r="C171" s="26" t="s">
        <v>596</v>
      </c>
      <c r="D171" t="s">
        <v>4406</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12156</v>
      </c>
    </row>
    <row r="173" ht="25.5">
      <c r="A173" s="1" t="s">
        <v>511</v>
      </c>
      <c r="E173" s="32" t="s">
        <v>12157</v>
      </c>
    </row>
    <row r="174">
      <c r="A174" s="1" t="s">
        <v>513</v>
      </c>
      <c r="E174" s="27" t="s">
        <v>514</v>
      </c>
    </row>
    <row r="175">
      <c r="A175" s="1" t="s">
        <v>504</v>
      </c>
      <c r="B175" s="1">
        <v>41</v>
      </c>
      <c r="C175" s="26" t="s">
        <v>12158</v>
      </c>
      <c r="D175" t="s">
        <v>506</v>
      </c>
      <c r="E175" s="27" t="s">
        <v>12159</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12147</v>
      </c>
    </row>
    <row r="177" ht="25.5">
      <c r="A177" s="1" t="s">
        <v>511</v>
      </c>
      <c r="E177" s="32" t="s">
        <v>12160</v>
      </c>
    </row>
    <row r="178">
      <c r="A178" s="1" t="s">
        <v>513</v>
      </c>
      <c r="E178" s="27" t="s">
        <v>514</v>
      </c>
    </row>
    <row r="179">
      <c r="A179" s="1" t="s">
        <v>504</v>
      </c>
      <c r="B179" s="1">
        <v>42</v>
      </c>
      <c r="C179" s="26" t="s">
        <v>12161</v>
      </c>
      <c r="D179" t="s">
        <v>506</v>
      </c>
      <c r="E179" s="27" t="s">
        <v>12162</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12147</v>
      </c>
    </row>
    <row r="181" ht="25.5">
      <c r="A181" s="1" t="s">
        <v>511</v>
      </c>
      <c r="E181" s="32" t="s">
        <v>12163</v>
      </c>
    </row>
    <row r="182">
      <c r="A182" s="1" t="s">
        <v>513</v>
      </c>
      <c r="E182" s="27" t="s">
        <v>514</v>
      </c>
    </row>
    <row r="183">
      <c r="A183" s="1" t="s">
        <v>504</v>
      </c>
      <c r="B183" s="1">
        <v>43</v>
      </c>
      <c r="C183" s="26" t="s">
        <v>12016</v>
      </c>
      <c r="D183" t="s">
        <v>506</v>
      </c>
      <c r="E183" s="27" t="s">
        <v>12017</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12147</v>
      </c>
    </row>
    <row r="185" ht="25.5">
      <c r="A185" s="1" t="s">
        <v>511</v>
      </c>
      <c r="E185" s="32" t="s">
        <v>12164</v>
      </c>
    </row>
    <row r="186">
      <c r="A186" s="1" t="s">
        <v>513</v>
      </c>
      <c r="E186" s="27" t="s">
        <v>514</v>
      </c>
    </row>
    <row r="187">
      <c r="A187" s="1" t="s">
        <v>504</v>
      </c>
      <c r="B187" s="1">
        <v>44</v>
      </c>
      <c r="C187" s="26" t="s">
        <v>2036</v>
      </c>
      <c r="D187" t="s">
        <v>506</v>
      </c>
      <c r="E187" s="27" t="s">
        <v>2037</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12147</v>
      </c>
    </row>
    <row r="189" ht="25.5">
      <c r="A189" s="1" t="s">
        <v>511</v>
      </c>
      <c r="E189" s="32" t="s">
        <v>12165</v>
      </c>
    </row>
    <row r="190">
      <c r="A190" s="1" t="s">
        <v>513</v>
      </c>
      <c r="E190" s="27" t="s">
        <v>514</v>
      </c>
    </row>
    <row r="191" ht="25.5">
      <c r="A191" s="1" t="s">
        <v>504</v>
      </c>
      <c r="B191" s="1">
        <v>45</v>
      </c>
      <c r="C191" s="26" t="s">
        <v>2038</v>
      </c>
      <c r="D191" t="s">
        <v>506</v>
      </c>
      <c r="E191" s="27" t="s">
        <v>2039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6989</v>
      </c>
    </row>
    <row r="193" ht="25.5">
      <c r="A193" s="1" t="s">
        <v>511</v>
      </c>
      <c r="E193" s="32" t="s">
        <v>6990</v>
      </c>
    </row>
    <row r="194">
      <c r="A194" s="1" t="s">
        <v>513</v>
      </c>
      <c r="E194" s="27" t="s">
        <v>514</v>
      </c>
    </row>
    <row r="195" ht="25.5">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6989</v>
      </c>
    </row>
    <row r="197" ht="25.5">
      <c r="A197" s="1" t="s">
        <v>511</v>
      </c>
      <c r="E197" s="32" t="s">
        <v>12166</v>
      </c>
    </row>
    <row r="198">
      <c r="A198" s="1" t="s">
        <v>513</v>
      </c>
      <c r="E198" s="27" t="s">
        <v>514</v>
      </c>
    </row>
    <row r="199" ht="25.5">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6989</v>
      </c>
    </row>
    <row r="201" ht="25.5">
      <c r="A201" s="1" t="s">
        <v>511</v>
      </c>
      <c r="E201" s="32" t="s">
        <v>12167</v>
      </c>
    </row>
    <row r="202">
      <c r="A202" s="1" t="s">
        <v>513</v>
      </c>
      <c r="E202" s="27" t="s">
        <v>514</v>
      </c>
    </row>
    <row r="203" ht="25.5">
      <c r="A203" s="1" t="s">
        <v>504</v>
      </c>
      <c r="B203" s="1">
        <v>48</v>
      </c>
      <c r="C203" s="26" t="s">
        <v>2617</v>
      </c>
      <c r="D203" t="s">
        <v>506</v>
      </c>
      <c r="E203" s="27" t="s">
        <v>2618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6989</v>
      </c>
    </row>
    <row r="205" ht="25.5">
      <c r="A205" s="1" t="s">
        <v>511</v>
      </c>
      <c r="E205" s="32" t="s">
        <v>12168</v>
      </c>
    </row>
    <row r="206">
      <c r="A206" s="1" t="s">
        <v>513</v>
      </c>
      <c r="E206" s="27" t="s">
        <v>514</v>
      </c>
    </row>
    <row r="207" ht="25.5">
      <c r="A207" s="1" t="s">
        <v>504</v>
      </c>
      <c r="B207" s="1">
        <v>49</v>
      </c>
      <c r="C207" s="26" t="s">
        <v>12021</v>
      </c>
      <c r="D207" t="s">
        <v>506</v>
      </c>
      <c r="E207" s="27" t="s">
        <v>12022</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6989</v>
      </c>
    </row>
    <row r="209" ht="25.5">
      <c r="A209" s="1" t="s">
        <v>511</v>
      </c>
      <c r="E209" s="32" t="s">
        <v>12168</v>
      </c>
    </row>
    <row r="210">
      <c r="A210" s="1" t="s">
        <v>513</v>
      </c>
      <c r="E210" s="27" t="s">
        <v>514</v>
      </c>
    </row>
    <row r="211">
      <c r="A211" s="1" t="s">
        <v>504</v>
      </c>
      <c r="B211" s="1">
        <v>50</v>
      </c>
      <c r="C211" s="26" t="s">
        <v>2364</v>
      </c>
      <c r="D211" t="s">
        <v>506</v>
      </c>
      <c r="E211" s="27" t="s">
        <v>2365</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6940</v>
      </c>
    </row>
    <row r="213" ht="25.5">
      <c r="A213" s="1" t="s">
        <v>511</v>
      </c>
      <c r="E213" s="32" t="s">
        <v>12169</v>
      </c>
    </row>
    <row r="214">
      <c r="A214" s="1" t="s">
        <v>513</v>
      </c>
      <c r="E214" s="27" t="s">
        <v>514</v>
      </c>
    </row>
    <row r="215">
      <c r="A215" s="1" t="s">
        <v>504</v>
      </c>
      <c r="B215" s="1">
        <v>51</v>
      </c>
      <c r="C215" s="26" t="s">
        <v>12170</v>
      </c>
      <c r="D215" t="s">
        <v>506</v>
      </c>
      <c r="E215" s="27" t="s">
        <v>12171</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12172</v>
      </c>
    </row>
    <row r="217" ht="25.5">
      <c r="A217" s="1" t="s">
        <v>511</v>
      </c>
      <c r="E217" s="32" t="s">
        <v>12131</v>
      </c>
    </row>
    <row r="218">
      <c r="A218" s="1" t="s">
        <v>513</v>
      </c>
      <c r="E218" s="27" t="s">
        <v>514</v>
      </c>
    </row>
    <row r="219">
      <c r="A219" s="1" t="s">
        <v>504</v>
      </c>
      <c r="B219" s="1">
        <v>52</v>
      </c>
      <c r="C219" s="26" t="s">
        <v>2366</v>
      </c>
      <c r="D219" t="s">
        <v>506</v>
      </c>
      <c r="E219" s="27" t="s">
        <v>2367</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6942</v>
      </c>
    </row>
    <row r="221" ht="25.5">
      <c r="A221" s="1" t="s">
        <v>511</v>
      </c>
      <c r="E221" s="32" t="s">
        <v>12173</v>
      </c>
    </row>
    <row r="222">
      <c r="A222" s="1" t="s">
        <v>513</v>
      </c>
      <c r="E222" s="27" t="s">
        <v>514</v>
      </c>
    </row>
    <row r="223">
      <c r="A223" s="1" t="s">
        <v>501</v>
      </c>
      <c r="C223" s="22" t="s">
        <v>12174</v>
      </c>
      <c r="E223" s="23" t="s">
        <v>12175</v>
      </c>
      <c r="L223" s="24">
        <f>SUMIFS(L224:L331,A224:A331,"P")</f>
        <v>0</v>
      </c>
      <c r="M223" s="24">
        <f>SUMIFS(M224:M331,A224:A331,"P")</f>
        <v>0</v>
      </c>
      <c r="N223" s="25"/>
    </row>
    <row r="224">
      <c r="A224" s="1" t="s">
        <v>504</v>
      </c>
      <c r="B224" s="1">
        <v>53</v>
      </c>
      <c r="C224" s="26" t="s">
        <v>12176</v>
      </c>
      <c r="D224" t="s">
        <v>506</v>
      </c>
      <c r="E224" s="27" t="s">
        <v>12177</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6997</v>
      </c>
    </row>
    <row r="226" ht="25.5">
      <c r="A226" s="1" t="s">
        <v>511</v>
      </c>
      <c r="E226" s="32" t="s">
        <v>12178</v>
      </c>
    </row>
    <row r="227">
      <c r="A227" s="1" t="s">
        <v>513</v>
      </c>
      <c r="E227" s="27" t="s">
        <v>514</v>
      </c>
    </row>
    <row r="228">
      <c r="A228" s="1" t="s">
        <v>504</v>
      </c>
      <c r="B228" s="1">
        <v>54</v>
      </c>
      <c r="C228" s="26" t="s">
        <v>12179</v>
      </c>
      <c r="D228" t="s">
        <v>506</v>
      </c>
      <c r="E228" s="27" t="s">
        <v>12180</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6997</v>
      </c>
    </row>
    <row r="230" ht="25.5">
      <c r="A230" s="1" t="s">
        <v>511</v>
      </c>
      <c r="E230" s="32" t="s">
        <v>12181</v>
      </c>
    </row>
    <row r="231">
      <c r="A231" s="1" t="s">
        <v>513</v>
      </c>
      <c r="E231" s="27" t="s">
        <v>514</v>
      </c>
    </row>
    <row r="232" ht="25.5">
      <c r="A232" s="1" t="s">
        <v>504</v>
      </c>
      <c r="B232" s="1">
        <v>55</v>
      </c>
      <c r="C232" s="26" t="s">
        <v>12182</v>
      </c>
      <c r="D232" t="s">
        <v>506</v>
      </c>
      <c r="E232" s="27" t="s">
        <v>12183</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12184</v>
      </c>
    </row>
    <row r="234" ht="25.5">
      <c r="A234" s="1" t="s">
        <v>511</v>
      </c>
      <c r="E234" s="32" t="s">
        <v>12185</v>
      </c>
    </row>
    <row r="235">
      <c r="A235" s="1" t="s">
        <v>513</v>
      </c>
      <c r="E235" s="27" t="s">
        <v>514</v>
      </c>
    </row>
    <row r="236">
      <c r="A236" s="1" t="s">
        <v>504</v>
      </c>
      <c r="B236" s="1">
        <v>56</v>
      </c>
      <c r="C236" s="26" t="s">
        <v>12186</v>
      </c>
      <c r="D236" t="s">
        <v>506</v>
      </c>
      <c r="E236" s="27" t="s">
        <v>12187</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12188</v>
      </c>
    </row>
    <row r="238" ht="25.5">
      <c r="A238" s="1" t="s">
        <v>511</v>
      </c>
      <c r="E238" s="32" t="s">
        <v>6956</v>
      </c>
    </row>
    <row r="239">
      <c r="A239" s="1" t="s">
        <v>513</v>
      </c>
      <c r="E239" s="27" t="s">
        <v>514</v>
      </c>
    </row>
    <row r="240" ht="25.5">
      <c r="A240" s="1" t="s">
        <v>504</v>
      </c>
      <c r="B240" s="1">
        <v>57</v>
      </c>
      <c r="C240" s="26" t="s">
        <v>6999</v>
      </c>
      <c r="D240" t="s">
        <v>506</v>
      </c>
      <c r="E240" s="27" t="s">
        <v>7000</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12189</v>
      </c>
    </row>
    <row r="242" ht="25.5">
      <c r="A242" s="1" t="s">
        <v>511</v>
      </c>
      <c r="E242" s="32" t="s">
        <v>12190</v>
      </c>
    </row>
    <row r="243">
      <c r="A243" s="1" t="s">
        <v>513</v>
      </c>
      <c r="E243" s="27" t="s">
        <v>514</v>
      </c>
    </row>
    <row r="244">
      <c r="A244" s="1" t="s">
        <v>504</v>
      </c>
      <c r="B244" s="1">
        <v>58</v>
      </c>
      <c r="C244" s="26" t="s">
        <v>12191</v>
      </c>
      <c r="D244" t="s">
        <v>506</v>
      </c>
      <c r="E244" s="27" t="s">
        <v>12192</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7005</v>
      </c>
    </row>
    <row r="246" ht="25.5">
      <c r="A246" s="1" t="s">
        <v>511</v>
      </c>
      <c r="E246" s="32" t="s">
        <v>7006</v>
      </c>
    </row>
    <row r="247">
      <c r="A247" s="1" t="s">
        <v>513</v>
      </c>
      <c r="E247" s="27" t="s">
        <v>514</v>
      </c>
    </row>
    <row r="248" ht="25.5">
      <c r="A248" s="1" t="s">
        <v>504</v>
      </c>
      <c r="B248" s="1">
        <v>59</v>
      </c>
      <c r="C248" s="26" t="s">
        <v>12193</v>
      </c>
      <c r="D248" t="s">
        <v>506</v>
      </c>
      <c r="E248" s="27" t="s">
        <v>12194</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7005</v>
      </c>
    </row>
    <row r="250" ht="25.5">
      <c r="A250" s="1" t="s">
        <v>511</v>
      </c>
      <c r="E250" s="32" t="s">
        <v>12195</v>
      </c>
    </row>
    <row r="251">
      <c r="A251" s="1" t="s">
        <v>513</v>
      </c>
      <c r="E251" s="27" t="s">
        <v>514</v>
      </c>
    </row>
    <row r="252" ht="25.5">
      <c r="A252" s="1" t="s">
        <v>504</v>
      </c>
      <c r="B252" s="1">
        <v>60</v>
      </c>
      <c r="C252" s="26" t="s">
        <v>12196</v>
      </c>
      <c r="D252" t="s">
        <v>506</v>
      </c>
      <c r="E252" s="27" t="s">
        <v>12197</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7005</v>
      </c>
    </row>
    <row r="254" ht="25.5">
      <c r="A254" s="1" t="s">
        <v>511</v>
      </c>
      <c r="E254" s="32" t="s">
        <v>12198</v>
      </c>
    </row>
    <row r="255">
      <c r="A255" s="1" t="s">
        <v>513</v>
      </c>
      <c r="E255" s="27" t="s">
        <v>514</v>
      </c>
    </row>
    <row r="256">
      <c r="A256" s="1" t="s">
        <v>504</v>
      </c>
      <c r="B256" s="1">
        <v>61</v>
      </c>
      <c r="C256" s="26" t="s">
        <v>12199</v>
      </c>
      <c r="D256" t="s">
        <v>506</v>
      </c>
      <c r="E256" s="27" t="s">
        <v>12200</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7005</v>
      </c>
    </row>
    <row r="258" ht="25.5">
      <c r="A258" s="1" t="s">
        <v>511</v>
      </c>
      <c r="E258" s="32" t="s">
        <v>12201</v>
      </c>
    </row>
    <row r="259">
      <c r="A259" s="1" t="s">
        <v>513</v>
      </c>
      <c r="E259" s="27" t="s">
        <v>514</v>
      </c>
    </row>
    <row r="260" ht="25.5">
      <c r="A260" s="1" t="s">
        <v>504</v>
      </c>
      <c r="B260" s="1">
        <v>62</v>
      </c>
      <c r="C260" s="26" t="s">
        <v>7054</v>
      </c>
      <c r="D260" t="s">
        <v>506</v>
      </c>
      <c r="E260" s="27" t="s">
        <v>7055</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12202</v>
      </c>
    </row>
    <row r="262" ht="25.5">
      <c r="A262" s="1" t="s">
        <v>511</v>
      </c>
      <c r="E262" s="32" t="s">
        <v>7089</v>
      </c>
    </row>
    <row r="263">
      <c r="A263" s="1" t="s">
        <v>513</v>
      </c>
      <c r="E263" s="27" t="s">
        <v>514</v>
      </c>
    </row>
    <row r="264" ht="25.5">
      <c r="A264" s="1" t="s">
        <v>504</v>
      </c>
      <c r="B264" s="1">
        <v>63</v>
      </c>
      <c r="C264" s="26" t="s">
        <v>12203</v>
      </c>
      <c r="D264" t="s">
        <v>506</v>
      </c>
      <c r="E264" s="27" t="s">
        <v>12204</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12202</v>
      </c>
    </row>
    <row r="266" ht="25.5">
      <c r="A266" s="1" t="s">
        <v>511</v>
      </c>
      <c r="E266" s="32" t="s">
        <v>12205</v>
      </c>
    </row>
    <row r="267">
      <c r="A267" s="1" t="s">
        <v>513</v>
      </c>
      <c r="E267" s="27" t="s">
        <v>514</v>
      </c>
    </row>
    <row r="268" ht="25.5">
      <c r="A268" s="1" t="s">
        <v>504</v>
      </c>
      <c r="B268" s="1">
        <v>64</v>
      </c>
      <c r="C268" s="26" t="s">
        <v>7058</v>
      </c>
      <c r="D268" t="s">
        <v>506</v>
      </c>
      <c r="E268" s="27" t="s">
        <v>7059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7005</v>
      </c>
    </row>
    <row r="270" ht="25.5">
      <c r="A270" s="1" t="s">
        <v>511</v>
      </c>
      <c r="E270" s="32" t="s">
        <v>7006</v>
      </c>
    </row>
    <row r="271">
      <c r="A271" s="1" t="s">
        <v>513</v>
      </c>
      <c r="E271" s="27" t="s">
        <v>514</v>
      </c>
    </row>
    <row r="272" ht="25.5">
      <c r="A272" s="1" t="s">
        <v>504</v>
      </c>
      <c r="B272" s="1">
        <v>65</v>
      </c>
      <c r="C272" s="26" t="s">
        <v>7061</v>
      </c>
      <c r="D272" t="s">
        <v>506</v>
      </c>
      <c r="E272" s="27" t="s">
        <v>7062</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7005</v>
      </c>
    </row>
    <row r="274" ht="25.5">
      <c r="A274" s="1" t="s">
        <v>511</v>
      </c>
      <c r="E274" s="32" t="s">
        <v>6974</v>
      </c>
    </row>
    <row r="275">
      <c r="A275" s="1" t="s">
        <v>513</v>
      </c>
      <c r="E275" s="27" t="s">
        <v>514</v>
      </c>
    </row>
    <row r="276" ht="25.5">
      <c r="A276" s="1" t="s">
        <v>504</v>
      </c>
      <c r="B276" s="1">
        <v>66</v>
      </c>
      <c r="C276" s="26" t="s">
        <v>12206</v>
      </c>
      <c r="D276" t="s">
        <v>506</v>
      </c>
      <c r="E276" s="27" t="s">
        <v>12207</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5.5">
      <c r="A277" s="1" t="s">
        <v>510</v>
      </c>
      <c r="E277" s="27" t="s">
        <v>12208</v>
      </c>
    </row>
    <row r="278" ht="25.5">
      <c r="A278" s="1" t="s">
        <v>511</v>
      </c>
      <c r="E278" s="32" t="s">
        <v>7069</v>
      </c>
    </row>
    <row r="279">
      <c r="A279" s="1" t="s">
        <v>513</v>
      </c>
      <c r="E279" s="27" t="s">
        <v>514</v>
      </c>
    </row>
    <row r="280" ht="25.5">
      <c r="A280" s="1" t="s">
        <v>504</v>
      </c>
      <c r="B280" s="1">
        <v>67</v>
      </c>
      <c r="C280" s="26" t="s">
        <v>12209</v>
      </c>
      <c r="D280" t="s">
        <v>506</v>
      </c>
      <c r="E280" s="27" t="s">
        <v>12210</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5.5">
      <c r="A282" s="1" t="s">
        <v>511</v>
      </c>
      <c r="E282" s="32" t="s">
        <v>521</v>
      </c>
    </row>
    <row r="283">
      <c r="A283" s="1" t="s">
        <v>513</v>
      </c>
      <c r="E283" s="27" t="s">
        <v>514</v>
      </c>
    </row>
    <row r="284" ht="25.5">
      <c r="A284" s="1" t="s">
        <v>504</v>
      </c>
      <c r="B284" s="1">
        <v>68</v>
      </c>
      <c r="C284" s="26" t="s">
        <v>12211</v>
      </c>
      <c r="D284" t="s">
        <v>506</v>
      </c>
      <c r="E284" s="27" t="s">
        <v>12212</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5.5">
      <c r="A286" s="1" t="s">
        <v>511</v>
      </c>
      <c r="E286" s="32" t="s">
        <v>521</v>
      </c>
    </row>
    <row r="287">
      <c r="A287" s="1" t="s">
        <v>513</v>
      </c>
      <c r="E287" s="27" t="s">
        <v>514</v>
      </c>
    </row>
    <row r="288" ht="25.5">
      <c r="A288" s="1" t="s">
        <v>504</v>
      </c>
      <c r="B288" s="1">
        <v>69</v>
      </c>
      <c r="C288" s="26" t="s">
        <v>12213</v>
      </c>
      <c r="D288" t="s">
        <v>506</v>
      </c>
      <c r="E288" s="27" t="s">
        <v>12214</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5.5">
      <c r="A289" s="1" t="s">
        <v>510</v>
      </c>
      <c r="E289" s="27" t="s">
        <v>12215</v>
      </c>
    </row>
    <row r="290" ht="25.5">
      <c r="A290" s="1" t="s">
        <v>511</v>
      </c>
      <c r="E290" s="32" t="s">
        <v>7069</v>
      </c>
    </row>
    <row r="291">
      <c r="A291" s="1" t="s">
        <v>513</v>
      </c>
      <c r="E291" s="27" t="s">
        <v>514</v>
      </c>
    </row>
    <row r="292" ht="25.5">
      <c r="A292" s="1" t="s">
        <v>504</v>
      </c>
      <c r="B292" s="1">
        <v>70</v>
      </c>
      <c r="C292" s="26" t="s">
        <v>12216</v>
      </c>
      <c r="D292" t="s">
        <v>506</v>
      </c>
      <c r="E292" s="27" t="s">
        <v>12217</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5.5">
      <c r="A294" s="1" t="s">
        <v>511</v>
      </c>
      <c r="E294" s="32" t="s">
        <v>801</v>
      </c>
    </row>
    <row r="295">
      <c r="A295" s="1" t="s">
        <v>513</v>
      </c>
      <c r="E295" s="27" t="s">
        <v>514</v>
      </c>
    </row>
    <row r="296" ht="25.5">
      <c r="A296" s="1" t="s">
        <v>504</v>
      </c>
      <c r="B296" s="1">
        <v>71</v>
      </c>
      <c r="C296" s="26" t="s">
        <v>12218</v>
      </c>
      <c r="D296" t="s">
        <v>506</v>
      </c>
      <c r="E296" s="27" t="s">
        <v>12219</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5.5">
      <c r="A298" s="1" t="s">
        <v>511</v>
      </c>
      <c r="E298" s="32" t="s">
        <v>526</v>
      </c>
    </row>
    <row r="299">
      <c r="A299" s="1" t="s">
        <v>513</v>
      </c>
      <c r="E299" s="27" t="s">
        <v>514</v>
      </c>
    </row>
    <row r="300">
      <c r="A300" s="1" t="s">
        <v>504</v>
      </c>
      <c r="B300" s="1">
        <v>72</v>
      </c>
      <c r="C300" s="26" t="s">
        <v>12220</v>
      </c>
      <c r="D300" t="s">
        <v>506</v>
      </c>
      <c r="E300" s="27" t="s">
        <v>12221</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7088</v>
      </c>
    </row>
    <row r="302" ht="25.5">
      <c r="A302" s="1" t="s">
        <v>511</v>
      </c>
      <c r="E302" s="32" t="s">
        <v>12222</v>
      </c>
    </row>
    <row r="303">
      <c r="A303" s="1" t="s">
        <v>513</v>
      </c>
      <c r="E303" s="27" t="s">
        <v>514</v>
      </c>
    </row>
    <row r="304">
      <c r="A304" s="1" t="s">
        <v>504</v>
      </c>
      <c r="B304" s="1">
        <v>73</v>
      </c>
      <c r="C304" s="26" t="s">
        <v>7090</v>
      </c>
      <c r="D304" t="s">
        <v>506</v>
      </c>
      <c r="E304" s="27" t="s">
        <v>7091</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7092</v>
      </c>
    </row>
    <row r="306" ht="25.5">
      <c r="A306" s="1" t="s">
        <v>511</v>
      </c>
      <c r="E306" s="32" t="s">
        <v>12223</v>
      </c>
    </row>
    <row r="307">
      <c r="A307" s="1" t="s">
        <v>513</v>
      </c>
      <c r="E307" s="27" t="s">
        <v>514</v>
      </c>
    </row>
    <row r="308">
      <c r="A308" s="1" t="s">
        <v>504</v>
      </c>
      <c r="B308" s="1">
        <v>74</v>
      </c>
      <c r="C308" s="26" t="s">
        <v>12224</v>
      </c>
      <c r="D308" t="s">
        <v>506</v>
      </c>
      <c r="E308" s="27" t="s">
        <v>12225</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12226</v>
      </c>
    </row>
    <row r="310" ht="25.5">
      <c r="A310" s="1" t="s">
        <v>511</v>
      </c>
      <c r="E310" s="32" t="s">
        <v>12227</v>
      </c>
    </row>
    <row r="311">
      <c r="A311" s="1" t="s">
        <v>513</v>
      </c>
      <c r="E311" s="27" t="s">
        <v>514</v>
      </c>
    </row>
    <row r="312">
      <c r="A312" s="1" t="s">
        <v>504</v>
      </c>
      <c r="B312" s="1">
        <v>75</v>
      </c>
      <c r="C312" s="26" t="s">
        <v>12228</v>
      </c>
      <c r="D312" t="s">
        <v>506</v>
      </c>
      <c r="E312" s="27" t="s">
        <v>12229</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12230</v>
      </c>
    </row>
    <row r="314" ht="25.5">
      <c r="A314" s="1" t="s">
        <v>511</v>
      </c>
      <c r="E314" s="32" t="s">
        <v>12227</v>
      </c>
    </row>
    <row r="315">
      <c r="A315" s="1" t="s">
        <v>513</v>
      </c>
      <c r="E315" s="27" t="s">
        <v>514</v>
      </c>
    </row>
    <row r="316">
      <c r="A316" s="1" t="s">
        <v>504</v>
      </c>
      <c r="B316" s="1">
        <v>76</v>
      </c>
      <c r="C316" s="26" t="s">
        <v>12231</v>
      </c>
      <c r="D316" t="s">
        <v>506</v>
      </c>
      <c r="E316" s="27" t="s">
        <v>12232</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5.5">
      <c r="A317" s="1" t="s">
        <v>510</v>
      </c>
      <c r="E317" s="27" t="s">
        <v>12233</v>
      </c>
    </row>
    <row r="318" ht="25.5">
      <c r="A318" s="1" t="s">
        <v>511</v>
      </c>
      <c r="E318" s="32" t="s">
        <v>6956</v>
      </c>
    </row>
    <row r="319">
      <c r="A319" s="1" t="s">
        <v>513</v>
      </c>
      <c r="E319" s="27" t="s">
        <v>514</v>
      </c>
    </row>
    <row r="320">
      <c r="A320" s="1" t="s">
        <v>504</v>
      </c>
      <c r="B320" s="1">
        <v>77</v>
      </c>
      <c r="C320" s="26" t="s">
        <v>12234</v>
      </c>
      <c r="D320" t="s">
        <v>506</v>
      </c>
      <c r="E320" s="27" t="s">
        <v>12235</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5.5">
      <c r="A321" s="1" t="s">
        <v>510</v>
      </c>
      <c r="E321" s="27" t="s">
        <v>12233</v>
      </c>
    </row>
    <row r="322" ht="25.5">
      <c r="A322" s="1" t="s">
        <v>511</v>
      </c>
      <c r="E322" s="32" t="s">
        <v>6956</v>
      </c>
    </row>
    <row r="323">
      <c r="A323" s="1" t="s">
        <v>513</v>
      </c>
      <c r="E323" s="27" t="s">
        <v>514</v>
      </c>
    </row>
    <row r="324">
      <c r="A324" s="1" t="s">
        <v>504</v>
      </c>
      <c r="B324" s="1">
        <v>78</v>
      </c>
      <c r="C324" s="26" t="s">
        <v>12236</v>
      </c>
      <c r="D324" t="s">
        <v>506</v>
      </c>
      <c r="E324" s="27" t="s">
        <v>12237</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5.5">
      <c r="A325" s="1" t="s">
        <v>510</v>
      </c>
      <c r="E325" s="27" t="s">
        <v>12233</v>
      </c>
    </row>
    <row r="326" ht="25.5">
      <c r="A326" s="1" t="s">
        <v>511</v>
      </c>
      <c r="E326" s="32" t="s">
        <v>6956</v>
      </c>
    </row>
    <row r="327">
      <c r="A327" s="1" t="s">
        <v>513</v>
      </c>
      <c r="E327" s="27" t="s">
        <v>514</v>
      </c>
    </row>
    <row r="328">
      <c r="A328" s="1" t="s">
        <v>504</v>
      </c>
      <c r="B328" s="1">
        <v>79</v>
      </c>
      <c r="C328" s="26" t="s">
        <v>12238</v>
      </c>
      <c r="D328" t="s">
        <v>506</v>
      </c>
      <c r="E328" s="27" t="s">
        <v>12239</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5.5">
      <c r="A329" s="1" t="s">
        <v>510</v>
      </c>
      <c r="E329" s="27" t="s">
        <v>12233</v>
      </c>
    </row>
    <row r="330" ht="25.5">
      <c r="A330" s="1" t="s">
        <v>511</v>
      </c>
      <c r="E330" s="32" t="s">
        <v>6956</v>
      </c>
    </row>
    <row r="331">
      <c r="A331" s="1" t="s">
        <v>513</v>
      </c>
      <c r="E331" s="27" t="s">
        <v>514</v>
      </c>
    </row>
    <row r="332">
      <c r="A332" s="1" t="s">
        <v>501</v>
      </c>
      <c r="C332" s="22" t="s">
        <v>2671</v>
      </c>
      <c r="E332" s="23" t="s">
        <v>2672</v>
      </c>
      <c r="L332" s="24">
        <f>SUMIFS(L333:L356,A333:A356,"P")</f>
        <v>0</v>
      </c>
      <c r="M332" s="24">
        <f>SUMIFS(M333:M356,A333:A356,"P")</f>
        <v>0</v>
      </c>
      <c r="N332" s="25"/>
    </row>
    <row r="333" ht="25.5">
      <c r="A333" s="1" t="s">
        <v>504</v>
      </c>
      <c r="B333" s="1">
        <v>80</v>
      </c>
      <c r="C333" s="26" t="s">
        <v>2044</v>
      </c>
      <c r="D333" t="s">
        <v>506</v>
      </c>
      <c r="E333" s="27" t="s">
        <v>2045</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6955</v>
      </c>
    </row>
    <row r="335" ht="25.5">
      <c r="A335" s="1" t="s">
        <v>511</v>
      </c>
      <c r="E335" s="32" t="s">
        <v>6956</v>
      </c>
    </row>
    <row r="336">
      <c r="A336" s="1" t="s">
        <v>513</v>
      </c>
      <c r="E336" s="27" t="s">
        <v>514</v>
      </c>
    </row>
    <row r="337" ht="38.25">
      <c r="A337" s="1" t="s">
        <v>504</v>
      </c>
      <c r="B337" s="1">
        <v>81</v>
      </c>
      <c r="C337" s="26" t="s">
        <v>2046</v>
      </c>
      <c r="D337" t="s">
        <v>506</v>
      </c>
      <c r="E337" s="27" t="s">
        <v>2047</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6955</v>
      </c>
    </row>
    <row r="339" ht="25.5">
      <c r="A339" s="1" t="s">
        <v>511</v>
      </c>
      <c r="E339" s="32" t="s">
        <v>12190</v>
      </c>
    </row>
    <row r="340">
      <c r="A340" s="1" t="s">
        <v>513</v>
      </c>
      <c r="E340" s="27" t="s">
        <v>514</v>
      </c>
    </row>
    <row r="341" ht="25.5">
      <c r="A341" s="1" t="s">
        <v>504</v>
      </c>
      <c r="B341" s="1">
        <v>82</v>
      </c>
      <c r="C341" s="26" t="s">
        <v>2049</v>
      </c>
      <c r="D341" t="s">
        <v>506</v>
      </c>
      <c r="E341" s="27" t="s">
        <v>2050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6957</v>
      </c>
    </row>
    <row r="343" ht="25.5">
      <c r="A343" s="1" t="s">
        <v>511</v>
      </c>
      <c r="E343" s="32" t="s">
        <v>6956</v>
      </c>
    </row>
    <row r="344">
      <c r="A344" s="1" t="s">
        <v>513</v>
      </c>
      <c r="E344" s="27" t="s">
        <v>514</v>
      </c>
    </row>
    <row r="345">
      <c r="A345" s="1" t="s">
        <v>504</v>
      </c>
      <c r="B345" s="1">
        <v>83</v>
      </c>
      <c r="C345" s="26" t="s">
        <v>7074</v>
      </c>
      <c r="D345" t="s">
        <v>506</v>
      </c>
      <c r="E345" s="27" t="s">
        <v>7075</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8.25">
      <c r="A346" s="1" t="s">
        <v>510</v>
      </c>
      <c r="E346" s="27" t="s">
        <v>7076</v>
      </c>
    </row>
    <row r="347" ht="25.5">
      <c r="A347" s="1" t="s">
        <v>511</v>
      </c>
      <c r="E347" s="32" t="s">
        <v>6956</v>
      </c>
    </row>
    <row r="348">
      <c r="A348" s="1" t="s">
        <v>513</v>
      </c>
      <c r="E348" s="27" t="s">
        <v>514</v>
      </c>
    </row>
    <row r="349">
      <c r="A349" s="1" t="s">
        <v>504</v>
      </c>
      <c r="B349" s="1">
        <v>84</v>
      </c>
      <c r="C349" s="26" t="s">
        <v>2051</v>
      </c>
      <c r="D349" t="s">
        <v>506</v>
      </c>
      <c r="E349" s="27" t="s">
        <v>2052</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5.5">
      <c r="A350" s="1" t="s">
        <v>510</v>
      </c>
      <c r="E350" s="27" t="s">
        <v>6958</v>
      </c>
    </row>
    <row r="351" ht="25.5">
      <c r="A351" s="1" t="s">
        <v>511</v>
      </c>
      <c r="E351" s="32" t="s">
        <v>12240</v>
      </c>
    </row>
    <row r="352">
      <c r="A352" s="1" t="s">
        <v>513</v>
      </c>
      <c r="E352" s="27" t="s">
        <v>514</v>
      </c>
    </row>
    <row r="353">
      <c r="A353" s="1" t="s">
        <v>504</v>
      </c>
      <c r="B353" s="1">
        <v>85</v>
      </c>
      <c r="C353" s="26" t="s">
        <v>2385</v>
      </c>
      <c r="D353" t="s">
        <v>506</v>
      </c>
      <c r="E353" s="27" t="s">
        <v>2386</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5.5">
      <c r="A354" s="1" t="s">
        <v>510</v>
      </c>
      <c r="E354" s="27" t="s">
        <v>12241</v>
      </c>
    </row>
    <row r="355" ht="25.5">
      <c r="A355" s="1" t="s">
        <v>511</v>
      </c>
      <c r="E355" s="32" t="s">
        <v>12242</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COUNTIFS(L8:L141,"=0",A8:A141,"P")+COUNTIFS(L8:L141,"",A8:A141,"P")+SUM(Q8:Q141)</f>
        <v>0</v>
      </c>
    </row>
    <row r="8">
      <c r="A8" s="1" t="s">
        <v>499</v>
      </c>
      <c r="C8" s="22" t="s">
        <v>12243</v>
      </c>
      <c r="E8" s="23" t="s">
        <v>429</v>
      </c>
      <c r="L8" s="24">
        <f>L9+L34+L43+L120</f>
        <v>0</v>
      </c>
      <c r="M8" s="24">
        <f>M9+M34+M43+M120</f>
        <v>0</v>
      </c>
      <c r="N8" s="25"/>
    </row>
    <row r="9">
      <c r="A9" s="1" t="s">
        <v>501</v>
      </c>
      <c r="C9" s="22" t="s">
        <v>597</v>
      </c>
      <c r="E9" s="23" t="s">
        <v>557</v>
      </c>
      <c r="L9" s="24">
        <f>SUMIFS(L10:L33,A10:A33,"P")</f>
        <v>0</v>
      </c>
      <c r="M9" s="24">
        <f>SUMIFS(M10:M33,A10:A33,"P")</f>
        <v>0</v>
      </c>
      <c r="N9" s="25"/>
    </row>
    <row r="10">
      <c r="A10" s="1" t="s">
        <v>504</v>
      </c>
      <c r="B10" s="1">
        <v>1</v>
      </c>
      <c r="C10" s="26" t="s">
        <v>6888</v>
      </c>
      <c r="D10" t="s">
        <v>506</v>
      </c>
      <c r="E10" s="27" t="s">
        <v>6889</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6967</v>
      </c>
    </row>
    <row r="12" ht="25.5">
      <c r="A12" s="1" t="s">
        <v>511</v>
      </c>
      <c r="E12" s="32" t="s">
        <v>12244</v>
      </c>
    </row>
    <row r="13">
      <c r="A13" s="1" t="s">
        <v>513</v>
      </c>
      <c r="E13" s="27" t="s">
        <v>514</v>
      </c>
    </row>
    <row r="14">
      <c r="A14" s="1" t="s">
        <v>504</v>
      </c>
      <c r="B14" s="1">
        <v>2</v>
      </c>
      <c r="C14" s="26" t="s">
        <v>4054</v>
      </c>
      <c r="D14" t="s">
        <v>506</v>
      </c>
      <c r="E14" s="27" t="s">
        <v>4055</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7041</v>
      </c>
    </row>
    <row r="16" ht="25.5">
      <c r="A16" s="1" t="s">
        <v>511</v>
      </c>
      <c r="E16" s="32" t="s">
        <v>12130</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12105</v>
      </c>
    </row>
    <row r="20" ht="25.5">
      <c r="A20" s="1" t="s">
        <v>511</v>
      </c>
      <c r="E20" s="32" t="s">
        <v>7048</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12107</v>
      </c>
    </row>
    <row r="24" ht="25.5">
      <c r="A24" s="1" t="s">
        <v>511</v>
      </c>
      <c r="E24" s="32" t="s">
        <v>12245</v>
      </c>
    </row>
    <row r="25">
      <c r="A25" s="1" t="s">
        <v>513</v>
      </c>
      <c r="E25" s="27" t="s">
        <v>514</v>
      </c>
    </row>
    <row r="26">
      <c r="A26" s="1" t="s">
        <v>504</v>
      </c>
      <c r="B26" s="1">
        <v>5</v>
      </c>
      <c r="C26" s="26" t="s">
        <v>4064</v>
      </c>
      <c r="D26" t="s">
        <v>506</v>
      </c>
      <c r="E26" s="27" t="s">
        <v>4065</v>
      </c>
      <c r="F26" s="28" t="s">
        <v>1626</v>
      </c>
      <c r="G26" s="29">
        <v>60</v>
      </c>
      <c r="H26" s="28">
        <v>0</v>
      </c>
      <c r="I26" s="30">
        <f>ROUND(G26*H26,P4)</f>
        <v>0</v>
      </c>
      <c r="L26" s="30">
        <v>0</v>
      </c>
      <c r="M26" s="24">
        <f>ROUND(G26*L26,P4)</f>
        <v>0</v>
      </c>
      <c r="N26" s="25" t="s">
        <v>509</v>
      </c>
      <c r="O26" s="31">
        <f>M26*AA26</f>
        <v>0</v>
      </c>
      <c r="P26" s="1">
        <v>3</v>
      </c>
      <c r="AA26" s="1">
        <f>IF(P26=1,$O$3,IF(P26=2,$O$4,$O$5))</f>
        <v>0</v>
      </c>
    </row>
    <row r="27">
      <c r="A27" s="1" t="s">
        <v>510</v>
      </c>
      <c r="E27" s="27" t="s">
        <v>7044</v>
      </c>
    </row>
    <row r="28" ht="25.5">
      <c r="A28" s="1" t="s">
        <v>511</v>
      </c>
      <c r="E28" s="32" t="s">
        <v>12246</v>
      </c>
    </row>
    <row r="29">
      <c r="A29" s="1" t="s">
        <v>513</v>
      </c>
      <c r="E29" s="27" t="s">
        <v>514</v>
      </c>
    </row>
    <row r="30">
      <c r="A30" s="1" t="s">
        <v>504</v>
      </c>
      <c r="B30" s="1">
        <v>6</v>
      </c>
      <c r="C30" s="26" t="s">
        <v>5196</v>
      </c>
      <c r="D30" t="s">
        <v>506</v>
      </c>
      <c r="E30" s="27" t="s">
        <v>5197</v>
      </c>
      <c r="F30" s="28" t="s">
        <v>1626</v>
      </c>
      <c r="G30" s="29">
        <v>60</v>
      </c>
      <c r="H30" s="28">
        <v>0</v>
      </c>
      <c r="I30" s="30">
        <f>ROUND(G30*H30,P4)</f>
        <v>0</v>
      </c>
      <c r="L30" s="30">
        <v>0</v>
      </c>
      <c r="M30" s="24">
        <f>ROUND(G30*L30,P4)</f>
        <v>0</v>
      </c>
      <c r="N30" s="25" t="s">
        <v>509</v>
      </c>
      <c r="O30" s="31">
        <f>M30*AA30</f>
        <v>0</v>
      </c>
      <c r="P30" s="1">
        <v>3</v>
      </c>
      <c r="AA30" s="1">
        <f>IF(P30=1,$O$3,IF(P30=2,$O$4,$O$5))</f>
        <v>0</v>
      </c>
    </row>
    <row r="31">
      <c r="A31" s="1" t="s">
        <v>510</v>
      </c>
      <c r="E31" s="27" t="s">
        <v>7044</v>
      </c>
    </row>
    <row r="32" ht="25.5">
      <c r="A32" s="1" t="s">
        <v>511</v>
      </c>
      <c r="E32" s="32" t="s">
        <v>12246</v>
      </c>
    </row>
    <row r="33">
      <c r="A33" s="1" t="s">
        <v>513</v>
      </c>
      <c r="E33" s="27" t="s">
        <v>514</v>
      </c>
    </row>
    <row r="34">
      <c r="A34" s="1" t="s">
        <v>501</v>
      </c>
      <c r="C34" s="22" t="s">
        <v>601</v>
      </c>
      <c r="E34" s="23" t="s">
        <v>1649</v>
      </c>
      <c r="L34" s="24">
        <f>SUMIFS(L35:L42,A35:A42,"P")</f>
        <v>0</v>
      </c>
      <c r="M34" s="24">
        <f>SUMIFS(M35:M42,A35:A42,"P")</f>
        <v>0</v>
      </c>
      <c r="N34" s="25"/>
    </row>
    <row r="35">
      <c r="A35" s="1" t="s">
        <v>504</v>
      </c>
      <c r="B35" s="1">
        <v>7</v>
      </c>
      <c r="C35" s="26" t="s">
        <v>3838</v>
      </c>
      <c r="D35" t="s">
        <v>506</v>
      </c>
      <c r="E35" s="27" t="s">
        <v>3839</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6972</v>
      </c>
    </row>
    <row r="37" ht="25.5">
      <c r="A37" s="1" t="s">
        <v>511</v>
      </c>
      <c r="E37" s="32" t="s">
        <v>12247</v>
      </c>
    </row>
    <row r="38">
      <c r="A38" s="1" t="s">
        <v>513</v>
      </c>
      <c r="E38" s="27" t="s">
        <v>514</v>
      </c>
    </row>
    <row r="39">
      <c r="A39" s="1" t="s">
        <v>504</v>
      </c>
      <c r="B39" s="1">
        <v>8</v>
      </c>
      <c r="C39" s="26" t="s">
        <v>5202</v>
      </c>
      <c r="D39" t="s">
        <v>506</v>
      </c>
      <c r="E39" s="27" t="s">
        <v>5203</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6972</v>
      </c>
    </row>
    <row r="41" ht="25.5">
      <c r="A41" s="1" t="s">
        <v>511</v>
      </c>
      <c r="E41" s="32" t="s">
        <v>6974</v>
      </c>
    </row>
    <row r="42">
      <c r="A42" s="1" t="s">
        <v>513</v>
      </c>
      <c r="E42" s="27" t="s">
        <v>514</v>
      </c>
    </row>
    <row r="43">
      <c r="A43" s="1" t="s">
        <v>501</v>
      </c>
      <c r="C43" s="22" t="s">
        <v>2023</v>
      </c>
      <c r="E43" s="23" t="s">
        <v>6927</v>
      </c>
      <c r="L43" s="24">
        <f>SUMIFS(L44:L119,A44:A119,"P")</f>
        <v>0</v>
      </c>
      <c r="M43" s="24">
        <f>SUMIFS(M44:M119,A44:A119,"P")</f>
        <v>0</v>
      </c>
      <c r="N43" s="25"/>
    </row>
    <row r="44">
      <c r="A44" s="1" t="s">
        <v>504</v>
      </c>
      <c r="B44" s="1">
        <v>9</v>
      </c>
      <c r="C44" s="26" t="s">
        <v>1662</v>
      </c>
      <c r="D44" t="s">
        <v>506</v>
      </c>
      <c r="E44" s="27" t="s">
        <v>1663</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6975</v>
      </c>
    </row>
    <row r="46" ht="25.5">
      <c r="A46" s="1" t="s">
        <v>511</v>
      </c>
      <c r="E46" s="32" t="s">
        <v>12248</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6975</v>
      </c>
    </row>
    <row r="50" ht="25.5">
      <c r="A50" s="1" t="s">
        <v>511</v>
      </c>
      <c r="E50" s="32" t="s">
        <v>12249</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12123</v>
      </c>
    </row>
    <row r="54" ht="25.5">
      <c r="A54" s="1" t="s">
        <v>511</v>
      </c>
      <c r="E54" s="32" t="s">
        <v>12250</v>
      </c>
    </row>
    <row r="55">
      <c r="A55" s="1" t="s">
        <v>513</v>
      </c>
      <c r="E55" s="27" t="s">
        <v>514</v>
      </c>
    </row>
    <row r="56" ht="25.5">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6978</v>
      </c>
    </row>
    <row r="58" ht="25.5">
      <c r="A58" s="1" t="s">
        <v>511</v>
      </c>
      <c r="E58" s="32" t="s">
        <v>12251</v>
      </c>
    </row>
    <row r="59">
      <c r="A59" s="1" t="s">
        <v>513</v>
      </c>
      <c r="E59" s="27" t="s">
        <v>514</v>
      </c>
    </row>
    <row r="60">
      <c r="A60" s="1" t="s">
        <v>504</v>
      </c>
      <c r="B60" s="1">
        <v>13</v>
      </c>
      <c r="C60" s="26" t="s">
        <v>2351</v>
      </c>
      <c r="D60" t="s">
        <v>506</v>
      </c>
      <c r="E60" s="27" t="s">
        <v>2352</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6928</v>
      </c>
    </row>
    <row r="62" ht="25.5">
      <c r="A62" s="1" t="s">
        <v>511</v>
      </c>
      <c r="E62" s="32" t="s">
        <v>12252</v>
      </c>
    </row>
    <row r="63">
      <c r="A63" s="1" t="s">
        <v>513</v>
      </c>
      <c r="E63" s="27" t="s">
        <v>514</v>
      </c>
    </row>
    <row r="64">
      <c r="A64" s="1" t="s">
        <v>504</v>
      </c>
      <c r="B64" s="1">
        <v>14</v>
      </c>
      <c r="C64" s="26" t="s">
        <v>2189</v>
      </c>
      <c r="D64" t="s">
        <v>506</v>
      </c>
      <c r="E64" s="27" t="s">
        <v>2190</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12253</v>
      </c>
    </row>
    <row r="66" ht="25.5">
      <c r="A66" s="1" t="s">
        <v>511</v>
      </c>
      <c r="E66" s="32" t="s">
        <v>7089</v>
      </c>
    </row>
    <row r="67">
      <c r="A67" s="1" t="s">
        <v>513</v>
      </c>
      <c r="E67" s="27" t="s">
        <v>514</v>
      </c>
    </row>
    <row r="68">
      <c r="A68" s="1" t="s">
        <v>504</v>
      </c>
      <c r="B68" s="1">
        <v>15</v>
      </c>
      <c r="C68" s="26" t="s">
        <v>1652</v>
      </c>
      <c r="D68" t="s">
        <v>506</v>
      </c>
      <c r="E68" s="27" t="s">
        <v>1653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6932</v>
      </c>
    </row>
    <row r="70" ht="25.5">
      <c r="A70" s="1" t="s">
        <v>511</v>
      </c>
      <c r="E70" s="32" t="s">
        <v>12254</v>
      </c>
    </row>
    <row r="71">
      <c r="A71" s="1" t="s">
        <v>513</v>
      </c>
      <c r="E71" s="27" t="s">
        <v>514</v>
      </c>
    </row>
    <row r="72">
      <c r="A72" s="1" t="s">
        <v>504</v>
      </c>
      <c r="B72" s="1">
        <v>16</v>
      </c>
      <c r="C72" s="26" t="s">
        <v>2607</v>
      </c>
      <c r="D72" t="s">
        <v>506</v>
      </c>
      <c r="E72" s="27" t="s">
        <v>2608</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6934</v>
      </c>
    </row>
    <row r="74" ht="25.5">
      <c r="A74" s="1" t="s">
        <v>511</v>
      </c>
      <c r="E74" s="32" t="s">
        <v>12255</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6934</v>
      </c>
    </row>
    <row r="78" ht="25.5">
      <c r="A78" s="1" t="s">
        <v>511</v>
      </c>
      <c r="E78" s="32" t="s">
        <v>12256</v>
      </c>
    </row>
    <row r="79">
      <c r="A79" s="1" t="s">
        <v>513</v>
      </c>
      <c r="E79" s="27" t="s">
        <v>514</v>
      </c>
    </row>
    <row r="80" ht="25.5">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6989</v>
      </c>
    </row>
    <row r="82" ht="25.5">
      <c r="A82" s="1" t="s">
        <v>511</v>
      </c>
      <c r="E82" s="32" t="s">
        <v>12257</v>
      </c>
    </row>
    <row r="83">
      <c r="A83" s="1" t="s">
        <v>513</v>
      </c>
      <c r="E83" s="27" t="s">
        <v>514</v>
      </c>
    </row>
    <row r="84" ht="25.5">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6989</v>
      </c>
    </row>
    <row r="86" ht="25.5">
      <c r="A86" s="1" t="s">
        <v>511</v>
      </c>
      <c r="E86" s="32" t="s">
        <v>12258</v>
      </c>
    </row>
    <row r="87">
      <c r="A87" s="1" t="s">
        <v>513</v>
      </c>
      <c r="E87" s="27" t="s">
        <v>514</v>
      </c>
    </row>
    <row r="88" ht="25.5">
      <c r="A88" s="1" t="s">
        <v>504</v>
      </c>
      <c r="B88" s="1">
        <v>20</v>
      </c>
      <c r="C88" s="26" t="s">
        <v>6938</v>
      </c>
      <c r="D88" t="s">
        <v>506</v>
      </c>
      <c r="E88" s="27" t="s">
        <v>6939</v>
      </c>
      <c r="F88" s="28" t="s">
        <v>519</v>
      </c>
      <c r="G88" s="29">
        <v>1</v>
      </c>
      <c r="H88" s="28">
        <v>0</v>
      </c>
      <c r="I88" s="30">
        <f>ROUND(G88*H88,P4)</f>
        <v>0</v>
      </c>
      <c r="L88" s="30">
        <v>0</v>
      </c>
      <c r="M88" s="24">
        <f>ROUND(G88*L88,P4)</f>
        <v>0</v>
      </c>
      <c r="N88" s="25" t="s">
        <v>509</v>
      </c>
      <c r="O88" s="31">
        <f>M88*AA88</f>
        <v>0</v>
      </c>
      <c r="P88" s="1">
        <v>3</v>
      </c>
      <c r="AA88" s="1">
        <f>IF(P88=1,$O$3,IF(P88=2,$O$4,$O$5))</f>
        <v>0</v>
      </c>
    </row>
    <row r="89">
      <c r="A89" s="1" t="s">
        <v>510</v>
      </c>
      <c r="E89" s="27" t="s">
        <v>6989</v>
      </c>
    </row>
    <row r="90" ht="25.5">
      <c r="A90" s="1" t="s">
        <v>511</v>
      </c>
      <c r="E90" s="32" t="s">
        <v>7069</v>
      </c>
    </row>
    <row r="91">
      <c r="A91" s="1" t="s">
        <v>513</v>
      </c>
      <c r="E91" s="27" t="s">
        <v>514</v>
      </c>
    </row>
    <row r="92">
      <c r="A92" s="1" t="s">
        <v>504</v>
      </c>
      <c r="B92" s="1">
        <v>21</v>
      </c>
      <c r="C92" s="26" t="s">
        <v>2364</v>
      </c>
      <c r="D92" t="s">
        <v>506</v>
      </c>
      <c r="E92" s="27" t="s">
        <v>2365</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12259</v>
      </c>
    </row>
    <row r="94" ht="76.5">
      <c r="A94" s="1" t="s">
        <v>511</v>
      </c>
      <c r="E94" s="32" t="s">
        <v>12260</v>
      </c>
    </row>
    <row r="95">
      <c r="A95" s="1" t="s">
        <v>513</v>
      </c>
      <c r="E95" s="27" t="s">
        <v>514</v>
      </c>
    </row>
    <row r="96">
      <c r="A96" s="1" t="s">
        <v>504</v>
      </c>
      <c r="B96" s="1">
        <v>22</v>
      </c>
      <c r="C96" s="26" t="s">
        <v>2366</v>
      </c>
      <c r="D96" t="s">
        <v>506</v>
      </c>
      <c r="E96" s="27" t="s">
        <v>2367</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6942</v>
      </c>
    </row>
    <row r="98" ht="25.5">
      <c r="A98" s="1" t="s">
        <v>511</v>
      </c>
      <c r="E98" s="32" t="s">
        <v>12261</v>
      </c>
    </row>
    <row r="99">
      <c r="A99" s="1" t="s">
        <v>513</v>
      </c>
      <c r="E99" s="27" t="s">
        <v>514</v>
      </c>
    </row>
    <row r="100">
      <c r="A100" s="1" t="s">
        <v>504</v>
      </c>
      <c r="B100" s="1">
        <v>23</v>
      </c>
      <c r="C100" s="26" t="s">
        <v>6995</v>
      </c>
      <c r="D100" t="s">
        <v>506</v>
      </c>
      <c r="E100" s="27" t="s">
        <v>6996</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6997</v>
      </c>
    </row>
    <row r="102" ht="25.5">
      <c r="A102" s="1" t="s">
        <v>511</v>
      </c>
      <c r="E102" s="32" t="s">
        <v>6998</v>
      </c>
    </row>
    <row r="103">
      <c r="A103" s="1" t="s">
        <v>513</v>
      </c>
      <c r="E103" s="27" t="s">
        <v>514</v>
      </c>
    </row>
    <row r="104" ht="25.5">
      <c r="A104" s="1" t="s">
        <v>504</v>
      </c>
      <c r="B104" s="1">
        <v>24</v>
      </c>
      <c r="C104" s="26" t="s">
        <v>12193</v>
      </c>
      <c r="D104" t="s">
        <v>506</v>
      </c>
      <c r="E104" s="27" t="s">
        <v>12194</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7005</v>
      </c>
    </row>
    <row r="106" ht="25.5">
      <c r="A106" s="1" t="s">
        <v>511</v>
      </c>
      <c r="E106" s="32" t="s">
        <v>7006</v>
      </c>
    </row>
    <row r="107">
      <c r="A107" s="1" t="s">
        <v>513</v>
      </c>
      <c r="E107" s="27" t="s">
        <v>514</v>
      </c>
    </row>
    <row r="108" ht="25.5">
      <c r="A108" s="1" t="s">
        <v>504</v>
      </c>
      <c r="B108" s="1">
        <v>25</v>
      </c>
      <c r="C108" s="26" t="s">
        <v>7054</v>
      </c>
      <c r="D108" t="s">
        <v>506</v>
      </c>
      <c r="E108" s="27" t="s">
        <v>7055</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12202</v>
      </c>
    </row>
    <row r="110" ht="25.5">
      <c r="A110" s="1" t="s">
        <v>511</v>
      </c>
      <c r="E110" s="32" t="s">
        <v>12262</v>
      </c>
    </row>
    <row r="111">
      <c r="A111" s="1" t="s">
        <v>513</v>
      </c>
      <c r="E111" s="27" t="s">
        <v>514</v>
      </c>
    </row>
    <row r="112" ht="25.5">
      <c r="A112" s="1" t="s">
        <v>504</v>
      </c>
      <c r="B112" s="1">
        <v>26</v>
      </c>
      <c r="C112" s="26" t="s">
        <v>12203</v>
      </c>
      <c r="D112" t="s">
        <v>506</v>
      </c>
      <c r="E112" s="27" t="s">
        <v>12204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12202</v>
      </c>
    </row>
    <row r="114" ht="25.5">
      <c r="A114" s="1" t="s">
        <v>511</v>
      </c>
      <c r="E114" s="32" t="s">
        <v>7010</v>
      </c>
    </row>
    <row r="115">
      <c r="A115" s="1" t="s">
        <v>513</v>
      </c>
      <c r="E115" s="27" t="s">
        <v>514</v>
      </c>
    </row>
    <row r="116" ht="25.5">
      <c r="A116" s="1" t="s">
        <v>504</v>
      </c>
      <c r="B116" s="1">
        <v>27</v>
      </c>
      <c r="C116" s="26" t="s">
        <v>7063</v>
      </c>
      <c r="D116" t="s">
        <v>506</v>
      </c>
      <c r="E116" s="27" t="s">
        <v>7064</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7005</v>
      </c>
    </row>
    <row r="118" ht="25.5">
      <c r="A118" s="1" t="s">
        <v>511</v>
      </c>
      <c r="E118" s="32" t="s">
        <v>12263</v>
      </c>
    </row>
    <row r="119">
      <c r="A119" s="1" t="s">
        <v>513</v>
      </c>
      <c r="E119" s="27" t="s">
        <v>514</v>
      </c>
    </row>
    <row r="120">
      <c r="A120" s="1" t="s">
        <v>501</v>
      </c>
      <c r="C120" s="22" t="s">
        <v>2671</v>
      </c>
      <c r="E120" s="23" t="s">
        <v>2672</v>
      </c>
      <c r="L120" s="24">
        <f>SUMIFS(L121:L140,A121:A140,"P")</f>
        <v>0</v>
      </c>
      <c r="M120" s="24">
        <f>SUMIFS(M121:M140,A121:A140,"P")</f>
        <v>0</v>
      </c>
      <c r="N120" s="25"/>
    </row>
    <row r="121" ht="25.5">
      <c r="A121" s="1" t="s">
        <v>504</v>
      </c>
      <c r="B121" s="1">
        <v>28</v>
      </c>
      <c r="C121" s="26" t="s">
        <v>2044</v>
      </c>
      <c r="D121" t="s">
        <v>506</v>
      </c>
      <c r="E121" s="27" t="s">
        <v>2045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6955</v>
      </c>
    </row>
    <row r="123" ht="25.5">
      <c r="A123" s="1" t="s">
        <v>511</v>
      </c>
      <c r="E123" s="32" t="s">
        <v>6956</v>
      </c>
    </row>
    <row r="124">
      <c r="A124" s="1" t="s">
        <v>513</v>
      </c>
      <c r="E124" s="27" t="s">
        <v>514</v>
      </c>
    </row>
    <row r="125" ht="25.5">
      <c r="A125" s="1" t="s">
        <v>504</v>
      </c>
      <c r="B125" s="1">
        <v>29</v>
      </c>
      <c r="C125" s="26" t="s">
        <v>2049</v>
      </c>
      <c r="D125" t="s">
        <v>506</v>
      </c>
      <c r="E125" s="27" t="s">
        <v>2050</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6957</v>
      </c>
    </row>
    <row r="127" ht="25.5">
      <c r="A127" s="1" t="s">
        <v>511</v>
      </c>
      <c r="E127" s="32" t="s">
        <v>6956</v>
      </c>
    </row>
    <row r="128">
      <c r="A128" s="1" t="s">
        <v>513</v>
      </c>
      <c r="E128" s="27" t="s">
        <v>514</v>
      </c>
    </row>
    <row r="129">
      <c r="A129" s="1" t="s">
        <v>504</v>
      </c>
      <c r="B129" s="1">
        <v>30</v>
      </c>
      <c r="C129" s="26" t="s">
        <v>7074</v>
      </c>
      <c r="D129" t="s">
        <v>506</v>
      </c>
      <c r="E129" s="27" t="s">
        <v>7075</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12264</v>
      </c>
    </row>
    <row r="131" ht="25.5">
      <c r="A131" s="1" t="s">
        <v>511</v>
      </c>
      <c r="E131" s="32" t="s">
        <v>6956</v>
      </c>
    </row>
    <row r="132">
      <c r="A132" s="1" t="s">
        <v>513</v>
      </c>
      <c r="E132" s="27" t="s">
        <v>514</v>
      </c>
    </row>
    <row r="133">
      <c r="A133" s="1" t="s">
        <v>504</v>
      </c>
      <c r="B133" s="1">
        <v>31</v>
      </c>
      <c r="C133" s="26" t="s">
        <v>2051</v>
      </c>
      <c r="D133" t="s">
        <v>506</v>
      </c>
      <c r="E133" s="27" t="s">
        <v>2052</v>
      </c>
      <c r="F133" s="28" t="s">
        <v>537</v>
      </c>
      <c r="G133" s="29">
        <v>48</v>
      </c>
      <c r="H133" s="28">
        <v>0</v>
      </c>
      <c r="I133" s="30">
        <f>ROUND(G133*H133,P4)</f>
        <v>0</v>
      </c>
      <c r="L133" s="30">
        <v>0</v>
      </c>
      <c r="M133" s="24">
        <f>ROUND(G133*L133,P4)</f>
        <v>0</v>
      </c>
      <c r="N133" s="25" t="s">
        <v>509</v>
      </c>
      <c r="O133" s="31">
        <f>M133*AA133</f>
        <v>0</v>
      </c>
      <c r="P133" s="1">
        <v>3</v>
      </c>
      <c r="AA133" s="1">
        <f>IF(P133=1,$O$3,IF(P133=2,$O$4,$O$5))</f>
        <v>0</v>
      </c>
    </row>
    <row r="134" ht="25.5">
      <c r="A134" s="1" t="s">
        <v>510</v>
      </c>
      <c r="E134" s="27" t="s">
        <v>6958</v>
      </c>
    </row>
    <row r="135" ht="25.5">
      <c r="A135" s="1" t="s">
        <v>511</v>
      </c>
      <c r="E135" s="32" t="s">
        <v>12265</v>
      </c>
    </row>
    <row r="136">
      <c r="A136" s="1" t="s">
        <v>513</v>
      </c>
      <c r="E136" s="27" t="s">
        <v>514</v>
      </c>
    </row>
    <row r="137">
      <c r="A137" s="1" t="s">
        <v>504</v>
      </c>
      <c r="B137" s="1">
        <v>32</v>
      </c>
      <c r="C137" s="26" t="s">
        <v>1420</v>
      </c>
      <c r="D137" t="s">
        <v>506</v>
      </c>
      <c r="E137" s="27" t="s">
        <v>1421</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6962</v>
      </c>
    </row>
    <row r="139" ht="25.5">
      <c r="A139" s="1" t="s">
        <v>511</v>
      </c>
      <c r="E139" s="32" t="s">
        <v>6961</v>
      </c>
    </row>
    <row r="140">
      <c r="A140" s="1" t="s">
        <v>513</v>
      </c>
      <c r="E1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12266</v>
      </c>
      <c r="E8" s="23" t="s">
        <v>431</v>
      </c>
      <c r="L8" s="24">
        <f>L9+L14+L31+L64+L141</f>
        <v>0</v>
      </c>
      <c r="M8" s="24">
        <f>M9+M14+M31+M64+M141</f>
        <v>0</v>
      </c>
      <c r="N8" s="25"/>
    </row>
    <row r="9">
      <c r="A9" s="1" t="s">
        <v>501</v>
      </c>
      <c r="C9" s="22" t="s">
        <v>6964</v>
      </c>
      <c r="E9" s="23" t="s">
        <v>6965</v>
      </c>
      <c r="L9" s="24">
        <f>SUMIFS(L10:L13,A10:A13,"P")</f>
        <v>0</v>
      </c>
      <c r="M9" s="24">
        <f>SUMIFS(M10:M13,A10:A13,"P")</f>
        <v>0</v>
      </c>
      <c r="N9" s="25"/>
    </row>
    <row r="10" ht="25.5">
      <c r="A10" s="1" t="s">
        <v>504</v>
      </c>
      <c r="B10" s="1">
        <v>1</v>
      </c>
      <c r="C10" s="26" t="s">
        <v>3775</v>
      </c>
      <c r="D10" t="s">
        <v>3776</v>
      </c>
      <c r="E10" s="27" t="s">
        <v>3777</v>
      </c>
      <c r="F10" s="28" t="s">
        <v>2701</v>
      </c>
      <c r="G10" s="29">
        <v>25</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2326</v>
      </c>
    </row>
    <row r="13" ht="25.5">
      <c r="A13" s="1" t="s">
        <v>513</v>
      </c>
      <c r="E13" s="27" t="s">
        <v>2702</v>
      </c>
    </row>
    <row r="14">
      <c r="A14" s="1" t="s">
        <v>501</v>
      </c>
      <c r="C14" s="22" t="s">
        <v>597</v>
      </c>
      <c r="E14" s="23" t="s">
        <v>557</v>
      </c>
      <c r="L14" s="24">
        <f>SUMIFS(L15:L30,A15:A30,"P")</f>
        <v>0</v>
      </c>
      <c r="M14" s="24">
        <f>SUMIFS(M15:M30,A15:A30,"P")</f>
        <v>0</v>
      </c>
      <c r="N14" s="25"/>
    </row>
    <row r="15">
      <c r="A15" s="1" t="s">
        <v>504</v>
      </c>
      <c r="B15" s="1">
        <v>2</v>
      </c>
      <c r="C15" s="26" t="s">
        <v>4054</v>
      </c>
      <c r="D15" t="s">
        <v>506</v>
      </c>
      <c r="E15" s="27" t="s">
        <v>4055</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7041</v>
      </c>
    </row>
    <row r="17" ht="25.5">
      <c r="A17" s="1" t="s">
        <v>511</v>
      </c>
      <c r="E17" s="32" t="s">
        <v>12267</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12107</v>
      </c>
    </row>
    <row r="21" ht="25.5">
      <c r="A21" s="1" t="s">
        <v>511</v>
      </c>
      <c r="E21" s="32" t="s">
        <v>12268</v>
      </c>
    </row>
    <row r="22">
      <c r="A22" s="1" t="s">
        <v>513</v>
      </c>
      <c r="E22" s="27" t="s">
        <v>514</v>
      </c>
    </row>
    <row r="23">
      <c r="A23" s="1" t="s">
        <v>504</v>
      </c>
      <c r="B23" s="1">
        <v>4</v>
      </c>
      <c r="C23" s="26" t="s">
        <v>4064</v>
      </c>
      <c r="D23" t="s">
        <v>506</v>
      </c>
      <c r="E23" s="27" t="s">
        <v>4065</v>
      </c>
      <c r="F23" s="28" t="s">
        <v>1626</v>
      </c>
      <c r="G23" s="29">
        <v>22</v>
      </c>
      <c r="H23" s="28">
        <v>0</v>
      </c>
      <c r="I23" s="30">
        <f>ROUND(G23*H23,P4)</f>
        <v>0</v>
      </c>
      <c r="L23" s="30">
        <v>0</v>
      </c>
      <c r="M23" s="24">
        <f>ROUND(G23*L23,P4)</f>
        <v>0</v>
      </c>
      <c r="N23" s="25" t="s">
        <v>509</v>
      </c>
      <c r="O23" s="31">
        <f>M23*AA23</f>
        <v>0</v>
      </c>
      <c r="P23" s="1">
        <v>3</v>
      </c>
      <c r="AA23" s="1">
        <f>IF(P23=1,$O$3,IF(P23=2,$O$4,$O$5))</f>
        <v>0</v>
      </c>
    </row>
    <row r="24">
      <c r="A24" s="1" t="s">
        <v>510</v>
      </c>
      <c r="E24" s="27" t="s">
        <v>7044</v>
      </c>
    </row>
    <row r="25" ht="25.5">
      <c r="A25" s="1" t="s">
        <v>511</v>
      </c>
      <c r="E25" s="32" t="s">
        <v>12269</v>
      </c>
    </row>
    <row r="26">
      <c r="A26" s="1" t="s">
        <v>513</v>
      </c>
      <c r="E26" s="27" t="s">
        <v>514</v>
      </c>
    </row>
    <row r="27">
      <c r="A27" s="1" t="s">
        <v>504</v>
      </c>
      <c r="B27" s="1">
        <v>5</v>
      </c>
      <c r="C27" s="26" t="s">
        <v>5196</v>
      </c>
      <c r="D27" t="s">
        <v>506</v>
      </c>
      <c r="E27" s="27" t="s">
        <v>5197</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7044</v>
      </c>
    </row>
    <row r="29" ht="25.5">
      <c r="A29" s="1" t="s">
        <v>511</v>
      </c>
      <c r="E29" s="32" t="s">
        <v>12269</v>
      </c>
    </row>
    <row r="30">
      <c r="A30" s="1" t="s">
        <v>513</v>
      </c>
      <c r="E30" s="27" t="s">
        <v>514</v>
      </c>
    </row>
    <row r="31">
      <c r="A31" s="1" t="s">
        <v>501</v>
      </c>
      <c r="C31" s="22" t="s">
        <v>1260</v>
      </c>
      <c r="E31" s="23" t="s">
        <v>1261</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5.5">
      <c r="A33" s="1" t="s">
        <v>510</v>
      </c>
      <c r="E33" s="27" t="s">
        <v>12270</v>
      </c>
    </row>
    <row r="34" ht="25.5">
      <c r="A34" s="1" t="s">
        <v>511</v>
      </c>
      <c r="E34" s="32" t="s">
        <v>12271</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12118</v>
      </c>
    </row>
    <row r="38" ht="25.5">
      <c r="A38" s="1" t="s">
        <v>511</v>
      </c>
      <c r="E38" s="32" t="s">
        <v>12272</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6975</v>
      </c>
    </row>
    <row r="42" ht="25.5">
      <c r="A42" s="1" t="s">
        <v>511</v>
      </c>
      <c r="E42" s="32" t="s">
        <v>12273</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12123</v>
      </c>
    </row>
    <row r="46" ht="25.5">
      <c r="A46" s="1" t="s">
        <v>511</v>
      </c>
      <c r="E46" s="32" t="s">
        <v>12272</v>
      </c>
    </row>
    <row r="47">
      <c r="A47" s="1" t="s">
        <v>513</v>
      </c>
      <c r="E47" s="27" t="s">
        <v>514</v>
      </c>
    </row>
    <row r="48" ht="25.5">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6978</v>
      </c>
    </row>
    <row r="50" ht="25.5">
      <c r="A50" s="1" t="s">
        <v>511</v>
      </c>
      <c r="E50" s="32" t="s">
        <v>12274</v>
      </c>
    </row>
    <row r="51">
      <c r="A51" s="1" t="s">
        <v>513</v>
      </c>
      <c r="E51" s="27" t="s">
        <v>514</v>
      </c>
    </row>
    <row r="52" ht="25.5">
      <c r="A52" s="1" t="s">
        <v>504</v>
      </c>
      <c r="B52" s="1">
        <v>11</v>
      </c>
      <c r="C52" s="26" t="s">
        <v>12126</v>
      </c>
      <c r="D52" t="s">
        <v>506</v>
      </c>
      <c r="E52" s="27" t="s">
        <v>12127</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12118</v>
      </c>
    </row>
    <row r="54" ht="25.5">
      <c r="A54" s="1" t="s">
        <v>511</v>
      </c>
      <c r="E54" s="32" t="s">
        <v>12275</v>
      </c>
    </row>
    <row r="55">
      <c r="A55" s="1" t="s">
        <v>513</v>
      </c>
      <c r="E55" s="27" t="s">
        <v>514</v>
      </c>
    </row>
    <row r="56" ht="25.5">
      <c r="A56" s="1" t="s">
        <v>504</v>
      </c>
      <c r="B56" s="1">
        <v>12</v>
      </c>
      <c r="C56" s="26" t="s">
        <v>2345</v>
      </c>
      <c r="D56" t="s">
        <v>506</v>
      </c>
      <c r="E56" s="27" t="s">
        <v>2346</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12276</v>
      </c>
    </row>
    <row r="58" ht="25.5">
      <c r="A58" s="1" t="s">
        <v>511</v>
      </c>
      <c r="E58" s="32" t="s">
        <v>12277</v>
      </c>
    </row>
    <row r="59">
      <c r="A59" s="1" t="s">
        <v>513</v>
      </c>
      <c r="E59" s="27" t="s">
        <v>514</v>
      </c>
    </row>
    <row r="60">
      <c r="A60" s="1" t="s">
        <v>504</v>
      </c>
      <c r="B60" s="1">
        <v>13</v>
      </c>
      <c r="C60" s="26" t="s">
        <v>12278</v>
      </c>
      <c r="D60" t="s">
        <v>506</v>
      </c>
      <c r="E60" s="27" t="s">
        <v>12279</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12280</v>
      </c>
    </row>
    <row r="62" ht="25.5">
      <c r="A62" s="1" t="s">
        <v>511</v>
      </c>
      <c r="E62" s="32" t="s">
        <v>7032</v>
      </c>
    </row>
    <row r="63">
      <c r="A63" s="1" t="s">
        <v>513</v>
      </c>
      <c r="E63" s="27" t="s">
        <v>514</v>
      </c>
    </row>
    <row r="64">
      <c r="A64" s="1" t="s">
        <v>501</v>
      </c>
      <c r="C64" s="22" t="s">
        <v>2023</v>
      </c>
      <c r="E64" s="23" t="s">
        <v>6927</v>
      </c>
      <c r="L64" s="24">
        <f>SUMIFS(L65:L140,A65:A140,"P")</f>
        <v>0</v>
      </c>
      <c r="M64" s="24">
        <f>SUMIFS(M65:M140,A65:A140,"P")</f>
        <v>0</v>
      </c>
      <c r="N64" s="25"/>
    </row>
    <row r="65">
      <c r="A65" s="1" t="s">
        <v>504</v>
      </c>
      <c r="B65" s="1">
        <v>14</v>
      </c>
      <c r="C65" s="26" t="s">
        <v>2191</v>
      </c>
      <c r="D65" t="s">
        <v>506</v>
      </c>
      <c r="E65" s="27" t="s">
        <v>2192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6932</v>
      </c>
    </row>
    <row r="67" ht="25.5">
      <c r="A67" s="1" t="s">
        <v>511</v>
      </c>
      <c r="E67" s="32" t="s">
        <v>12281</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6934</v>
      </c>
    </row>
    <row r="71" ht="25.5">
      <c r="A71" s="1" t="s">
        <v>511</v>
      </c>
      <c r="E71" s="32" t="s">
        <v>12282</v>
      </c>
    </row>
    <row r="72">
      <c r="A72" s="1" t="s">
        <v>513</v>
      </c>
      <c r="E72" s="27" t="s">
        <v>514</v>
      </c>
    </row>
    <row r="73">
      <c r="A73" s="1" t="s">
        <v>504</v>
      </c>
      <c r="B73" s="1">
        <v>16</v>
      </c>
      <c r="C73" s="26" t="s">
        <v>12283</v>
      </c>
      <c r="D73" t="s">
        <v>506</v>
      </c>
      <c r="E73" s="27" t="s">
        <v>12284</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6934</v>
      </c>
    </row>
    <row r="75" ht="25.5">
      <c r="A75" s="1" t="s">
        <v>511</v>
      </c>
      <c r="E75" s="32" t="s">
        <v>12285</v>
      </c>
    </row>
    <row r="76">
      <c r="A76" s="1" t="s">
        <v>513</v>
      </c>
      <c r="E76" s="27" t="s">
        <v>514</v>
      </c>
    </row>
    <row r="77">
      <c r="A77" s="1" t="s">
        <v>504</v>
      </c>
      <c r="B77" s="1">
        <v>17</v>
      </c>
      <c r="C77" s="26" t="s">
        <v>2601</v>
      </c>
      <c r="D77" t="s">
        <v>506</v>
      </c>
      <c r="E77" s="27" t="s">
        <v>2602</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6934</v>
      </c>
    </row>
    <row r="79" ht="25.5">
      <c r="A79" s="1" t="s">
        <v>511</v>
      </c>
      <c r="E79" s="32" t="s">
        <v>12157</v>
      </c>
    </row>
    <row r="80">
      <c r="A80" s="1" t="s">
        <v>513</v>
      </c>
      <c r="E80" s="27" t="s">
        <v>514</v>
      </c>
    </row>
    <row r="81">
      <c r="A81" s="1" t="s">
        <v>504</v>
      </c>
      <c r="B81" s="1">
        <v>18</v>
      </c>
      <c r="C81" s="26" t="s">
        <v>2036</v>
      </c>
      <c r="D81" t="s">
        <v>506</v>
      </c>
      <c r="E81" s="27" t="s">
        <v>2037</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6934</v>
      </c>
    </row>
    <row r="83" ht="25.5">
      <c r="A83" s="1" t="s">
        <v>511</v>
      </c>
      <c r="E83" s="32" t="s">
        <v>12286</v>
      </c>
    </row>
    <row r="84">
      <c r="A84" s="1" t="s">
        <v>513</v>
      </c>
      <c r="E84" s="27" t="s">
        <v>514</v>
      </c>
    </row>
    <row r="85" ht="25.5">
      <c r="A85" s="1" t="s">
        <v>504</v>
      </c>
      <c r="B85" s="1">
        <v>19</v>
      </c>
      <c r="C85" s="26" t="s">
        <v>2038</v>
      </c>
      <c r="D85" t="s">
        <v>506</v>
      </c>
      <c r="E85" s="27" t="s">
        <v>2039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6989</v>
      </c>
    </row>
    <row r="87" ht="25.5">
      <c r="A87" s="1" t="s">
        <v>511</v>
      </c>
      <c r="E87" s="32" t="s">
        <v>12168</v>
      </c>
    </row>
    <row r="88">
      <c r="A88" s="1" t="s">
        <v>513</v>
      </c>
      <c r="E88" s="27" t="s">
        <v>514</v>
      </c>
    </row>
    <row r="89" ht="25.5">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6989</v>
      </c>
    </row>
    <row r="91" ht="25.5">
      <c r="A91" s="1" t="s">
        <v>511</v>
      </c>
      <c r="E91" s="32" t="s">
        <v>6991</v>
      </c>
    </row>
    <row r="92">
      <c r="A92" s="1" t="s">
        <v>513</v>
      </c>
      <c r="E92" s="27" t="s">
        <v>514</v>
      </c>
    </row>
    <row r="93" ht="25.5">
      <c r="A93" s="1" t="s">
        <v>504</v>
      </c>
      <c r="B93" s="1">
        <v>21</v>
      </c>
      <c r="C93" s="26" t="s">
        <v>12287</v>
      </c>
      <c r="D93" t="s">
        <v>506</v>
      </c>
      <c r="E93" s="27" t="s">
        <v>12288</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6989</v>
      </c>
    </row>
    <row r="95" ht="25.5">
      <c r="A95" s="1" t="s">
        <v>511</v>
      </c>
      <c r="E95" s="32" t="s">
        <v>12257</v>
      </c>
    </row>
    <row r="96">
      <c r="A96" s="1" t="s">
        <v>513</v>
      </c>
      <c r="E96" s="27" t="s">
        <v>514</v>
      </c>
    </row>
    <row r="97" ht="25.5">
      <c r="A97" s="1" t="s">
        <v>504</v>
      </c>
      <c r="B97" s="1">
        <v>22</v>
      </c>
      <c r="C97" s="26" t="s">
        <v>2042</v>
      </c>
      <c r="D97" t="s">
        <v>506</v>
      </c>
      <c r="E97" s="27" t="s">
        <v>2043</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6989</v>
      </c>
    </row>
    <row r="99" ht="25.5">
      <c r="A99" s="1" t="s">
        <v>511</v>
      </c>
      <c r="E99" s="32" t="s">
        <v>6991</v>
      </c>
    </row>
    <row r="100">
      <c r="A100" s="1" t="s">
        <v>513</v>
      </c>
      <c r="E100" s="27" t="s">
        <v>514</v>
      </c>
    </row>
    <row r="101">
      <c r="A101" s="1" t="s">
        <v>504</v>
      </c>
      <c r="B101" s="1">
        <v>23</v>
      </c>
      <c r="C101" s="26" t="s">
        <v>2364</v>
      </c>
      <c r="D101" t="s">
        <v>506</v>
      </c>
      <c r="E101" s="27" t="s">
        <v>2365</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6940</v>
      </c>
    </row>
    <row r="103" ht="25.5">
      <c r="A103" s="1" t="s">
        <v>511</v>
      </c>
      <c r="E103" s="32" t="s">
        <v>12289</v>
      </c>
    </row>
    <row r="104">
      <c r="A104" s="1" t="s">
        <v>513</v>
      </c>
      <c r="E104" s="27" t="s">
        <v>514</v>
      </c>
    </row>
    <row r="105">
      <c r="A105" s="1" t="s">
        <v>504</v>
      </c>
      <c r="B105" s="1">
        <v>24</v>
      </c>
      <c r="C105" s="26" t="s">
        <v>2366</v>
      </c>
      <c r="D105" t="s">
        <v>506</v>
      </c>
      <c r="E105" s="27" t="s">
        <v>2367</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6942</v>
      </c>
    </row>
    <row r="107" ht="25.5">
      <c r="A107" s="1" t="s">
        <v>511</v>
      </c>
      <c r="E107" s="32" t="s">
        <v>12290</v>
      </c>
    </row>
    <row r="108">
      <c r="A108" s="1" t="s">
        <v>513</v>
      </c>
      <c r="E108" s="27" t="s">
        <v>514</v>
      </c>
    </row>
    <row r="109" ht="25.5">
      <c r="A109" s="1" t="s">
        <v>504</v>
      </c>
      <c r="B109" s="1">
        <v>25</v>
      </c>
      <c r="C109" s="26" t="s">
        <v>12291</v>
      </c>
      <c r="D109" t="s">
        <v>506</v>
      </c>
      <c r="E109" s="27" t="s">
        <v>12292</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12143</v>
      </c>
    </row>
    <row r="111" ht="25.5">
      <c r="A111" s="1" t="s">
        <v>511</v>
      </c>
      <c r="E111" s="32" t="s">
        <v>6943</v>
      </c>
    </row>
    <row r="112">
      <c r="A112" s="1" t="s">
        <v>513</v>
      </c>
      <c r="E112" s="27" t="s">
        <v>514</v>
      </c>
    </row>
    <row r="113" ht="38.25">
      <c r="A113" s="1" t="s">
        <v>504</v>
      </c>
      <c r="B113" s="1">
        <v>26</v>
      </c>
      <c r="C113" s="26" t="s">
        <v>12293</v>
      </c>
      <c r="D113" t="s">
        <v>506</v>
      </c>
      <c r="E113" s="27" t="s">
        <v>12294</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5.5">
      <c r="A115" s="1" t="s">
        <v>511</v>
      </c>
      <c r="E115" s="32" t="s">
        <v>521</v>
      </c>
    </row>
    <row r="116">
      <c r="A116" s="1" t="s">
        <v>513</v>
      </c>
      <c r="E116" s="27" t="s">
        <v>514</v>
      </c>
    </row>
    <row r="117" ht="25.5">
      <c r="A117" s="1" t="s">
        <v>504</v>
      </c>
      <c r="B117" s="1">
        <v>27</v>
      </c>
      <c r="C117" s="26" t="s">
        <v>12295</v>
      </c>
      <c r="D117" t="s">
        <v>506</v>
      </c>
      <c r="E117" s="27" t="s">
        <v>12296</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5.5">
      <c r="A119" s="1" t="s">
        <v>511</v>
      </c>
      <c r="E119" s="32" t="s">
        <v>521</v>
      </c>
    </row>
    <row r="120">
      <c r="A120" s="1" t="s">
        <v>513</v>
      </c>
      <c r="E120" s="27" t="s">
        <v>514</v>
      </c>
    </row>
    <row r="121" ht="25.5">
      <c r="A121" s="1" t="s">
        <v>504</v>
      </c>
      <c r="B121" s="1">
        <v>28</v>
      </c>
      <c r="C121" s="26" t="s">
        <v>12297</v>
      </c>
      <c r="D121" t="s">
        <v>506</v>
      </c>
      <c r="E121" s="27" t="s">
        <v>12298</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5.5">
      <c r="A123" s="1" t="s">
        <v>511</v>
      </c>
      <c r="E123" s="32" t="s">
        <v>521</v>
      </c>
    </row>
    <row r="124">
      <c r="A124" s="1" t="s">
        <v>513</v>
      </c>
      <c r="E124" s="27" t="s">
        <v>514</v>
      </c>
    </row>
    <row r="125" ht="38.25">
      <c r="A125" s="1" t="s">
        <v>504</v>
      </c>
      <c r="B125" s="1">
        <v>29</v>
      </c>
      <c r="C125" s="26" t="s">
        <v>12299</v>
      </c>
      <c r="D125" t="s">
        <v>506</v>
      </c>
      <c r="E125" s="27" t="s">
        <v>12300</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5.5">
      <c r="A127" s="1" t="s">
        <v>511</v>
      </c>
      <c r="E127" s="32" t="s">
        <v>521</v>
      </c>
    </row>
    <row r="128">
      <c r="A128" s="1" t="s">
        <v>513</v>
      </c>
      <c r="E128" s="27" t="s">
        <v>514</v>
      </c>
    </row>
    <row r="129" ht="38.25">
      <c r="A129" s="1" t="s">
        <v>504</v>
      </c>
      <c r="B129" s="1">
        <v>30</v>
      </c>
      <c r="C129" s="26" t="s">
        <v>12301</v>
      </c>
      <c r="D129" t="s">
        <v>506</v>
      </c>
      <c r="E129" s="27" t="s">
        <v>12302</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12143</v>
      </c>
    </row>
    <row r="131" ht="25.5">
      <c r="A131" s="1" t="s">
        <v>511</v>
      </c>
      <c r="E131" s="32" t="s">
        <v>6943</v>
      </c>
    </row>
    <row r="132">
      <c r="A132" s="1" t="s">
        <v>513</v>
      </c>
      <c r="E132" s="27" t="s">
        <v>514</v>
      </c>
    </row>
    <row r="133">
      <c r="A133" s="1" t="s">
        <v>504</v>
      </c>
      <c r="B133" s="1">
        <v>31</v>
      </c>
      <c r="C133" s="26" t="s">
        <v>12303</v>
      </c>
      <c r="D133" t="s">
        <v>506</v>
      </c>
      <c r="E133" s="27" t="s">
        <v>12304</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12305</v>
      </c>
    </row>
    <row r="135" ht="25.5">
      <c r="A135" s="1" t="s">
        <v>511</v>
      </c>
      <c r="E135" s="32" t="s">
        <v>7069</v>
      </c>
    </row>
    <row r="136">
      <c r="A136" s="1" t="s">
        <v>513</v>
      </c>
      <c r="E136" s="27" t="s">
        <v>514</v>
      </c>
    </row>
    <row r="137">
      <c r="A137" s="1" t="s">
        <v>504</v>
      </c>
      <c r="B137" s="1">
        <v>32</v>
      </c>
      <c r="C137" s="26" t="s">
        <v>2507</v>
      </c>
      <c r="D137" t="s">
        <v>506</v>
      </c>
      <c r="E137" s="27" t="s">
        <v>2508</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7073</v>
      </c>
    </row>
    <row r="139" ht="25.5">
      <c r="A139" s="1" t="s">
        <v>511</v>
      </c>
      <c r="E139" s="32" t="s">
        <v>12306</v>
      </c>
    </row>
    <row r="140">
      <c r="A140" s="1" t="s">
        <v>513</v>
      </c>
      <c r="E140" s="27" t="s">
        <v>514</v>
      </c>
    </row>
    <row r="141">
      <c r="A141" s="1" t="s">
        <v>501</v>
      </c>
      <c r="C141" s="22" t="s">
        <v>2671</v>
      </c>
      <c r="E141" s="23" t="s">
        <v>2672</v>
      </c>
      <c r="L141" s="24">
        <f>SUMIFS(L142:L165,A142:A165,"P")</f>
        <v>0</v>
      </c>
      <c r="M141" s="24">
        <f>SUMIFS(M142:M165,A142:A165,"P")</f>
        <v>0</v>
      </c>
      <c r="N141" s="25"/>
    </row>
    <row r="142" ht="25.5">
      <c r="A142" s="1" t="s">
        <v>504</v>
      </c>
      <c r="B142" s="1">
        <v>33</v>
      </c>
      <c r="C142" s="26" t="s">
        <v>2044</v>
      </c>
      <c r="D142" t="s">
        <v>506</v>
      </c>
      <c r="E142" s="27" t="s">
        <v>2045</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6955</v>
      </c>
    </row>
    <row r="144" ht="25.5">
      <c r="A144" s="1" t="s">
        <v>511</v>
      </c>
      <c r="E144" s="32" t="s">
        <v>6956</v>
      </c>
    </row>
    <row r="145">
      <c r="A145" s="1" t="s">
        <v>513</v>
      </c>
      <c r="E145" s="27" t="s">
        <v>514</v>
      </c>
    </row>
    <row r="146" ht="38.25">
      <c r="A146" s="1" t="s">
        <v>504</v>
      </c>
      <c r="B146" s="1">
        <v>34</v>
      </c>
      <c r="C146" s="26" t="s">
        <v>2046</v>
      </c>
      <c r="D146" t="s">
        <v>506</v>
      </c>
      <c r="E146" s="27" t="s">
        <v>2047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6955</v>
      </c>
    </row>
    <row r="148" ht="25.5">
      <c r="A148" s="1" t="s">
        <v>511</v>
      </c>
      <c r="E148" s="32" t="s">
        <v>12307</v>
      </c>
    </row>
    <row r="149">
      <c r="A149" s="1" t="s">
        <v>513</v>
      </c>
      <c r="E149" s="27" t="s">
        <v>514</v>
      </c>
    </row>
    <row r="150" ht="25.5">
      <c r="A150" s="1" t="s">
        <v>504</v>
      </c>
      <c r="B150" s="1">
        <v>35</v>
      </c>
      <c r="C150" s="26" t="s">
        <v>2049</v>
      </c>
      <c r="D150" t="s">
        <v>506</v>
      </c>
      <c r="E150" s="27" t="s">
        <v>2050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6957</v>
      </c>
    </row>
    <row r="152" ht="25.5">
      <c r="A152" s="1" t="s">
        <v>511</v>
      </c>
      <c r="E152" s="32" t="s">
        <v>6956</v>
      </c>
    </row>
    <row r="153">
      <c r="A153" s="1" t="s">
        <v>513</v>
      </c>
      <c r="E153" s="27" t="s">
        <v>514</v>
      </c>
    </row>
    <row r="154">
      <c r="A154" s="1" t="s">
        <v>504</v>
      </c>
      <c r="B154" s="1">
        <v>36</v>
      </c>
      <c r="C154" s="26" t="s">
        <v>2051</v>
      </c>
      <c r="D154" t="s">
        <v>506</v>
      </c>
      <c r="E154" s="27" t="s">
        <v>2052</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5.5">
      <c r="A155" s="1" t="s">
        <v>510</v>
      </c>
      <c r="E155" s="27" t="s">
        <v>6958</v>
      </c>
    </row>
    <row r="156" ht="25.5">
      <c r="A156" s="1" t="s">
        <v>511</v>
      </c>
      <c r="E156" s="32" t="s">
        <v>7109</v>
      </c>
    </row>
    <row r="157">
      <c r="A157" s="1" t="s">
        <v>513</v>
      </c>
      <c r="E157" s="27" t="s">
        <v>514</v>
      </c>
    </row>
    <row r="158">
      <c r="A158" s="1" t="s">
        <v>504</v>
      </c>
      <c r="B158" s="1">
        <v>37</v>
      </c>
      <c r="C158" s="26" t="s">
        <v>2385</v>
      </c>
      <c r="D158" t="s">
        <v>506</v>
      </c>
      <c r="E158" s="27" t="s">
        <v>2386</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12308</v>
      </c>
    </row>
    <row r="160" ht="25.5">
      <c r="A160" s="1" t="s">
        <v>511</v>
      </c>
      <c r="E160" s="32" t="s">
        <v>12265</v>
      </c>
    </row>
    <row r="161">
      <c r="A161" s="1" t="s">
        <v>513</v>
      </c>
      <c r="E161" s="27" t="s">
        <v>514</v>
      </c>
    </row>
    <row r="162">
      <c r="A162" s="1" t="s">
        <v>504</v>
      </c>
      <c r="B162" s="1">
        <v>38</v>
      </c>
      <c r="C162" s="26" t="s">
        <v>2053</v>
      </c>
      <c r="D162" t="s">
        <v>506</v>
      </c>
      <c r="E162" s="27" t="s">
        <v>2054</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5.5">
      <c r="A163" s="1" t="s">
        <v>510</v>
      </c>
      <c r="E163" s="27" t="s">
        <v>12309</v>
      </c>
    </row>
    <row r="164" ht="25.5">
      <c r="A164" s="1" t="s">
        <v>511</v>
      </c>
      <c r="E164" s="32" t="s">
        <v>6959</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COUNTIFS(L8:L325,"=0",A8:A325,"P")+COUNTIFS(L8:L325,"",A8:A325,"P")+SUM(Q8:Q325)</f>
        <v>0</v>
      </c>
    </row>
    <row r="8">
      <c r="A8" s="1" t="s">
        <v>499</v>
      </c>
      <c r="C8" s="22" t="s">
        <v>12310</v>
      </c>
      <c r="E8" s="23" t="s">
        <v>433</v>
      </c>
      <c r="L8" s="24">
        <f>L9+L30+L59+L64+L113+L198+L243+L300</f>
        <v>0</v>
      </c>
      <c r="M8" s="24">
        <f>M9+M30+M59+M64+M113+M198+M243+M300</f>
        <v>0</v>
      </c>
      <c r="N8" s="25"/>
    </row>
    <row r="9">
      <c r="A9" s="1" t="s">
        <v>501</v>
      </c>
      <c r="C9" s="22" t="s">
        <v>6964</v>
      </c>
      <c r="E9" s="23" t="s">
        <v>6965</v>
      </c>
      <c r="L9" s="24">
        <f>SUMIFS(L10:L29,A10:A29,"P")</f>
        <v>0</v>
      </c>
      <c r="M9" s="24">
        <f>SUMIFS(M10:M29,A10:A29,"P")</f>
        <v>0</v>
      </c>
      <c r="N9" s="25"/>
    </row>
    <row r="10" ht="25.5">
      <c r="A10" s="1" t="s">
        <v>504</v>
      </c>
      <c r="B10" s="1">
        <v>1</v>
      </c>
      <c r="C10" s="26" t="s">
        <v>3775</v>
      </c>
      <c r="D10" t="s">
        <v>3776</v>
      </c>
      <c r="E10" s="27" t="s">
        <v>3777</v>
      </c>
      <c r="F10" s="28" t="s">
        <v>2701</v>
      </c>
      <c r="G10" s="29">
        <v>3</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671</v>
      </c>
    </row>
    <row r="13" ht="25.5">
      <c r="A13" s="1" t="s">
        <v>513</v>
      </c>
      <c r="E13" s="27" t="s">
        <v>2702</v>
      </c>
    </row>
    <row r="14" ht="25.5">
      <c r="A14" s="1" t="s">
        <v>504</v>
      </c>
      <c r="B14" s="1">
        <v>2</v>
      </c>
      <c r="C14" s="26" t="s">
        <v>2703</v>
      </c>
      <c r="D14" t="s">
        <v>2704</v>
      </c>
      <c r="E14" s="27" t="s">
        <v>2705</v>
      </c>
      <c r="F14" s="28" t="s">
        <v>2701</v>
      </c>
      <c r="G14" s="29">
        <v>10</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666</v>
      </c>
    </row>
    <row r="17" ht="25.5">
      <c r="A17" s="1" t="s">
        <v>513</v>
      </c>
      <c r="E17" s="27" t="s">
        <v>2702</v>
      </c>
    </row>
    <row r="18" ht="38.25">
      <c r="A18" s="1" t="s">
        <v>504</v>
      </c>
      <c r="B18" s="1">
        <v>3</v>
      </c>
      <c r="C18" s="26" t="s">
        <v>2706</v>
      </c>
      <c r="D18" t="s">
        <v>2707</v>
      </c>
      <c r="E18" s="27" t="s">
        <v>2708</v>
      </c>
      <c r="F18" s="28" t="s">
        <v>2701</v>
      </c>
      <c r="G18" s="29">
        <v>0.5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1936</v>
      </c>
    </row>
    <row r="21" ht="25.5">
      <c r="A21" s="1" t="s">
        <v>513</v>
      </c>
      <c r="E21" s="27" t="s">
        <v>2702</v>
      </c>
    </row>
    <row r="22" ht="25.5">
      <c r="A22" s="1" t="s">
        <v>504</v>
      </c>
      <c r="B22" s="1">
        <v>4</v>
      </c>
      <c r="C22" s="26" t="s">
        <v>2709</v>
      </c>
      <c r="D22" t="s">
        <v>2710</v>
      </c>
      <c r="E22" s="27" t="s">
        <v>2711</v>
      </c>
      <c r="F22" s="28" t="s">
        <v>2701</v>
      </c>
      <c r="G22" s="29">
        <v>0.10000000000000001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2325</v>
      </c>
    </row>
    <row r="25" ht="25.5">
      <c r="A25" s="1" t="s">
        <v>513</v>
      </c>
      <c r="E25" s="27" t="s">
        <v>2702</v>
      </c>
    </row>
    <row r="26" ht="25.5">
      <c r="A26" s="1" t="s">
        <v>504</v>
      </c>
      <c r="B26" s="1">
        <v>5</v>
      </c>
      <c r="C26" s="26" t="s">
        <v>7151</v>
      </c>
      <c r="D26" t="s">
        <v>7152</v>
      </c>
      <c r="E26" s="27" t="s">
        <v>7153</v>
      </c>
      <c r="F26" s="28" t="s">
        <v>2701</v>
      </c>
      <c r="G26" s="29">
        <v>0.050000000000000003</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2742</v>
      </c>
    </row>
    <row r="29" ht="25.5">
      <c r="A29" s="1" t="s">
        <v>513</v>
      </c>
      <c r="E29" s="27" t="s">
        <v>2702</v>
      </c>
    </row>
    <row r="30">
      <c r="A30" s="1" t="s">
        <v>501</v>
      </c>
      <c r="C30" s="22" t="s">
        <v>597</v>
      </c>
      <c r="E30" s="23" t="s">
        <v>557</v>
      </c>
      <c r="L30" s="24">
        <f>SUMIFS(L31:L58,A31:A58,"P")</f>
        <v>0</v>
      </c>
      <c r="M30" s="24">
        <f>SUMIFS(M31:M58,A31:A58,"P")</f>
        <v>0</v>
      </c>
      <c r="N30" s="25"/>
    </row>
    <row r="31">
      <c r="A31" s="1" t="s">
        <v>504</v>
      </c>
      <c r="B31" s="1">
        <v>6</v>
      </c>
      <c r="C31" s="26" t="s">
        <v>5315</v>
      </c>
      <c r="D31" t="s">
        <v>506</v>
      </c>
      <c r="E31" s="27" t="s">
        <v>5316</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6967</v>
      </c>
    </row>
    <row r="33" ht="25.5">
      <c r="A33" s="1" t="s">
        <v>511</v>
      </c>
      <c r="E33" s="32" t="s">
        <v>12311</v>
      </c>
    </row>
    <row r="34">
      <c r="A34" s="1" t="s">
        <v>513</v>
      </c>
      <c r="E34" s="27" t="s">
        <v>514</v>
      </c>
    </row>
    <row r="35">
      <c r="A35" s="1" t="s">
        <v>504</v>
      </c>
      <c r="B35" s="1">
        <v>7</v>
      </c>
      <c r="C35" s="26" t="s">
        <v>6888</v>
      </c>
      <c r="D35" t="s">
        <v>506</v>
      </c>
      <c r="E35" s="27" t="s">
        <v>6889</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6967</v>
      </c>
    </row>
    <row r="37" ht="25.5">
      <c r="A37" s="1" t="s">
        <v>511</v>
      </c>
      <c r="E37" s="32" t="s">
        <v>6968</v>
      </c>
    </row>
    <row r="38">
      <c r="A38" s="1" t="s">
        <v>513</v>
      </c>
      <c r="E38" s="27" t="s">
        <v>514</v>
      </c>
    </row>
    <row r="39">
      <c r="A39" s="1" t="s">
        <v>504</v>
      </c>
      <c r="B39" s="1">
        <v>8</v>
      </c>
      <c r="C39" s="26" t="s">
        <v>4054</v>
      </c>
      <c r="D39" t="s">
        <v>506</v>
      </c>
      <c r="E39" s="27" t="s">
        <v>4055</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7041</v>
      </c>
    </row>
    <row r="41" ht="25.5">
      <c r="A41" s="1" t="s">
        <v>511</v>
      </c>
      <c r="E41" s="32" t="s">
        <v>6949</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12107</v>
      </c>
    </row>
    <row r="45" ht="25.5">
      <c r="A45" s="1" t="s">
        <v>511</v>
      </c>
      <c r="E45" s="32" t="s">
        <v>12312</v>
      </c>
    </row>
    <row r="46">
      <c r="A46" s="1" t="s">
        <v>513</v>
      </c>
      <c r="E46" s="27" t="s">
        <v>514</v>
      </c>
    </row>
    <row r="47">
      <c r="A47" s="1" t="s">
        <v>504</v>
      </c>
      <c r="B47" s="1">
        <v>10</v>
      </c>
      <c r="C47" s="26" t="s">
        <v>4064</v>
      </c>
      <c r="D47" t="s">
        <v>506</v>
      </c>
      <c r="E47" s="27" t="s">
        <v>4065</v>
      </c>
      <c r="F47" s="28" t="s">
        <v>1626</v>
      </c>
      <c r="G47" s="29">
        <v>100</v>
      </c>
      <c r="H47" s="28">
        <v>0</v>
      </c>
      <c r="I47" s="30">
        <f>ROUND(G47*H47,P4)</f>
        <v>0</v>
      </c>
      <c r="L47" s="30">
        <v>0</v>
      </c>
      <c r="M47" s="24">
        <f>ROUND(G47*L47,P4)</f>
        <v>0</v>
      </c>
      <c r="N47" s="25" t="s">
        <v>509</v>
      </c>
      <c r="O47" s="31">
        <f>M47*AA47</f>
        <v>0</v>
      </c>
      <c r="P47" s="1">
        <v>3</v>
      </c>
      <c r="AA47" s="1">
        <f>IF(P47=1,$O$3,IF(P47=2,$O$4,$O$5))</f>
        <v>0</v>
      </c>
    </row>
    <row r="48">
      <c r="A48" s="1" t="s">
        <v>510</v>
      </c>
      <c r="E48" s="27" t="s">
        <v>7044</v>
      </c>
    </row>
    <row r="49" ht="25.5">
      <c r="A49" s="1" t="s">
        <v>511</v>
      </c>
      <c r="E49" s="32" t="s">
        <v>12313</v>
      </c>
    </row>
    <row r="50">
      <c r="A50" s="1" t="s">
        <v>513</v>
      </c>
      <c r="E50" s="27" t="s">
        <v>514</v>
      </c>
    </row>
    <row r="51">
      <c r="A51" s="1" t="s">
        <v>504</v>
      </c>
      <c r="B51" s="1">
        <v>11</v>
      </c>
      <c r="C51" s="26" t="s">
        <v>5196</v>
      </c>
      <c r="D51" t="s">
        <v>506</v>
      </c>
      <c r="E51" s="27" t="s">
        <v>5197</v>
      </c>
      <c r="F51" s="28" t="s">
        <v>1626</v>
      </c>
      <c r="G51" s="29">
        <v>100</v>
      </c>
      <c r="H51" s="28">
        <v>0</v>
      </c>
      <c r="I51" s="30">
        <f>ROUND(G51*H51,P4)</f>
        <v>0</v>
      </c>
      <c r="L51" s="30">
        <v>0</v>
      </c>
      <c r="M51" s="24">
        <f>ROUND(G51*L51,P4)</f>
        <v>0</v>
      </c>
      <c r="N51" s="25" t="s">
        <v>509</v>
      </c>
      <c r="O51" s="31">
        <f>M51*AA51</f>
        <v>0</v>
      </c>
      <c r="P51" s="1">
        <v>3</v>
      </c>
      <c r="AA51" s="1">
        <f>IF(P51=1,$O$3,IF(P51=2,$O$4,$O$5))</f>
        <v>0</v>
      </c>
    </row>
    <row r="52">
      <c r="A52" s="1" t="s">
        <v>510</v>
      </c>
      <c r="E52" s="27" t="s">
        <v>7044</v>
      </c>
    </row>
    <row r="53" ht="25.5">
      <c r="A53" s="1" t="s">
        <v>511</v>
      </c>
      <c r="E53" s="32" t="s">
        <v>12313</v>
      </c>
    </row>
    <row r="54">
      <c r="A54" s="1" t="s">
        <v>513</v>
      </c>
      <c r="E54" s="27" t="s">
        <v>514</v>
      </c>
    </row>
    <row r="55">
      <c r="A55" s="1" t="s">
        <v>504</v>
      </c>
      <c r="B55" s="1">
        <v>12</v>
      </c>
      <c r="C55" s="26" t="s">
        <v>7081</v>
      </c>
      <c r="D55" t="s">
        <v>506</v>
      </c>
      <c r="E55" s="27" t="s">
        <v>7082</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7160</v>
      </c>
    </row>
    <row r="57" ht="25.5">
      <c r="A57" s="1" t="s">
        <v>511</v>
      </c>
      <c r="E57" s="32" t="s">
        <v>12314</v>
      </c>
    </row>
    <row r="58">
      <c r="A58" s="1" t="s">
        <v>513</v>
      </c>
      <c r="E58" s="27" t="s">
        <v>514</v>
      </c>
    </row>
    <row r="59">
      <c r="A59" s="1" t="s">
        <v>501</v>
      </c>
      <c r="C59" s="22" t="s">
        <v>601</v>
      </c>
      <c r="E59" s="23" t="s">
        <v>1649</v>
      </c>
      <c r="L59" s="24">
        <f>SUMIFS(L60:L63,A60:A63,"P")</f>
        <v>0</v>
      </c>
      <c r="M59" s="24">
        <f>SUMIFS(M60:M63,A60:A63,"P")</f>
        <v>0</v>
      </c>
      <c r="N59" s="25"/>
    </row>
    <row r="60">
      <c r="A60" s="1" t="s">
        <v>504</v>
      </c>
      <c r="B60" s="1">
        <v>13</v>
      </c>
      <c r="C60" s="26" t="s">
        <v>5202</v>
      </c>
      <c r="D60" t="s">
        <v>506</v>
      </c>
      <c r="E60" s="27" t="s">
        <v>5203</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6972</v>
      </c>
    </row>
    <row r="62" ht="25.5">
      <c r="A62" s="1" t="s">
        <v>511</v>
      </c>
      <c r="E62" s="32" t="s">
        <v>7006</v>
      </c>
    </row>
    <row r="63">
      <c r="A63" s="1" t="s">
        <v>513</v>
      </c>
      <c r="E63" s="27" t="s">
        <v>514</v>
      </c>
    </row>
    <row r="64">
      <c r="A64" s="1" t="s">
        <v>501</v>
      </c>
      <c r="C64" s="22" t="s">
        <v>1260</v>
      </c>
      <c r="E64" s="23" t="s">
        <v>1261</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5.5">
      <c r="A66" s="1" t="s">
        <v>510</v>
      </c>
      <c r="E66" s="27" t="s">
        <v>12270</v>
      </c>
    </row>
    <row r="67" ht="25.5">
      <c r="A67" s="1" t="s">
        <v>511</v>
      </c>
      <c r="E67" s="32" t="s">
        <v>7149</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12118</v>
      </c>
    </row>
    <row r="71" ht="25.5">
      <c r="A71" s="1" t="s">
        <v>511</v>
      </c>
      <c r="E71" s="32" t="s">
        <v>12315</v>
      </c>
    </row>
    <row r="72">
      <c r="A72" s="1" t="s">
        <v>513</v>
      </c>
      <c r="E72" s="27" t="s">
        <v>514</v>
      </c>
    </row>
    <row r="73">
      <c r="A73" s="1" t="s">
        <v>504</v>
      </c>
      <c r="B73" s="1">
        <v>16</v>
      </c>
      <c r="C73" s="26" t="s">
        <v>1662</v>
      </c>
      <c r="D73" t="s">
        <v>506</v>
      </c>
      <c r="E73" s="27" t="s">
        <v>1663</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6975</v>
      </c>
    </row>
    <row r="75" ht="25.5">
      <c r="A75" s="1" t="s">
        <v>511</v>
      </c>
      <c r="E75" s="32" t="s">
        <v>12316</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6975</v>
      </c>
    </row>
    <row r="79" ht="25.5">
      <c r="A79" s="1" t="s">
        <v>511</v>
      </c>
      <c r="E79" s="32" t="s">
        <v>6976</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12123</v>
      </c>
    </row>
    <row r="83" ht="25.5">
      <c r="A83" s="1" t="s">
        <v>511</v>
      </c>
      <c r="E83" s="32" t="s">
        <v>12315</v>
      </c>
    </row>
    <row r="84">
      <c r="A84" s="1" t="s">
        <v>513</v>
      </c>
      <c r="E84" s="27" t="s">
        <v>514</v>
      </c>
    </row>
    <row r="85" ht="25.5">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6978</v>
      </c>
    </row>
    <row r="87" ht="25.5">
      <c r="A87" s="1" t="s">
        <v>511</v>
      </c>
      <c r="E87" s="32" t="s">
        <v>12317</v>
      </c>
    </row>
    <row r="88">
      <c r="A88" s="1" t="s">
        <v>513</v>
      </c>
      <c r="E88" s="27" t="s">
        <v>514</v>
      </c>
    </row>
    <row r="89" ht="25.5">
      <c r="A89" s="1" t="s">
        <v>504</v>
      </c>
      <c r="B89" s="1">
        <v>20</v>
      </c>
      <c r="C89" s="26" t="s">
        <v>7030</v>
      </c>
      <c r="D89" t="s">
        <v>506</v>
      </c>
      <c r="E89" s="27" t="s">
        <v>7031</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6975</v>
      </c>
    </row>
    <row r="91" ht="25.5">
      <c r="A91" s="1" t="s">
        <v>511</v>
      </c>
      <c r="E91" s="32" t="s">
        <v>12318</v>
      </c>
    </row>
    <row r="92">
      <c r="A92" s="1" t="s">
        <v>513</v>
      </c>
      <c r="E92" s="27" t="s">
        <v>514</v>
      </c>
    </row>
    <row r="93" ht="25.5">
      <c r="A93" s="1" t="s">
        <v>504</v>
      </c>
      <c r="B93" s="1">
        <v>21</v>
      </c>
      <c r="C93" s="26" t="s">
        <v>6896</v>
      </c>
      <c r="D93" t="s">
        <v>506</v>
      </c>
      <c r="E93" s="27" t="s">
        <v>6897</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6975</v>
      </c>
    </row>
    <row r="95" ht="25.5">
      <c r="A95" s="1" t="s">
        <v>511</v>
      </c>
      <c r="E95" s="32" t="s">
        <v>7045</v>
      </c>
    </row>
    <row r="96">
      <c r="A96" s="1" t="s">
        <v>513</v>
      </c>
      <c r="E96" s="27" t="s">
        <v>514</v>
      </c>
    </row>
    <row r="97">
      <c r="A97" s="1" t="s">
        <v>504</v>
      </c>
      <c r="B97" s="1">
        <v>22</v>
      </c>
      <c r="C97" s="26" t="s">
        <v>12278</v>
      </c>
      <c r="D97" t="s">
        <v>506</v>
      </c>
      <c r="E97" s="27" t="s">
        <v>12279</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12280</v>
      </c>
    </row>
    <row r="99" ht="25.5">
      <c r="A99" s="1" t="s">
        <v>511</v>
      </c>
      <c r="E99" s="32" t="s">
        <v>7045</v>
      </c>
    </row>
    <row r="100">
      <c r="A100" s="1" t="s">
        <v>513</v>
      </c>
      <c r="E100" s="27" t="s">
        <v>514</v>
      </c>
    </row>
    <row r="101" ht="25.5">
      <c r="A101" s="1" t="s">
        <v>504</v>
      </c>
      <c r="B101" s="1">
        <v>23</v>
      </c>
      <c r="C101" s="26" t="s">
        <v>2497</v>
      </c>
      <c r="D101" t="s">
        <v>506</v>
      </c>
      <c r="E101" s="27" t="s">
        <v>2498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12319</v>
      </c>
    </row>
    <row r="103" ht="25.5">
      <c r="A103" s="1" t="s">
        <v>511</v>
      </c>
      <c r="E103" s="32" t="s">
        <v>7019</v>
      </c>
    </row>
    <row r="104">
      <c r="A104" s="1" t="s">
        <v>513</v>
      </c>
      <c r="E104" s="27" t="s">
        <v>514</v>
      </c>
    </row>
    <row r="105">
      <c r="A105" s="1" t="s">
        <v>504</v>
      </c>
      <c r="B105" s="1">
        <v>24</v>
      </c>
      <c r="C105" s="26" t="s">
        <v>2349</v>
      </c>
      <c r="D105" t="s">
        <v>506</v>
      </c>
      <c r="E105" s="27" t="s">
        <v>2350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12319</v>
      </c>
    </row>
    <row r="107" ht="25.5">
      <c r="A107" s="1" t="s">
        <v>511</v>
      </c>
      <c r="E107" s="32" t="s">
        <v>6943</v>
      </c>
    </row>
    <row r="108">
      <c r="A108" s="1" t="s">
        <v>513</v>
      </c>
      <c r="E108" s="27" t="s">
        <v>514</v>
      </c>
    </row>
    <row r="109" ht="25.5">
      <c r="A109" s="1" t="s">
        <v>504</v>
      </c>
      <c r="B109" s="1">
        <v>25</v>
      </c>
      <c r="C109" s="26" t="s">
        <v>1271</v>
      </c>
      <c r="D109" t="s">
        <v>506</v>
      </c>
      <c r="E109" s="27" t="s">
        <v>1272</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6980</v>
      </c>
    </row>
    <row r="111" ht="25.5">
      <c r="A111" s="1" t="s">
        <v>511</v>
      </c>
      <c r="E111" s="32" t="s">
        <v>7089</v>
      </c>
    </row>
    <row r="112">
      <c r="A112" s="1" t="s">
        <v>513</v>
      </c>
      <c r="E112" s="27" t="s">
        <v>514</v>
      </c>
    </row>
    <row r="113">
      <c r="A113" s="1" t="s">
        <v>501</v>
      </c>
      <c r="C113" s="22" t="s">
        <v>2023</v>
      </c>
      <c r="E113" s="23" t="s">
        <v>6927</v>
      </c>
      <c r="L113" s="24">
        <f>SUMIFS(L114:L197,A114:A197,"P")</f>
        <v>0</v>
      </c>
      <c r="M113" s="24">
        <f>SUMIFS(M114:M197,A114:A197,"P")</f>
        <v>0</v>
      </c>
      <c r="N113" s="25"/>
    </row>
    <row r="114">
      <c r="A114" s="1" t="s">
        <v>504</v>
      </c>
      <c r="B114" s="1">
        <v>26</v>
      </c>
      <c r="C114" s="26" t="s">
        <v>12320</v>
      </c>
      <c r="D114" t="s">
        <v>506</v>
      </c>
      <c r="E114" s="27" t="s">
        <v>12321</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7073</v>
      </c>
    </row>
    <row r="116" ht="25.5">
      <c r="A116" s="1" t="s">
        <v>511</v>
      </c>
      <c r="E116" s="32" t="s">
        <v>12322</v>
      </c>
    </row>
    <row r="117">
      <c r="A117" s="1" t="s">
        <v>513</v>
      </c>
      <c r="E117" s="27" t="s">
        <v>514</v>
      </c>
    </row>
    <row r="118">
      <c r="A118" s="1" t="s">
        <v>504</v>
      </c>
      <c r="B118" s="1">
        <v>27</v>
      </c>
      <c r="C118" s="26" t="s">
        <v>2585</v>
      </c>
      <c r="D118" t="s">
        <v>506</v>
      </c>
      <c r="E118" s="27" t="s">
        <v>2586</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5.5">
      <c r="A120" s="1" t="s">
        <v>511</v>
      </c>
      <c r="E120" s="32" t="s">
        <v>1099</v>
      </c>
    </row>
    <row r="121">
      <c r="A121" s="1" t="s">
        <v>513</v>
      </c>
      <c r="E121" s="27" t="s">
        <v>514</v>
      </c>
    </row>
    <row r="122">
      <c r="A122" s="1" t="s">
        <v>504</v>
      </c>
      <c r="B122" s="1">
        <v>28</v>
      </c>
      <c r="C122" s="26" t="s">
        <v>2351</v>
      </c>
      <c r="D122" t="s">
        <v>506</v>
      </c>
      <c r="E122" s="27" t="s">
        <v>2352</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6928</v>
      </c>
    </row>
    <row r="124" ht="25.5">
      <c r="A124" s="1" t="s">
        <v>511</v>
      </c>
      <c r="E124" s="32" t="s">
        <v>12323</v>
      </c>
    </row>
    <row r="125">
      <c r="A125" s="1" t="s">
        <v>513</v>
      </c>
      <c r="E125" s="27" t="s">
        <v>514</v>
      </c>
    </row>
    <row r="126">
      <c r="A126" s="1" t="s">
        <v>504</v>
      </c>
      <c r="B126" s="1">
        <v>29</v>
      </c>
      <c r="C126" s="26" t="s">
        <v>2353</v>
      </c>
      <c r="D126" t="s">
        <v>506</v>
      </c>
      <c r="E126" s="27" t="s">
        <v>2354</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7047</v>
      </c>
    </row>
    <row r="128" ht="25.5">
      <c r="A128" s="1" t="s">
        <v>511</v>
      </c>
      <c r="E128" s="32" t="s">
        <v>7032</v>
      </c>
    </row>
    <row r="129">
      <c r="A129" s="1" t="s">
        <v>513</v>
      </c>
      <c r="E129" s="27" t="s">
        <v>514</v>
      </c>
    </row>
    <row r="130">
      <c r="A130" s="1" t="s">
        <v>504</v>
      </c>
      <c r="B130" s="1">
        <v>30</v>
      </c>
      <c r="C130" s="26" t="s">
        <v>2187</v>
      </c>
      <c r="D130" t="s">
        <v>506</v>
      </c>
      <c r="E130" s="27" t="s">
        <v>2188</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12135</v>
      </c>
    </row>
    <row r="132" ht="25.5">
      <c r="A132" s="1" t="s">
        <v>511</v>
      </c>
      <c r="E132" s="32" t="s">
        <v>7069</v>
      </c>
    </row>
    <row r="133">
      <c r="A133" s="1" t="s">
        <v>513</v>
      </c>
      <c r="E133" s="27" t="s">
        <v>514</v>
      </c>
    </row>
    <row r="134">
      <c r="A134" s="1" t="s">
        <v>504</v>
      </c>
      <c r="B134" s="1">
        <v>31</v>
      </c>
      <c r="C134" s="26" t="s">
        <v>2189</v>
      </c>
      <c r="D134" t="s">
        <v>506</v>
      </c>
      <c r="E134" s="27" t="s">
        <v>2190</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6930</v>
      </c>
    </row>
    <row r="136" ht="25.5">
      <c r="A136" s="1" t="s">
        <v>511</v>
      </c>
      <c r="E136" s="32" t="s">
        <v>12131</v>
      </c>
    </row>
    <row r="137">
      <c r="A137" s="1" t="s">
        <v>513</v>
      </c>
      <c r="E137" s="27" t="s">
        <v>514</v>
      </c>
    </row>
    <row r="138">
      <c r="A138" s="1" t="s">
        <v>504</v>
      </c>
      <c r="B138" s="1">
        <v>32</v>
      </c>
      <c r="C138" s="26" t="s">
        <v>1652</v>
      </c>
      <c r="D138" t="s">
        <v>506</v>
      </c>
      <c r="E138" s="27" t="s">
        <v>1653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6932</v>
      </c>
    </row>
    <row r="140" ht="25.5">
      <c r="A140" s="1" t="s">
        <v>511</v>
      </c>
      <c r="E140" s="32" t="s">
        <v>12324</v>
      </c>
    </row>
    <row r="141">
      <c r="A141" s="1" t="s">
        <v>513</v>
      </c>
      <c r="E141" s="27" t="s">
        <v>514</v>
      </c>
    </row>
    <row r="142">
      <c r="A142" s="1" t="s">
        <v>504</v>
      </c>
      <c r="B142" s="1">
        <v>33</v>
      </c>
      <c r="C142" s="26" t="s">
        <v>2358</v>
      </c>
      <c r="D142" t="s">
        <v>506</v>
      </c>
      <c r="E142" s="27" t="s">
        <v>2359</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12325</v>
      </c>
    </row>
    <row r="144" ht="25.5">
      <c r="A144" s="1" t="s">
        <v>511</v>
      </c>
      <c r="E144" s="32" t="s">
        <v>521</v>
      </c>
    </row>
    <row r="145">
      <c r="A145" s="1" t="s">
        <v>513</v>
      </c>
      <c r="E145" s="27" t="s">
        <v>514</v>
      </c>
    </row>
    <row r="146">
      <c r="A146" s="1" t="s">
        <v>504</v>
      </c>
      <c r="B146" s="1">
        <v>34</v>
      </c>
      <c r="C146" s="26" t="s">
        <v>12326</v>
      </c>
      <c r="D146" t="s">
        <v>506</v>
      </c>
      <c r="E146" s="27" t="s">
        <v>12327</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12328</v>
      </c>
    </row>
    <row r="148" ht="25.5">
      <c r="A148" s="1" t="s">
        <v>511</v>
      </c>
      <c r="E148" s="32" t="s">
        <v>7069</v>
      </c>
    </row>
    <row r="149">
      <c r="A149" s="1" t="s">
        <v>513</v>
      </c>
      <c r="E149" s="27" t="s">
        <v>514</v>
      </c>
    </row>
    <row r="150">
      <c r="A150" s="1" t="s">
        <v>504</v>
      </c>
      <c r="B150" s="1">
        <v>35</v>
      </c>
      <c r="C150" s="26" t="s">
        <v>12329</v>
      </c>
      <c r="D150" t="s">
        <v>506</v>
      </c>
      <c r="E150" s="27" t="s">
        <v>12330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7073</v>
      </c>
    </row>
    <row r="152" ht="25.5">
      <c r="A152" s="1" t="s">
        <v>511</v>
      </c>
      <c r="E152" s="32" t="s">
        <v>12322</v>
      </c>
    </row>
    <row r="153">
      <c r="A153" s="1" t="s">
        <v>513</v>
      </c>
      <c r="E153" s="27" t="s">
        <v>514</v>
      </c>
    </row>
    <row r="154">
      <c r="A154" s="1" t="s">
        <v>504</v>
      </c>
      <c r="B154" s="1">
        <v>36</v>
      </c>
      <c r="C154" s="26" t="s">
        <v>12331</v>
      </c>
      <c r="D154" t="s">
        <v>506</v>
      </c>
      <c r="E154" s="27" t="s">
        <v>12332</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7073</v>
      </c>
    </row>
    <row r="156" ht="25.5">
      <c r="A156" s="1" t="s">
        <v>511</v>
      </c>
      <c r="E156" s="32" t="s">
        <v>12322</v>
      </c>
    </row>
    <row r="157">
      <c r="A157" s="1" t="s">
        <v>513</v>
      </c>
      <c r="E157" s="27" t="s">
        <v>514</v>
      </c>
    </row>
    <row r="158">
      <c r="A158" s="1" t="s">
        <v>504</v>
      </c>
      <c r="B158" s="1">
        <v>37</v>
      </c>
      <c r="C158" s="26" t="s">
        <v>12333</v>
      </c>
      <c r="D158" t="s">
        <v>506</v>
      </c>
      <c r="E158" s="27" t="s">
        <v>12334</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7073</v>
      </c>
    </row>
    <row r="160" ht="25.5">
      <c r="A160" s="1" t="s">
        <v>511</v>
      </c>
      <c r="E160" s="32" t="s">
        <v>12322</v>
      </c>
    </row>
    <row r="161">
      <c r="A161" s="1" t="s">
        <v>513</v>
      </c>
      <c r="E161" s="27" t="s">
        <v>514</v>
      </c>
    </row>
    <row r="162">
      <c r="A162" s="1" t="s">
        <v>504</v>
      </c>
      <c r="B162" s="1">
        <v>38</v>
      </c>
      <c r="C162" s="26" t="s">
        <v>12335</v>
      </c>
      <c r="D162" t="s">
        <v>506</v>
      </c>
      <c r="E162" s="27" t="s">
        <v>12336</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7073</v>
      </c>
    </row>
    <row r="164" ht="25.5">
      <c r="A164" s="1" t="s">
        <v>511</v>
      </c>
      <c r="E164" s="32" t="s">
        <v>12322</v>
      </c>
    </row>
    <row r="165">
      <c r="A165" s="1" t="s">
        <v>513</v>
      </c>
      <c r="E165" s="27" t="s">
        <v>514</v>
      </c>
    </row>
    <row r="166">
      <c r="A166" s="1" t="s">
        <v>504</v>
      </c>
      <c r="B166" s="1">
        <v>39</v>
      </c>
      <c r="C166" s="26" t="s">
        <v>7014</v>
      </c>
      <c r="D166" t="s">
        <v>506</v>
      </c>
      <c r="E166" s="27" t="s">
        <v>7015</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7073</v>
      </c>
    </row>
    <row r="168" ht="25.5">
      <c r="A168" s="1" t="s">
        <v>511</v>
      </c>
      <c r="E168" s="32" t="s">
        <v>12337</v>
      </c>
    </row>
    <row r="169">
      <c r="A169" s="1" t="s">
        <v>513</v>
      </c>
      <c r="E169" s="27" t="s">
        <v>514</v>
      </c>
    </row>
    <row r="170">
      <c r="A170" s="1" t="s">
        <v>504</v>
      </c>
      <c r="B170" s="1">
        <v>40</v>
      </c>
      <c r="C170" s="26" t="s">
        <v>12338</v>
      </c>
      <c r="D170" t="s">
        <v>506</v>
      </c>
      <c r="E170" s="27" t="s">
        <v>12339</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7073</v>
      </c>
    </row>
    <row r="172" ht="25.5">
      <c r="A172" s="1" t="s">
        <v>511</v>
      </c>
      <c r="E172" s="32" t="s">
        <v>12322</v>
      </c>
    </row>
    <row r="173">
      <c r="A173" s="1" t="s">
        <v>513</v>
      </c>
      <c r="E173" s="27" t="s">
        <v>514</v>
      </c>
    </row>
    <row r="174">
      <c r="A174" s="1" t="s">
        <v>504</v>
      </c>
      <c r="B174" s="1">
        <v>41</v>
      </c>
      <c r="C174" s="26" t="s">
        <v>12340</v>
      </c>
      <c r="D174" t="s">
        <v>506</v>
      </c>
      <c r="E174" s="27" t="s">
        <v>12341</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7073</v>
      </c>
    </row>
    <row r="176" ht="25.5">
      <c r="A176" s="1" t="s">
        <v>511</v>
      </c>
      <c r="E176" s="32" t="s">
        <v>12322</v>
      </c>
    </row>
    <row r="177">
      <c r="A177" s="1" t="s">
        <v>513</v>
      </c>
      <c r="E177" s="27" t="s">
        <v>514</v>
      </c>
    </row>
    <row r="178">
      <c r="A178" s="1" t="s">
        <v>504</v>
      </c>
      <c r="B178" s="1">
        <v>42</v>
      </c>
      <c r="C178" s="26" t="s">
        <v>12342</v>
      </c>
      <c r="D178" t="s">
        <v>506</v>
      </c>
      <c r="E178" s="27" t="s">
        <v>12343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7073</v>
      </c>
    </row>
    <row r="180" ht="25.5">
      <c r="A180" s="1" t="s">
        <v>511</v>
      </c>
      <c r="E180" s="32" t="s">
        <v>12322</v>
      </c>
    </row>
    <row r="181">
      <c r="A181" s="1" t="s">
        <v>513</v>
      </c>
      <c r="E181" s="27" t="s">
        <v>514</v>
      </c>
    </row>
    <row r="182">
      <c r="A182" s="1" t="s">
        <v>504</v>
      </c>
      <c r="B182" s="1">
        <v>43</v>
      </c>
      <c r="C182" s="26" t="s">
        <v>12344</v>
      </c>
      <c r="D182" t="s">
        <v>506</v>
      </c>
      <c r="E182" s="27" t="s">
        <v>12345</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7073</v>
      </c>
    </row>
    <row r="184" ht="25.5">
      <c r="A184" s="1" t="s">
        <v>511</v>
      </c>
      <c r="E184" s="32" t="s">
        <v>12254</v>
      </c>
    </row>
    <row r="185">
      <c r="A185" s="1" t="s">
        <v>513</v>
      </c>
      <c r="E185" s="27" t="s">
        <v>514</v>
      </c>
    </row>
    <row r="186">
      <c r="A186" s="1" t="s">
        <v>504</v>
      </c>
      <c r="B186" s="1">
        <v>44</v>
      </c>
      <c r="C186" s="26" t="s">
        <v>7017</v>
      </c>
      <c r="D186" t="s">
        <v>506</v>
      </c>
      <c r="E186" s="27" t="s">
        <v>7018</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7073</v>
      </c>
    </row>
    <row r="188" ht="25.5">
      <c r="A188" s="1" t="s">
        <v>511</v>
      </c>
      <c r="E188" s="32" t="s">
        <v>12346</v>
      </c>
    </row>
    <row r="189">
      <c r="A189" s="1" t="s">
        <v>513</v>
      </c>
      <c r="E189" s="27" t="s">
        <v>514</v>
      </c>
    </row>
    <row r="190">
      <c r="A190" s="1" t="s">
        <v>504</v>
      </c>
      <c r="B190" s="1">
        <v>45</v>
      </c>
      <c r="C190" s="26" t="s">
        <v>2507</v>
      </c>
      <c r="D190" t="s">
        <v>506</v>
      </c>
      <c r="E190" s="27" t="s">
        <v>2508</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7073</v>
      </c>
    </row>
    <row r="192" ht="25.5">
      <c r="A192" s="1" t="s">
        <v>511</v>
      </c>
      <c r="E192" s="32" t="s">
        <v>7053</v>
      </c>
    </row>
    <row r="193">
      <c r="A193" s="1" t="s">
        <v>513</v>
      </c>
      <c r="E193" s="27" t="s">
        <v>514</v>
      </c>
    </row>
    <row r="194">
      <c r="A194" s="1" t="s">
        <v>504</v>
      </c>
      <c r="B194" s="1">
        <v>46</v>
      </c>
      <c r="C194" s="26" t="s">
        <v>2509</v>
      </c>
      <c r="D194" t="s">
        <v>506</v>
      </c>
      <c r="E194" s="27" t="s">
        <v>2510</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7073</v>
      </c>
    </row>
    <row r="196" ht="25.5">
      <c r="A196" s="1" t="s">
        <v>511</v>
      </c>
      <c r="E196" s="32" t="s">
        <v>7016</v>
      </c>
    </row>
    <row r="197">
      <c r="A197" s="1" t="s">
        <v>513</v>
      </c>
      <c r="E197" s="27" t="s">
        <v>514</v>
      </c>
    </row>
    <row r="198">
      <c r="A198" s="1" t="s">
        <v>501</v>
      </c>
      <c r="C198" s="22" t="s">
        <v>2587</v>
      </c>
      <c r="E198" s="23" t="s">
        <v>2588</v>
      </c>
      <c r="L198" s="24">
        <f>SUMIFS(L199:L242,A199:A242,"P")</f>
        <v>0</v>
      </c>
      <c r="M198" s="24">
        <f>SUMIFS(M199:M242,A199:A242,"P")</f>
        <v>0</v>
      </c>
      <c r="N198" s="25"/>
    </row>
    <row r="199" ht="25.5">
      <c r="A199" s="1" t="s">
        <v>504</v>
      </c>
      <c r="B199" s="1">
        <v>47</v>
      </c>
      <c r="C199" s="26" t="s">
        <v>12347</v>
      </c>
      <c r="D199" t="s">
        <v>506</v>
      </c>
      <c r="E199" s="27" t="s">
        <v>12348</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6934</v>
      </c>
    </row>
    <row r="201" ht="25.5">
      <c r="A201" s="1" t="s">
        <v>511</v>
      </c>
      <c r="E201" s="32" t="s">
        <v>12349</v>
      </c>
    </row>
    <row r="202">
      <c r="A202" s="1" t="s">
        <v>513</v>
      </c>
      <c r="E202" s="27" t="s">
        <v>514</v>
      </c>
    </row>
    <row r="203">
      <c r="A203" s="1" t="s">
        <v>504</v>
      </c>
      <c r="B203" s="1">
        <v>48</v>
      </c>
      <c r="C203" s="26" t="s">
        <v>2607</v>
      </c>
      <c r="D203" t="s">
        <v>597</v>
      </c>
      <c r="E203" s="27" t="s">
        <v>2608</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12350</v>
      </c>
    </row>
    <row r="205" ht="38.25">
      <c r="A205" s="1" t="s">
        <v>511</v>
      </c>
      <c r="E205" s="32" t="s">
        <v>12351</v>
      </c>
    </row>
    <row r="206">
      <c r="A206" s="1" t="s">
        <v>513</v>
      </c>
      <c r="E206" s="27" t="s">
        <v>514</v>
      </c>
    </row>
    <row r="207">
      <c r="A207" s="1" t="s">
        <v>504</v>
      </c>
      <c r="B207" s="1">
        <v>49</v>
      </c>
      <c r="C207" s="26" t="s">
        <v>2607</v>
      </c>
      <c r="D207" t="s">
        <v>601</v>
      </c>
      <c r="E207" s="27" t="s">
        <v>2608</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12352</v>
      </c>
    </row>
    <row r="209" ht="38.25">
      <c r="A209" s="1" t="s">
        <v>511</v>
      </c>
      <c r="E209" s="32" t="s">
        <v>12353</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12354</v>
      </c>
    </row>
    <row r="213" ht="38.25">
      <c r="A213" s="1" t="s">
        <v>511</v>
      </c>
      <c r="E213" s="32" t="s">
        <v>12355</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12356</v>
      </c>
    </row>
    <row r="217" ht="38.25">
      <c r="A217" s="1" t="s">
        <v>511</v>
      </c>
      <c r="E217" s="32" t="s">
        <v>12357</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12358</v>
      </c>
    </row>
    <row r="221" ht="38.25">
      <c r="A221" s="1" t="s">
        <v>511</v>
      </c>
      <c r="E221" s="32" t="s">
        <v>12359</v>
      </c>
    </row>
    <row r="222">
      <c r="A222" s="1" t="s">
        <v>513</v>
      </c>
      <c r="E222" s="27" t="s">
        <v>514</v>
      </c>
    </row>
    <row r="223" ht="25.5">
      <c r="A223" s="1" t="s">
        <v>504</v>
      </c>
      <c r="B223" s="1">
        <v>53</v>
      </c>
      <c r="C223" s="26" t="s">
        <v>12360</v>
      </c>
      <c r="D223" t="s">
        <v>506</v>
      </c>
      <c r="E223" s="27" t="s">
        <v>12361</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5.5">
      <c r="A225" s="1" t="s">
        <v>511</v>
      </c>
      <c r="E225" s="32" t="s">
        <v>657</v>
      </c>
    </row>
    <row r="226">
      <c r="A226" s="1" t="s">
        <v>513</v>
      </c>
      <c r="E226" s="27" t="s">
        <v>514</v>
      </c>
    </row>
    <row r="227" ht="25.5">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6989</v>
      </c>
    </row>
    <row r="229" ht="25.5">
      <c r="A229" s="1" t="s">
        <v>511</v>
      </c>
      <c r="E229" s="32" t="s">
        <v>7138</v>
      </c>
    </row>
    <row r="230">
      <c r="A230" s="1" t="s">
        <v>513</v>
      </c>
      <c r="E230" s="27" t="s">
        <v>514</v>
      </c>
    </row>
    <row r="231" ht="25.5">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6989</v>
      </c>
    </row>
    <row r="233" ht="25.5">
      <c r="A233" s="1" t="s">
        <v>511</v>
      </c>
      <c r="E233" s="32" t="s">
        <v>7138</v>
      </c>
    </row>
    <row r="234">
      <c r="A234" s="1" t="s">
        <v>513</v>
      </c>
      <c r="E234" s="27" t="s">
        <v>514</v>
      </c>
    </row>
    <row r="235">
      <c r="A235" s="1" t="s">
        <v>504</v>
      </c>
      <c r="B235" s="1">
        <v>56</v>
      </c>
      <c r="C235" s="26" t="s">
        <v>2364</v>
      </c>
      <c r="D235" t="s">
        <v>506</v>
      </c>
      <c r="E235" s="27" t="s">
        <v>2365</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6992</v>
      </c>
    </row>
    <row r="237" ht="25.5">
      <c r="A237" s="1" t="s">
        <v>511</v>
      </c>
      <c r="E237" s="32" t="s">
        <v>12362</v>
      </c>
    </row>
    <row r="238">
      <c r="A238" s="1" t="s">
        <v>513</v>
      </c>
      <c r="E238" s="27" t="s">
        <v>514</v>
      </c>
    </row>
    <row r="239">
      <c r="A239" s="1" t="s">
        <v>504</v>
      </c>
      <c r="B239" s="1">
        <v>57</v>
      </c>
      <c r="C239" s="26" t="s">
        <v>2366</v>
      </c>
      <c r="D239" t="s">
        <v>506</v>
      </c>
      <c r="E239" s="27" t="s">
        <v>2367</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6942</v>
      </c>
    </row>
    <row r="241" ht="25.5">
      <c r="A241" s="1" t="s">
        <v>511</v>
      </c>
      <c r="E241" s="32" t="s">
        <v>12363</v>
      </c>
    </row>
    <row r="242">
      <c r="A242" s="1" t="s">
        <v>513</v>
      </c>
      <c r="E242" s="27" t="s">
        <v>514</v>
      </c>
    </row>
    <row r="243">
      <c r="A243" s="1" t="s">
        <v>501</v>
      </c>
      <c r="C243" s="22" t="s">
        <v>12174</v>
      </c>
      <c r="E243" s="23" t="s">
        <v>12175</v>
      </c>
      <c r="L243" s="24">
        <f>SUMIFS(L244:L299,A244:A299,"P")</f>
        <v>0</v>
      </c>
      <c r="M243" s="24">
        <f>SUMIFS(M244:M299,A244:A299,"P")</f>
        <v>0</v>
      </c>
      <c r="N243" s="25"/>
    </row>
    <row r="244">
      <c r="A244" s="1" t="s">
        <v>504</v>
      </c>
      <c r="B244" s="1">
        <v>58</v>
      </c>
      <c r="C244" s="26" t="s">
        <v>12176</v>
      </c>
      <c r="D244" t="s">
        <v>506</v>
      </c>
      <c r="E244" s="27" t="s">
        <v>12177</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6997</v>
      </c>
    </row>
    <row r="246" ht="25.5">
      <c r="A246" s="1" t="s">
        <v>511</v>
      </c>
      <c r="E246" s="32" t="s">
        <v>12364</v>
      </c>
    </row>
    <row r="247">
      <c r="A247" s="1" t="s">
        <v>513</v>
      </c>
      <c r="E247" s="27" t="s">
        <v>514</v>
      </c>
    </row>
    <row r="248" ht="25.5">
      <c r="A248" s="1" t="s">
        <v>504</v>
      </c>
      <c r="B248" s="1">
        <v>59</v>
      </c>
      <c r="C248" s="26" t="s">
        <v>12365</v>
      </c>
      <c r="D248" t="s">
        <v>506</v>
      </c>
      <c r="E248" s="27" t="s">
        <v>12366</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6997</v>
      </c>
    </row>
    <row r="250" ht="25.5">
      <c r="A250" s="1" t="s">
        <v>511</v>
      </c>
      <c r="E250" s="32" t="s">
        <v>12367</v>
      </c>
    </row>
    <row r="251">
      <c r="A251" s="1" t="s">
        <v>513</v>
      </c>
      <c r="E251" s="27" t="s">
        <v>514</v>
      </c>
    </row>
    <row r="252" ht="25.5">
      <c r="A252" s="1" t="s">
        <v>504</v>
      </c>
      <c r="B252" s="1">
        <v>60</v>
      </c>
      <c r="C252" s="26" t="s">
        <v>12182</v>
      </c>
      <c r="D252" t="s">
        <v>506</v>
      </c>
      <c r="E252" s="27" t="s">
        <v>12183</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5.5">
      <c r="A253" s="1" t="s">
        <v>510</v>
      </c>
      <c r="E253" s="27" t="s">
        <v>12368</v>
      </c>
    </row>
    <row r="254" ht="25.5">
      <c r="A254" s="1" t="s">
        <v>511</v>
      </c>
      <c r="E254" s="32" t="s">
        <v>7189</v>
      </c>
    </row>
    <row r="255">
      <c r="A255" s="1" t="s">
        <v>513</v>
      </c>
      <c r="E255" s="27" t="s">
        <v>514</v>
      </c>
    </row>
    <row r="256" ht="25.5">
      <c r="A256" s="1" t="s">
        <v>504</v>
      </c>
      <c r="B256" s="1">
        <v>61</v>
      </c>
      <c r="C256" s="26" t="s">
        <v>12196</v>
      </c>
      <c r="D256" t="s">
        <v>506</v>
      </c>
      <c r="E256" s="27" t="s">
        <v>12197</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7005</v>
      </c>
    </row>
    <row r="258" ht="25.5">
      <c r="A258" s="1" t="s">
        <v>511</v>
      </c>
      <c r="E258" s="32" t="s">
        <v>12369</v>
      </c>
    </row>
    <row r="259">
      <c r="A259" s="1" t="s">
        <v>513</v>
      </c>
      <c r="E259" s="27" t="s">
        <v>514</v>
      </c>
    </row>
    <row r="260" ht="25.5">
      <c r="A260" s="1" t="s">
        <v>504</v>
      </c>
      <c r="B260" s="1">
        <v>62</v>
      </c>
      <c r="C260" s="26" t="s">
        <v>12203</v>
      </c>
      <c r="D260" t="s">
        <v>506</v>
      </c>
      <c r="E260" s="27" t="s">
        <v>12204</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12202</v>
      </c>
    </row>
    <row r="262" ht="25.5">
      <c r="A262" s="1" t="s">
        <v>511</v>
      </c>
      <c r="E262" s="32" t="s">
        <v>12131</v>
      </c>
    </row>
    <row r="263">
      <c r="A263" s="1" t="s">
        <v>513</v>
      </c>
      <c r="E263" s="27" t="s">
        <v>514</v>
      </c>
    </row>
    <row r="264" ht="25.5">
      <c r="A264" s="1" t="s">
        <v>504</v>
      </c>
      <c r="B264" s="1">
        <v>63</v>
      </c>
      <c r="C264" s="26" t="s">
        <v>12370</v>
      </c>
      <c r="D264" t="s">
        <v>506</v>
      </c>
      <c r="E264" s="27" t="s">
        <v>12371</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5.5">
      <c r="A265" s="1" t="s">
        <v>510</v>
      </c>
      <c r="E265" s="27" t="s">
        <v>12372</v>
      </c>
    </row>
    <row r="266" ht="25.5">
      <c r="A266" s="1" t="s">
        <v>511</v>
      </c>
      <c r="E266" s="32" t="s">
        <v>7069</v>
      </c>
    </row>
    <row r="267">
      <c r="A267" s="1" t="s">
        <v>513</v>
      </c>
      <c r="E267" s="27" t="s">
        <v>514</v>
      </c>
    </row>
    <row r="268" ht="25.5">
      <c r="A268" s="1" t="s">
        <v>504</v>
      </c>
      <c r="B268" s="1">
        <v>64</v>
      </c>
      <c r="C268" s="26" t="s">
        <v>12209</v>
      </c>
      <c r="D268" t="s">
        <v>506</v>
      </c>
      <c r="E268" s="27" t="s">
        <v>12210</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5.5">
      <c r="A270" s="1" t="s">
        <v>511</v>
      </c>
      <c r="E270" s="32" t="s">
        <v>526</v>
      </c>
    </row>
    <row r="271">
      <c r="A271" s="1" t="s">
        <v>513</v>
      </c>
      <c r="E271" s="27" t="s">
        <v>514</v>
      </c>
    </row>
    <row r="272" ht="25.5">
      <c r="A272" s="1" t="s">
        <v>504</v>
      </c>
      <c r="B272" s="1">
        <v>65</v>
      </c>
      <c r="C272" s="26" t="s">
        <v>12211</v>
      </c>
      <c r="D272" t="s">
        <v>506</v>
      </c>
      <c r="E272" s="27" t="s">
        <v>12212</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5.5">
      <c r="A274" s="1" t="s">
        <v>511</v>
      </c>
      <c r="E274" s="32" t="s">
        <v>521</v>
      </c>
    </row>
    <row r="275">
      <c r="A275" s="1" t="s">
        <v>513</v>
      </c>
      <c r="E275" s="27" t="s">
        <v>514</v>
      </c>
    </row>
    <row r="276" ht="25.5">
      <c r="A276" s="1" t="s">
        <v>504</v>
      </c>
      <c r="B276" s="1">
        <v>66</v>
      </c>
      <c r="C276" s="26" t="s">
        <v>12373</v>
      </c>
      <c r="D276" t="s">
        <v>506</v>
      </c>
      <c r="E276" s="27" t="s">
        <v>12374</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5.5">
      <c r="A278" s="1" t="s">
        <v>511</v>
      </c>
      <c r="E278" s="32" t="s">
        <v>521</v>
      </c>
    </row>
    <row r="279">
      <c r="A279" s="1" t="s">
        <v>513</v>
      </c>
      <c r="E279" s="27" t="s">
        <v>514</v>
      </c>
    </row>
    <row r="280" ht="25.5">
      <c r="A280" s="1" t="s">
        <v>504</v>
      </c>
      <c r="B280" s="1">
        <v>67</v>
      </c>
      <c r="C280" s="26" t="s">
        <v>7070</v>
      </c>
      <c r="D280" t="s">
        <v>506</v>
      </c>
      <c r="E280" s="27" t="s">
        <v>7071</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12375</v>
      </c>
    </row>
    <row r="282" ht="25.5">
      <c r="A282" s="1" t="s">
        <v>511</v>
      </c>
      <c r="E282" s="32" t="s">
        <v>7069</v>
      </c>
    </row>
    <row r="283">
      <c r="A283" s="1" t="s">
        <v>513</v>
      </c>
      <c r="E283" s="27" t="s">
        <v>514</v>
      </c>
    </row>
    <row r="284">
      <c r="A284" s="1" t="s">
        <v>504</v>
      </c>
      <c r="B284" s="1">
        <v>68</v>
      </c>
      <c r="C284" s="26" t="s">
        <v>12220</v>
      </c>
      <c r="D284" t="s">
        <v>506</v>
      </c>
      <c r="E284" s="27" t="s">
        <v>12221</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7088</v>
      </c>
    </row>
    <row r="286" ht="25.5">
      <c r="A286" s="1" t="s">
        <v>511</v>
      </c>
      <c r="E286" s="32" t="s">
        <v>7131</v>
      </c>
    </row>
    <row r="287">
      <c r="A287" s="1" t="s">
        <v>513</v>
      </c>
      <c r="E287" s="27" t="s">
        <v>514</v>
      </c>
    </row>
    <row r="288">
      <c r="A288" s="1" t="s">
        <v>504</v>
      </c>
      <c r="B288" s="1">
        <v>69</v>
      </c>
      <c r="C288" s="26" t="s">
        <v>7090</v>
      </c>
      <c r="D288" t="s">
        <v>506</v>
      </c>
      <c r="E288" s="27" t="s">
        <v>7091</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7092</v>
      </c>
    </row>
    <row r="290" ht="25.5">
      <c r="A290" s="1" t="s">
        <v>511</v>
      </c>
      <c r="E290" s="32" t="s">
        <v>12131</v>
      </c>
    </row>
    <row r="291">
      <c r="A291" s="1" t="s">
        <v>513</v>
      </c>
      <c r="E291" s="27" t="s">
        <v>514</v>
      </c>
    </row>
    <row r="292">
      <c r="A292" s="1" t="s">
        <v>504</v>
      </c>
      <c r="B292" s="1">
        <v>70</v>
      </c>
      <c r="C292" s="26" t="s">
        <v>12224</v>
      </c>
      <c r="D292" t="s">
        <v>506</v>
      </c>
      <c r="E292" s="27" t="s">
        <v>12225</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12226</v>
      </c>
    </row>
    <row r="294" ht="25.5">
      <c r="A294" s="1" t="s">
        <v>511</v>
      </c>
      <c r="E294" s="32" t="s">
        <v>7010</v>
      </c>
    </row>
    <row r="295">
      <c r="A295" s="1" t="s">
        <v>513</v>
      </c>
      <c r="E295" s="27" t="s">
        <v>514</v>
      </c>
    </row>
    <row r="296">
      <c r="A296" s="1" t="s">
        <v>504</v>
      </c>
      <c r="B296" s="1">
        <v>71</v>
      </c>
      <c r="C296" s="26" t="s">
        <v>12228</v>
      </c>
      <c r="D296" t="s">
        <v>506</v>
      </c>
      <c r="E296" s="27" t="s">
        <v>12229</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12230</v>
      </c>
    </row>
    <row r="298" ht="25.5">
      <c r="A298" s="1" t="s">
        <v>511</v>
      </c>
      <c r="E298" s="32" t="s">
        <v>7010</v>
      </c>
    </row>
    <row r="299">
      <c r="A299" s="1" t="s">
        <v>513</v>
      </c>
      <c r="E299" s="27" t="s">
        <v>514</v>
      </c>
    </row>
    <row r="300">
      <c r="A300" s="1" t="s">
        <v>501</v>
      </c>
      <c r="C300" s="22" t="s">
        <v>2671</v>
      </c>
      <c r="E300" s="23" t="s">
        <v>2672</v>
      </c>
      <c r="L300" s="24">
        <f>SUMIFS(L301:L324,A301:A324,"P")</f>
        <v>0</v>
      </c>
      <c r="M300" s="24">
        <f>SUMIFS(M301:M324,A301:A324,"P")</f>
        <v>0</v>
      </c>
      <c r="N300" s="25"/>
    </row>
    <row r="301" ht="25.5">
      <c r="A301" s="1" t="s">
        <v>504</v>
      </c>
      <c r="B301" s="1">
        <v>72</v>
      </c>
      <c r="C301" s="26" t="s">
        <v>2044</v>
      </c>
      <c r="D301" t="s">
        <v>506</v>
      </c>
      <c r="E301" s="27" t="s">
        <v>2045</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6955</v>
      </c>
    </row>
    <row r="303" ht="25.5">
      <c r="A303" s="1" t="s">
        <v>511</v>
      </c>
      <c r="E303" s="32" t="s">
        <v>6956</v>
      </c>
    </row>
    <row r="304">
      <c r="A304" s="1" t="s">
        <v>513</v>
      </c>
      <c r="E304" s="27" t="s">
        <v>514</v>
      </c>
    </row>
    <row r="305" ht="38.25">
      <c r="A305" s="1" t="s">
        <v>504</v>
      </c>
      <c r="B305" s="1">
        <v>73</v>
      </c>
      <c r="C305" s="26" t="s">
        <v>2046</v>
      </c>
      <c r="D305" t="s">
        <v>506</v>
      </c>
      <c r="E305" s="27" t="s">
        <v>2047</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6955</v>
      </c>
    </row>
    <row r="307" ht="25.5">
      <c r="A307" s="1" t="s">
        <v>511</v>
      </c>
      <c r="E307" s="32" t="s">
        <v>7149</v>
      </c>
    </row>
    <row r="308">
      <c r="A308" s="1" t="s">
        <v>513</v>
      </c>
      <c r="E308" s="27" t="s">
        <v>514</v>
      </c>
    </row>
    <row r="309" ht="25.5">
      <c r="A309" s="1" t="s">
        <v>504</v>
      </c>
      <c r="B309" s="1">
        <v>74</v>
      </c>
      <c r="C309" s="26" t="s">
        <v>2049</v>
      </c>
      <c r="D309" t="s">
        <v>506</v>
      </c>
      <c r="E309" s="27" t="s">
        <v>2050</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6957</v>
      </c>
    </row>
    <row r="311" ht="25.5">
      <c r="A311" s="1" t="s">
        <v>511</v>
      </c>
      <c r="E311" s="32" t="s">
        <v>6956</v>
      </c>
    </row>
    <row r="312">
      <c r="A312" s="1" t="s">
        <v>513</v>
      </c>
      <c r="E312" s="27" t="s">
        <v>514</v>
      </c>
    </row>
    <row r="313">
      <c r="A313" s="1" t="s">
        <v>504</v>
      </c>
      <c r="B313" s="1">
        <v>75</v>
      </c>
      <c r="C313" s="26" t="s">
        <v>7074</v>
      </c>
      <c r="D313" t="s">
        <v>506</v>
      </c>
      <c r="E313" s="27" t="s">
        <v>7075</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8.25">
      <c r="A314" s="1" t="s">
        <v>510</v>
      </c>
      <c r="E314" s="27" t="s">
        <v>7076</v>
      </c>
    </row>
    <row r="315" ht="25.5">
      <c r="A315" s="1" t="s">
        <v>511</v>
      </c>
      <c r="E315" s="32" t="s">
        <v>6956</v>
      </c>
    </row>
    <row r="316">
      <c r="A316" s="1" t="s">
        <v>513</v>
      </c>
      <c r="E316" s="27" t="s">
        <v>514</v>
      </c>
    </row>
    <row r="317">
      <c r="A317" s="1" t="s">
        <v>504</v>
      </c>
      <c r="B317" s="1">
        <v>76</v>
      </c>
      <c r="C317" s="26" t="s">
        <v>2051</v>
      </c>
      <c r="D317" t="s">
        <v>506</v>
      </c>
      <c r="E317" s="27" t="s">
        <v>2052</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5.5">
      <c r="A318" s="1" t="s">
        <v>510</v>
      </c>
      <c r="E318" s="27" t="s">
        <v>6958</v>
      </c>
    </row>
    <row r="319" ht="25.5">
      <c r="A319" s="1" t="s">
        <v>511</v>
      </c>
      <c r="E319" s="32" t="s">
        <v>12376</v>
      </c>
    </row>
    <row r="320">
      <c r="A320" s="1" t="s">
        <v>513</v>
      </c>
      <c r="E320" s="27" t="s">
        <v>514</v>
      </c>
    </row>
    <row r="321">
      <c r="A321" s="1" t="s">
        <v>504</v>
      </c>
      <c r="B321" s="1">
        <v>77</v>
      </c>
      <c r="C321" s="26" t="s">
        <v>2385</v>
      </c>
      <c r="D321" t="s">
        <v>506</v>
      </c>
      <c r="E321" s="27" t="s">
        <v>2386</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5.5">
      <c r="A322" s="1" t="s">
        <v>510</v>
      </c>
      <c r="E322" s="27" t="s">
        <v>12241</v>
      </c>
    </row>
    <row r="323" ht="25.5">
      <c r="A323" s="1" t="s">
        <v>511</v>
      </c>
      <c r="E323" s="32" t="s">
        <v>12265</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12377</v>
      </c>
      <c r="E8" s="23" t="s">
        <v>435</v>
      </c>
      <c r="L8" s="24">
        <f>L9+L62+L135+L164</f>
        <v>0</v>
      </c>
      <c r="M8" s="24">
        <f>M9+M62+M135+M164</f>
        <v>0</v>
      </c>
      <c r="N8" s="25"/>
    </row>
    <row r="9">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12378</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12379</v>
      </c>
    </row>
    <row r="17">
      <c r="A17" s="1" t="s">
        <v>513</v>
      </c>
      <c r="E17" s="27" t="s">
        <v>514</v>
      </c>
    </row>
    <row r="18">
      <c r="A18" s="1" t="s">
        <v>504</v>
      </c>
      <c r="B18" s="1">
        <v>3</v>
      </c>
      <c r="C18" s="26" t="s">
        <v>5196</v>
      </c>
      <c r="D18" t="s">
        <v>506</v>
      </c>
      <c r="E18" s="27" t="s">
        <v>5197</v>
      </c>
      <c r="F18" s="28" t="s">
        <v>1626</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12380</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1442</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12378</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12381</v>
      </c>
    </row>
    <row r="33">
      <c r="A33" s="1" t="s">
        <v>513</v>
      </c>
      <c r="E33" s="27" t="s">
        <v>514</v>
      </c>
    </row>
    <row r="34">
      <c r="A34" s="1" t="s">
        <v>504</v>
      </c>
      <c r="B34" s="1">
        <v>7</v>
      </c>
      <c r="C34" s="26" t="s">
        <v>4054</v>
      </c>
      <c r="D34" t="s">
        <v>506</v>
      </c>
      <c r="E34" s="27" t="s">
        <v>4055</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666</v>
      </c>
    </row>
    <row r="37">
      <c r="A37" s="1" t="s">
        <v>513</v>
      </c>
      <c r="E37" s="27" t="s">
        <v>514</v>
      </c>
    </row>
    <row r="38">
      <c r="A38" s="1" t="s">
        <v>504</v>
      </c>
      <c r="B38" s="1">
        <v>8</v>
      </c>
      <c r="C38" s="26" t="s">
        <v>3567</v>
      </c>
      <c r="D38" t="s">
        <v>506</v>
      </c>
      <c r="E38" s="27" t="s">
        <v>3568</v>
      </c>
      <c r="F38" s="28" t="s">
        <v>1626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676</v>
      </c>
    </row>
    <row r="41">
      <c r="A41" s="1" t="s">
        <v>513</v>
      </c>
      <c r="E41" s="27" t="s">
        <v>514</v>
      </c>
    </row>
    <row r="42">
      <c r="A42" s="1" t="s">
        <v>504</v>
      </c>
      <c r="B42" s="1">
        <v>9</v>
      </c>
      <c r="C42" s="26" t="s">
        <v>11984</v>
      </c>
      <c r="D42" t="s">
        <v>506</v>
      </c>
      <c r="E42" s="27" t="s">
        <v>11985</v>
      </c>
      <c r="F42" s="28" t="s">
        <v>11986</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1081</v>
      </c>
    </row>
    <row r="45">
      <c r="A45" s="1" t="s">
        <v>513</v>
      </c>
      <c r="E45" s="27" t="s">
        <v>514</v>
      </c>
    </row>
    <row r="46">
      <c r="A46" s="1" t="s">
        <v>504</v>
      </c>
      <c r="B46" s="1">
        <v>10</v>
      </c>
      <c r="C46" s="26" t="s">
        <v>3430</v>
      </c>
      <c r="D46" t="s">
        <v>506</v>
      </c>
      <c r="E46" s="27" t="s">
        <v>3431</v>
      </c>
      <c r="F46" s="28" t="s">
        <v>1626</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12382</v>
      </c>
    </row>
    <row r="49">
      <c r="A49" s="1" t="s">
        <v>513</v>
      </c>
      <c r="E49" s="27" t="s">
        <v>514</v>
      </c>
    </row>
    <row r="50" ht="25.5">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12378</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1930</v>
      </c>
    </row>
    <row r="57">
      <c r="A57" s="1" t="s">
        <v>513</v>
      </c>
      <c r="E57" s="27" t="s">
        <v>514</v>
      </c>
    </row>
    <row r="58">
      <c r="A58" s="1" t="s">
        <v>504</v>
      </c>
      <c r="B58" s="1">
        <v>13</v>
      </c>
      <c r="C58" s="26" t="s">
        <v>1646</v>
      </c>
      <c r="D58" t="s">
        <v>506</v>
      </c>
      <c r="E58" s="27" t="s">
        <v>1647</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769</v>
      </c>
    </row>
    <row r="61">
      <c r="A61" s="1" t="s">
        <v>513</v>
      </c>
      <c r="E61" s="27" t="s">
        <v>514</v>
      </c>
    </row>
    <row r="62">
      <c r="A62" s="1" t="s">
        <v>501</v>
      </c>
      <c r="C62" s="22" t="s">
        <v>2587</v>
      </c>
      <c r="E62" s="23" t="s">
        <v>2588</v>
      </c>
      <c r="L62" s="24">
        <f>SUMIFS(L63:L134,A63:A134,"P")</f>
        <v>0</v>
      </c>
      <c r="M62" s="24">
        <f>SUMIFS(M63:M134,A63:A134,"P")</f>
        <v>0</v>
      </c>
      <c r="N62" s="25"/>
    </row>
    <row r="63">
      <c r="A63" s="1" t="s">
        <v>504</v>
      </c>
      <c r="B63" s="1">
        <v>14</v>
      </c>
      <c r="C63" s="26" t="s">
        <v>12085</v>
      </c>
      <c r="D63" t="s">
        <v>506</v>
      </c>
      <c r="E63" s="27" t="s">
        <v>12086</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521</v>
      </c>
    </row>
    <row r="66">
      <c r="A66" s="1" t="s">
        <v>513</v>
      </c>
      <c r="E66" s="27" t="s">
        <v>514</v>
      </c>
    </row>
    <row r="67">
      <c r="A67" s="1" t="s">
        <v>504</v>
      </c>
      <c r="B67" s="1">
        <v>15</v>
      </c>
      <c r="C67" s="26" t="s">
        <v>2628</v>
      </c>
      <c r="D67" t="s">
        <v>506</v>
      </c>
      <c r="E67" s="27" t="s">
        <v>2629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671</v>
      </c>
    </row>
    <row r="70">
      <c r="A70" s="1" t="s">
        <v>513</v>
      </c>
      <c r="E70" s="27" t="s">
        <v>514</v>
      </c>
    </row>
    <row r="71">
      <c r="A71" s="1" t="s">
        <v>504</v>
      </c>
      <c r="B71" s="1">
        <v>16</v>
      </c>
      <c r="C71" s="26" t="s">
        <v>12076</v>
      </c>
      <c r="D71" t="s">
        <v>506</v>
      </c>
      <c r="E71" s="27" t="s">
        <v>12077</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5.5">
      <c r="A73" s="1" t="s">
        <v>511</v>
      </c>
      <c r="E73" s="32" t="s">
        <v>12383</v>
      </c>
    </row>
    <row r="74">
      <c r="A74" s="1" t="s">
        <v>513</v>
      </c>
      <c r="E74" s="27" t="s">
        <v>514</v>
      </c>
    </row>
    <row r="75">
      <c r="A75" s="1" t="s">
        <v>504</v>
      </c>
      <c r="B75" s="1">
        <v>17</v>
      </c>
      <c r="C75" s="26" t="s">
        <v>12093</v>
      </c>
      <c r="D75" t="s">
        <v>506</v>
      </c>
      <c r="E75" s="27" t="s">
        <v>12094</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12095</v>
      </c>
    </row>
    <row r="77" ht="25.5">
      <c r="A77" s="1" t="s">
        <v>511</v>
      </c>
      <c r="E77" s="32" t="s">
        <v>671</v>
      </c>
    </row>
    <row r="78">
      <c r="A78" s="1" t="s">
        <v>513</v>
      </c>
      <c r="E78" s="27" t="s">
        <v>514</v>
      </c>
    </row>
    <row r="79">
      <c r="A79" s="1" t="s">
        <v>504</v>
      </c>
      <c r="B79" s="1">
        <v>18</v>
      </c>
      <c r="C79" s="26" t="s">
        <v>12087</v>
      </c>
      <c r="D79" t="s">
        <v>506</v>
      </c>
      <c r="E79" s="27" t="s">
        <v>12088</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5.5">
      <c r="A81" s="1" t="s">
        <v>511</v>
      </c>
      <c r="E81" s="32" t="s">
        <v>521</v>
      </c>
    </row>
    <row r="82">
      <c r="A82" s="1" t="s">
        <v>513</v>
      </c>
      <c r="E82" s="27" t="s">
        <v>514</v>
      </c>
    </row>
    <row r="83">
      <c r="A83" s="1" t="s">
        <v>504</v>
      </c>
      <c r="B83" s="1">
        <v>19</v>
      </c>
      <c r="C83" s="26" t="s">
        <v>2364</v>
      </c>
      <c r="D83" t="s">
        <v>506</v>
      </c>
      <c r="E83" s="27" t="s">
        <v>2365</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5.5">
      <c r="A85" s="1" t="s">
        <v>511</v>
      </c>
      <c r="E85" s="32" t="s">
        <v>1441</v>
      </c>
    </row>
    <row r="86">
      <c r="A86" s="1" t="s">
        <v>513</v>
      </c>
      <c r="E86" s="27" t="s">
        <v>514</v>
      </c>
    </row>
    <row r="87">
      <c r="A87" s="1" t="s">
        <v>504</v>
      </c>
      <c r="B87" s="1">
        <v>20</v>
      </c>
      <c r="C87" s="26" t="s">
        <v>12091</v>
      </c>
      <c r="D87" t="s">
        <v>506</v>
      </c>
      <c r="E87" s="27" t="s">
        <v>12092</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5.5">
      <c r="A89" s="1" t="s">
        <v>511</v>
      </c>
      <c r="E89" s="32" t="s">
        <v>526</v>
      </c>
    </row>
    <row r="90">
      <c r="A90" s="1" t="s">
        <v>513</v>
      </c>
      <c r="E90" s="27" t="s">
        <v>514</v>
      </c>
    </row>
    <row r="91" ht="25.5">
      <c r="A91" s="1" t="s">
        <v>504</v>
      </c>
      <c r="B91" s="1">
        <v>21</v>
      </c>
      <c r="C91" s="26" t="s">
        <v>12079</v>
      </c>
      <c r="D91" t="s">
        <v>506</v>
      </c>
      <c r="E91" s="27" t="s">
        <v>12080</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5.5">
      <c r="A93" s="1" t="s">
        <v>511</v>
      </c>
      <c r="E93" s="32" t="s">
        <v>521</v>
      </c>
    </row>
    <row r="94">
      <c r="A94" s="1" t="s">
        <v>513</v>
      </c>
      <c r="E94" s="27" t="s">
        <v>514</v>
      </c>
    </row>
    <row r="95" ht="25.5">
      <c r="A95" s="1" t="s">
        <v>504</v>
      </c>
      <c r="B95" s="1">
        <v>22</v>
      </c>
      <c r="C95" s="26" t="s">
        <v>12089</v>
      </c>
      <c r="D95" t="s">
        <v>506</v>
      </c>
      <c r="E95" s="27" t="s">
        <v>12090</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5.5">
      <c r="A97" s="1" t="s">
        <v>511</v>
      </c>
      <c r="E97" s="32" t="s">
        <v>526</v>
      </c>
    </row>
    <row r="98">
      <c r="A98" s="1" t="s">
        <v>513</v>
      </c>
      <c r="E98" s="27" t="s">
        <v>514</v>
      </c>
    </row>
    <row r="99" ht="25.5">
      <c r="A99" s="1" t="s">
        <v>504</v>
      </c>
      <c r="B99" s="1">
        <v>23</v>
      </c>
      <c r="C99" s="26" t="s">
        <v>2729</v>
      </c>
      <c r="D99" t="s">
        <v>506</v>
      </c>
      <c r="E99" s="27" t="s">
        <v>2730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5.5">
      <c r="A101" s="1" t="s">
        <v>511</v>
      </c>
      <c r="E101" s="32" t="s">
        <v>526</v>
      </c>
    </row>
    <row r="102">
      <c r="A102" s="1" t="s">
        <v>513</v>
      </c>
      <c r="E102" s="27" t="s">
        <v>514</v>
      </c>
    </row>
    <row r="103">
      <c r="A103" s="1" t="s">
        <v>504</v>
      </c>
      <c r="B103" s="1">
        <v>24</v>
      </c>
      <c r="C103" s="26" t="s">
        <v>2738</v>
      </c>
      <c r="D103" t="s">
        <v>506</v>
      </c>
      <c r="E103" s="27" t="s">
        <v>2739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5.5">
      <c r="A105" s="1" t="s">
        <v>511</v>
      </c>
      <c r="E105" s="32" t="s">
        <v>526</v>
      </c>
    </row>
    <row r="106">
      <c r="A106" s="1" t="s">
        <v>513</v>
      </c>
      <c r="E106" s="27" t="s">
        <v>514</v>
      </c>
    </row>
    <row r="107">
      <c r="A107" s="1" t="s">
        <v>504</v>
      </c>
      <c r="B107" s="1">
        <v>25</v>
      </c>
      <c r="C107" s="26" t="s">
        <v>2632</v>
      </c>
      <c r="D107" t="s">
        <v>506</v>
      </c>
      <c r="E107" s="27" t="s">
        <v>2633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5.5">
      <c r="A109" s="1" t="s">
        <v>511</v>
      </c>
      <c r="E109" s="32" t="s">
        <v>526</v>
      </c>
    </row>
    <row r="110">
      <c r="A110" s="1" t="s">
        <v>513</v>
      </c>
      <c r="E110" s="27" t="s">
        <v>514</v>
      </c>
    </row>
    <row r="111">
      <c r="A111" s="1" t="s">
        <v>504</v>
      </c>
      <c r="B111" s="1">
        <v>26</v>
      </c>
      <c r="C111" s="26" t="s">
        <v>2727</v>
      </c>
      <c r="D111" t="s">
        <v>506</v>
      </c>
      <c r="E111" s="27" t="s">
        <v>2728</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5.5">
      <c r="A113" s="1" t="s">
        <v>511</v>
      </c>
      <c r="E113" s="32" t="s">
        <v>12384</v>
      </c>
    </row>
    <row r="114">
      <c r="A114" s="1" t="s">
        <v>513</v>
      </c>
      <c r="E114" s="27" t="s">
        <v>514</v>
      </c>
    </row>
    <row r="115" ht="25.5">
      <c r="A115" s="1" t="s">
        <v>504</v>
      </c>
      <c r="B115" s="1">
        <v>27</v>
      </c>
      <c r="C115" s="26" t="s">
        <v>12081</v>
      </c>
      <c r="D115" t="s">
        <v>506</v>
      </c>
      <c r="E115" s="27" t="s">
        <v>12082</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5.5">
      <c r="A117" s="1" t="s">
        <v>511</v>
      </c>
      <c r="E117" s="32" t="s">
        <v>521</v>
      </c>
    </row>
    <row r="118">
      <c r="A118" s="1" t="s">
        <v>513</v>
      </c>
      <c r="E118" s="27" t="s">
        <v>514</v>
      </c>
    </row>
    <row r="119">
      <c r="A119" s="1" t="s">
        <v>504</v>
      </c>
      <c r="B119" s="1">
        <v>28</v>
      </c>
      <c r="C119" s="26" t="s">
        <v>12083</v>
      </c>
      <c r="D119" t="s">
        <v>506</v>
      </c>
      <c r="E119" s="27" t="s">
        <v>12084</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5.5">
      <c r="A121" s="1" t="s">
        <v>511</v>
      </c>
      <c r="E121" s="32" t="s">
        <v>12055</v>
      </c>
    </row>
    <row r="122">
      <c r="A122" s="1" t="s">
        <v>513</v>
      </c>
      <c r="E122" s="27" t="s">
        <v>514</v>
      </c>
    </row>
    <row r="123">
      <c r="A123" s="1" t="s">
        <v>504</v>
      </c>
      <c r="B123" s="1">
        <v>29</v>
      </c>
      <c r="C123" s="26" t="s">
        <v>2759</v>
      </c>
      <c r="D123" t="s">
        <v>506</v>
      </c>
      <c r="E123" s="27" t="s">
        <v>2760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5.5">
      <c r="A125" s="1" t="s">
        <v>511</v>
      </c>
      <c r="E125" s="32" t="s">
        <v>526</v>
      </c>
    </row>
    <row r="126">
      <c r="A126" s="1" t="s">
        <v>513</v>
      </c>
      <c r="E126" s="27" t="s">
        <v>514</v>
      </c>
    </row>
    <row r="127" ht="25.5">
      <c r="A127" s="1" t="s">
        <v>504</v>
      </c>
      <c r="B127" s="1">
        <v>30</v>
      </c>
      <c r="C127" s="26" t="s">
        <v>1269</v>
      </c>
      <c r="D127" t="s">
        <v>506</v>
      </c>
      <c r="E127" s="27" t="s">
        <v>1270</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5.5">
      <c r="A129" s="1" t="s">
        <v>511</v>
      </c>
      <c r="E129" s="32" t="s">
        <v>676</v>
      </c>
    </row>
    <row r="130">
      <c r="A130" s="1" t="s">
        <v>513</v>
      </c>
      <c r="E130" s="27" t="s">
        <v>514</v>
      </c>
    </row>
    <row r="131" ht="25.5">
      <c r="A131" s="1" t="s">
        <v>504</v>
      </c>
      <c r="B131" s="1">
        <v>31</v>
      </c>
      <c r="C131" s="26" t="s">
        <v>12385</v>
      </c>
      <c r="D131" t="s">
        <v>506</v>
      </c>
      <c r="E131" s="27" t="s">
        <v>12386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5.5">
      <c r="A133" s="1" t="s">
        <v>511</v>
      </c>
      <c r="E133" s="32" t="s">
        <v>521</v>
      </c>
    </row>
    <row r="134">
      <c r="A134" s="1" t="s">
        <v>513</v>
      </c>
      <c r="E134" s="27" t="s">
        <v>514</v>
      </c>
    </row>
    <row r="135">
      <c r="A135" s="1" t="s">
        <v>501</v>
      </c>
      <c r="C135" s="22" t="s">
        <v>2671</v>
      </c>
      <c r="E135" s="23" t="s">
        <v>2672</v>
      </c>
      <c r="L135" s="24">
        <f>SUMIFS(L136:L163,A136:A163,"P")</f>
        <v>0</v>
      </c>
      <c r="M135" s="24">
        <f>SUMIFS(M136:M163,A136:A163,"P")</f>
        <v>0</v>
      </c>
      <c r="N135" s="25"/>
    </row>
    <row r="136" ht="25.5">
      <c r="A136" s="1" t="s">
        <v>504</v>
      </c>
      <c r="B136" s="1">
        <v>32</v>
      </c>
      <c r="C136" s="26" t="s">
        <v>12098</v>
      </c>
      <c r="D136" t="s">
        <v>506</v>
      </c>
      <c r="E136" s="27" t="s">
        <v>12099</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5.5">
      <c r="A138" s="1" t="s">
        <v>511</v>
      </c>
      <c r="E138" s="32" t="s">
        <v>1081</v>
      </c>
    </row>
    <row r="139">
      <c r="A139" s="1" t="s">
        <v>513</v>
      </c>
      <c r="E139" s="27" t="s">
        <v>514</v>
      </c>
    </row>
    <row r="140" ht="25.5">
      <c r="A140" s="1" t="s">
        <v>504</v>
      </c>
      <c r="B140" s="1">
        <v>33</v>
      </c>
      <c r="C140" s="26" t="s">
        <v>2044</v>
      </c>
      <c r="D140" t="s">
        <v>506</v>
      </c>
      <c r="E140" s="27" t="s">
        <v>2045</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5.5">
      <c r="A142" s="1" t="s">
        <v>511</v>
      </c>
      <c r="E142" s="32" t="s">
        <v>671</v>
      </c>
    </row>
    <row r="143">
      <c r="A143" s="1" t="s">
        <v>513</v>
      </c>
      <c r="E143" s="27" t="s">
        <v>514</v>
      </c>
    </row>
    <row r="144">
      <c r="A144" s="1" t="s">
        <v>504</v>
      </c>
      <c r="B144" s="1">
        <v>34</v>
      </c>
      <c r="C144" s="26" t="s">
        <v>2051</v>
      </c>
      <c r="D144" t="s">
        <v>506</v>
      </c>
      <c r="E144" s="27" t="s">
        <v>2052</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5.5">
      <c r="A146" s="1" t="s">
        <v>511</v>
      </c>
      <c r="E146" s="32" t="s">
        <v>848</v>
      </c>
    </row>
    <row r="147">
      <c r="A147" s="1" t="s">
        <v>513</v>
      </c>
      <c r="E147" s="27" t="s">
        <v>514</v>
      </c>
    </row>
    <row r="148">
      <c r="A148" s="1" t="s">
        <v>504</v>
      </c>
      <c r="B148" s="1">
        <v>35</v>
      </c>
      <c r="C148" s="26" t="s">
        <v>12096</v>
      </c>
      <c r="D148" t="s">
        <v>506</v>
      </c>
      <c r="E148" s="27" t="s">
        <v>12097</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5.5">
      <c r="A150" s="1" t="s">
        <v>511</v>
      </c>
      <c r="E150" s="32" t="s">
        <v>1081</v>
      </c>
    </row>
    <row r="151">
      <c r="A151" s="1" t="s">
        <v>513</v>
      </c>
      <c r="E151" s="27" t="s">
        <v>514</v>
      </c>
    </row>
    <row r="152">
      <c r="A152" s="1" t="s">
        <v>504</v>
      </c>
      <c r="B152" s="1">
        <v>36</v>
      </c>
      <c r="C152" s="26" t="s">
        <v>2053</v>
      </c>
      <c r="D152" t="s">
        <v>506</v>
      </c>
      <c r="E152" s="27" t="s">
        <v>2054</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5.5">
      <c r="A154" s="1" t="s">
        <v>511</v>
      </c>
      <c r="E154" s="32" t="s">
        <v>710</v>
      </c>
    </row>
    <row r="155">
      <c r="A155" s="1" t="s">
        <v>513</v>
      </c>
      <c r="E155" s="27" t="s">
        <v>514</v>
      </c>
    </row>
    <row r="156" ht="38.25">
      <c r="A156" s="1" t="s">
        <v>504</v>
      </c>
      <c r="B156" s="1">
        <v>37</v>
      </c>
      <c r="C156" s="26" t="s">
        <v>2046</v>
      </c>
      <c r="D156" t="s">
        <v>506</v>
      </c>
      <c r="E156" s="27" t="s">
        <v>2047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5.5">
      <c r="A158" s="1" t="s">
        <v>511</v>
      </c>
      <c r="E158" s="32" t="s">
        <v>526</v>
      </c>
    </row>
    <row r="159">
      <c r="A159" s="1" t="s">
        <v>513</v>
      </c>
      <c r="E159" s="27" t="s">
        <v>514</v>
      </c>
    </row>
    <row r="160">
      <c r="A160" s="1" t="s">
        <v>504</v>
      </c>
      <c r="B160" s="1">
        <v>38</v>
      </c>
      <c r="C160" s="26" t="s">
        <v>1420</v>
      </c>
      <c r="D160" t="s">
        <v>506</v>
      </c>
      <c r="E160" s="27" t="s">
        <v>1421</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5.5">
      <c r="A162" s="1" t="s">
        <v>511</v>
      </c>
      <c r="E162" s="32" t="s">
        <v>769</v>
      </c>
    </row>
    <row r="163">
      <c r="A163" s="1" t="s">
        <v>513</v>
      </c>
      <c r="E163" s="27" t="s">
        <v>514</v>
      </c>
    </row>
    <row r="164">
      <c r="A164" s="1" t="s">
        <v>501</v>
      </c>
      <c r="C164" s="22" t="s">
        <v>2688</v>
      </c>
      <c r="E164" s="23" t="s">
        <v>2689</v>
      </c>
      <c r="L164" s="24">
        <f>SUMIFS(L165:L168,A165:A168,"P")</f>
        <v>0</v>
      </c>
      <c r="M164" s="24">
        <f>SUMIFS(M165:M168,A165:A168,"P")</f>
        <v>0</v>
      </c>
      <c r="N164" s="25"/>
    </row>
    <row r="165" ht="25.5">
      <c r="A165" s="1" t="s">
        <v>504</v>
      </c>
      <c r="B165" s="1">
        <v>39</v>
      </c>
      <c r="C165" s="26" t="s">
        <v>3384</v>
      </c>
      <c r="D165" t="s">
        <v>3385</v>
      </c>
      <c r="E165" s="27" t="s">
        <v>3386</v>
      </c>
      <c r="F165" s="28" t="s">
        <v>2701</v>
      </c>
      <c r="G165" s="29">
        <v>22</v>
      </c>
      <c r="H165" s="28">
        <v>0</v>
      </c>
      <c r="I165" s="30">
        <f>ROUND(G165*H165,P4)</f>
        <v>0</v>
      </c>
      <c r="L165" s="30">
        <v>0</v>
      </c>
      <c r="M165" s="24">
        <f>ROUND(G165*L165,P4)</f>
        <v>0</v>
      </c>
      <c r="N165" s="25" t="s">
        <v>506</v>
      </c>
      <c r="O165" s="31">
        <f>M165*AA165</f>
        <v>0</v>
      </c>
      <c r="P165" s="1">
        <v>3</v>
      </c>
      <c r="AA165" s="1">
        <f>IF(P165=1,$O$3,IF(P165=2,$O$4,$O$5))</f>
        <v>0</v>
      </c>
    </row>
    <row r="166" ht="25.5">
      <c r="A166" s="1" t="s">
        <v>510</v>
      </c>
      <c r="E166" s="27" t="s">
        <v>2702</v>
      </c>
    </row>
    <row r="167" ht="25.5">
      <c r="A167" s="1" t="s">
        <v>511</v>
      </c>
      <c r="E167" s="32" t="s">
        <v>875</v>
      </c>
    </row>
    <row r="168" ht="25.5">
      <c r="A168" s="1" t="s">
        <v>513</v>
      </c>
      <c r="E16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COUNTIFS(L8:L505,"=0",A8:A505,"P")+COUNTIFS(L8:L505,"",A8:A505,"P")+SUM(Q8:Q505)</f>
        <v>0</v>
      </c>
    </row>
    <row r="8">
      <c r="A8" s="1" t="s">
        <v>499</v>
      </c>
      <c r="C8" s="22" t="s">
        <v>12387</v>
      </c>
      <c r="E8" s="23" t="s">
        <v>437</v>
      </c>
      <c r="L8" s="24">
        <f>L9+L30+L59+L80+L129+L194+L323+L476</f>
        <v>0</v>
      </c>
      <c r="M8" s="24">
        <f>M9+M30+M59+M80+M129+M194+M323+M476</f>
        <v>0</v>
      </c>
      <c r="N8" s="25"/>
    </row>
    <row r="9">
      <c r="A9" s="1" t="s">
        <v>501</v>
      </c>
      <c r="C9" s="22" t="s">
        <v>6964</v>
      </c>
      <c r="E9" s="23" t="s">
        <v>6965</v>
      </c>
      <c r="L9" s="24">
        <f>SUMIFS(L10:L29,A10:A29,"P")</f>
        <v>0</v>
      </c>
      <c r="M9" s="24">
        <f>SUMIFS(M10:M29,A10:A29,"P")</f>
        <v>0</v>
      </c>
      <c r="N9" s="25"/>
    </row>
    <row r="10" ht="25.5">
      <c r="A10" s="1" t="s">
        <v>504</v>
      </c>
      <c r="B10" s="1">
        <v>1</v>
      </c>
      <c r="C10" s="26" t="s">
        <v>3775</v>
      </c>
      <c r="D10" t="s">
        <v>3776</v>
      </c>
      <c r="E10" s="27" t="s">
        <v>3777</v>
      </c>
      <c r="F10" s="28" t="s">
        <v>2701</v>
      </c>
      <c r="G10" s="29">
        <v>758</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12388</v>
      </c>
    </row>
    <row r="13" ht="25.5">
      <c r="A13" s="1" t="s">
        <v>513</v>
      </c>
      <c r="E13" s="27" t="s">
        <v>2702</v>
      </c>
    </row>
    <row r="14" ht="25.5">
      <c r="A14" s="1" t="s">
        <v>504</v>
      </c>
      <c r="B14" s="1">
        <v>2</v>
      </c>
      <c r="C14" s="26" t="s">
        <v>2703</v>
      </c>
      <c r="D14" t="s">
        <v>2704</v>
      </c>
      <c r="E14" s="27" t="s">
        <v>2705</v>
      </c>
      <c r="F14" s="28" t="s">
        <v>2701</v>
      </c>
      <c r="G14" s="29">
        <v>243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12389</v>
      </c>
    </row>
    <row r="17" ht="25.5">
      <c r="A17" s="1" t="s">
        <v>513</v>
      </c>
      <c r="E17" s="27" t="s">
        <v>2702</v>
      </c>
    </row>
    <row r="18" ht="38.25">
      <c r="A18" s="1" t="s">
        <v>504</v>
      </c>
      <c r="B18" s="1">
        <v>3</v>
      </c>
      <c r="C18" s="26" t="s">
        <v>2706</v>
      </c>
      <c r="D18" t="s">
        <v>2707</v>
      </c>
      <c r="E18" s="27" t="s">
        <v>2708</v>
      </c>
      <c r="F18" s="28" t="s">
        <v>2701</v>
      </c>
      <c r="G18" s="29">
        <v>15</v>
      </c>
      <c r="H18" s="28">
        <v>0</v>
      </c>
      <c r="I18" s="30">
        <f>ROUND(G18*H18,P4)</f>
        <v>0</v>
      </c>
      <c r="L18" s="30">
        <v>0</v>
      </c>
      <c r="M18" s="24">
        <f>ROUND(G18*L18,P4)</f>
        <v>0</v>
      </c>
      <c r="N18" s="25" t="s">
        <v>506</v>
      </c>
      <c r="O18" s="31">
        <f>M18*AA18</f>
        <v>0</v>
      </c>
      <c r="P18" s="1">
        <v>3</v>
      </c>
      <c r="AA18" s="1">
        <f>IF(P18=1,$O$3,IF(P18=2,$O$4,$O$5))</f>
        <v>0</v>
      </c>
    </row>
    <row r="19" ht="25.5">
      <c r="A19" s="1" t="s">
        <v>510</v>
      </c>
      <c r="E19" s="27" t="s">
        <v>2702</v>
      </c>
    </row>
    <row r="20" ht="25.5">
      <c r="A20" s="1" t="s">
        <v>511</v>
      </c>
      <c r="E20" s="32" t="s">
        <v>647</v>
      </c>
    </row>
    <row r="21" ht="25.5">
      <c r="A21" s="1" t="s">
        <v>513</v>
      </c>
      <c r="E21" s="27" t="s">
        <v>2702</v>
      </c>
    </row>
    <row r="22" ht="25.5">
      <c r="A22" s="1" t="s">
        <v>504</v>
      </c>
      <c r="B22" s="1">
        <v>4</v>
      </c>
      <c r="C22" s="26" t="s">
        <v>2709</v>
      </c>
      <c r="D22" t="s">
        <v>2710</v>
      </c>
      <c r="E22" s="27" t="s">
        <v>2711</v>
      </c>
      <c r="F22" s="28" t="s">
        <v>2701</v>
      </c>
      <c r="G22" s="29">
        <v>1</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25.5">
      <c r="A24" s="1" t="s">
        <v>511</v>
      </c>
      <c r="E24" s="32" t="s">
        <v>521</v>
      </c>
    </row>
    <row r="25" ht="25.5">
      <c r="A25" s="1" t="s">
        <v>513</v>
      </c>
      <c r="E25" s="27" t="s">
        <v>2702</v>
      </c>
    </row>
    <row r="26" ht="25.5">
      <c r="A26" s="1" t="s">
        <v>504</v>
      </c>
      <c r="B26" s="1">
        <v>5</v>
      </c>
      <c r="C26" s="26" t="s">
        <v>7151</v>
      </c>
      <c r="D26" t="s">
        <v>7152</v>
      </c>
      <c r="E26" s="27" t="s">
        <v>7153</v>
      </c>
      <c r="F26" s="28" t="s">
        <v>2701</v>
      </c>
      <c r="G26" s="29">
        <v>0.20000000000000001</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2392</v>
      </c>
    </row>
    <row r="29" ht="25.5">
      <c r="A29" s="1" t="s">
        <v>513</v>
      </c>
      <c r="E29" s="27" t="s">
        <v>2702</v>
      </c>
    </row>
    <row r="30">
      <c r="A30" s="1" t="s">
        <v>501</v>
      </c>
      <c r="C30" s="22" t="s">
        <v>597</v>
      </c>
      <c r="E30" s="23" t="s">
        <v>557</v>
      </c>
      <c r="L30" s="24">
        <f>SUMIFS(L31:L58,A31:A58,"P")</f>
        <v>0</v>
      </c>
      <c r="M30" s="24">
        <f>SUMIFS(M31:M58,A31:A58,"P")</f>
        <v>0</v>
      </c>
      <c r="N30" s="25"/>
    </row>
    <row r="31">
      <c r="A31" s="1" t="s">
        <v>504</v>
      </c>
      <c r="B31" s="1">
        <v>6</v>
      </c>
      <c r="C31" s="26" t="s">
        <v>5315</v>
      </c>
      <c r="D31" t="s">
        <v>506</v>
      </c>
      <c r="E31" s="27" t="s">
        <v>5316</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6967</v>
      </c>
    </row>
    <row r="33" ht="89.25">
      <c r="A33" s="1" t="s">
        <v>511</v>
      </c>
      <c r="E33" s="32" t="s">
        <v>12390</v>
      </c>
    </row>
    <row r="34">
      <c r="A34" s="1" t="s">
        <v>513</v>
      </c>
      <c r="E34" s="27" t="s">
        <v>514</v>
      </c>
    </row>
    <row r="35">
      <c r="A35" s="1" t="s">
        <v>504</v>
      </c>
      <c r="B35" s="1">
        <v>7</v>
      </c>
      <c r="C35" s="26" t="s">
        <v>6888</v>
      </c>
      <c r="D35" t="s">
        <v>506</v>
      </c>
      <c r="E35" s="27" t="s">
        <v>6889</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6967</v>
      </c>
    </row>
    <row r="37" ht="89.25">
      <c r="A37" s="1" t="s">
        <v>511</v>
      </c>
      <c r="E37" s="32" t="s">
        <v>12391</v>
      </c>
    </row>
    <row r="38">
      <c r="A38" s="1" t="s">
        <v>513</v>
      </c>
      <c r="E38" s="27" t="s">
        <v>514</v>
      </c>
    </row>
    <row r="39">
      <c r="A39" s="1" t="s">
        <v>504</v>
      </c>
      <c r="B39" s="1">
        <v>8</v>
      </c>
      <c r="C39" s="26" t="s">
        <v>4054</v>
      </c>
      <c r="D39" t="s">
        <v>506</v>
      </c>
      <c r="E39" s="27" t="s">
        <v>4055</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7041</v>
      </c>
    </row>
    <row r="41" ht="63.75">
      <c r="A41" s="1" t="s">
        <v>511</v>
      </c>
      <c r="E41" s="32" t="s">
        <v>12392</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12393</v>
      </c>
    </row>
    <row r="45" ht="114.75">
      <c r="A45" s="1" t="s">
        <v>511</v>
      </c>
      <c r="E45" s="32" t="s">
        <v>12394</v>
      </c>
    </row>
    <row r="46">
      <c r="A46" s="1" t="s">
        <v>513</v>
      </c>
      <c r="E46" s="27" t="s">
        <v>514</v>
      </c>
    </row>
    <row r="47">
      <c r="A47" s="1" t="s">
        <v>504</v>
      </c>
      <c r="B47" s="1">
        <v>10</v>
      </c>
      <c r="C47" s="26" t="s">
        <v>4064</v>
      </c>
      <c r="D47" t="s">
        <v>506</v>
      </c>
      <c r="E47" s="27" t="s">
        <v>4065</v>
      </c>
      <c r="F47" s="28" t="s">
        <v>1626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7044</v>
      </c>
    </row>
    <row r="49" ht="114.75">
      <c r="A49" s="1" t="s">
        <v>511</v>
      </c>
      <c r="E49" s="32" t="s">
        <v>12395</v>
      </c>
    </row>
    <row r="50">
      <c r="A50" s="1" t="s">
        <v>513</v>
      </c>
      <c r="E50" s="27" t="s">
        <v>514</v>
      </c>
    </row>
    <row r="51">
      <c r="A51" s="1" t="s">
        <v>504</v>
      </c>
      <c r="B51" s="1">
        <v>11</v>
      </c>
      <c r="C51" s="26" t="s">
        <v>5196</v>
      </c>
      <c r="D51" t="s">
        <v>506</v>
      </c>
      <c r="E51" s="27" t="s">
        <v>5197</v>
      </c>
      <c r="F51" s="28" t="s">
        <v>1626</v>
      </c>
      <c r="G51" s="29">
        <v>2459</v>
      </c>
      <c r="H51" s="28">
        <v>0</v>
      </c>
      <c r="I51" s="30">
        <f>ROUND(G51*H51,P4)</f>
        <v>0</v>
      </c>
      <c r="L51" s="30">
        <v>0</v>
      </c>
      <c r="M51" s="24">
        <f>ROUND(G51*L51,P4)</f>
        <v>0</v>
      </c>
      <c r="N51" s="25" t="s">
        <v>509</v>
      </c>
      <c r="O51" s="31">
        <f>M51*AA51</f>
        <v>0</v>
      </c>
      <c r="P51" s="1">
        <v>3</v>
      </c>
      <c r="AA51" s="1">
        <f>IF(P51=1,$O$3,IF(P51=2,$O$4,$O$5))</f>
        <v>0</v>
      </c>
    </row>
    <row r="52">
      <c r="A52" s="1" t="s">
        <v>510</v>
      </c>
      <c r="E52" s="27" t="s">
        <v>7044</v>
      </c>
    </row>
    <row r="53" ht="25.5">
      <c r="A53" s="1" t="s">
        <v>511</v>
      </c>
      <c r="E53" s="32" t="s">
        <v>12396</v>
      </c>
    </row>
    <row r="54">
      <c r="A54" s="1" t="s">
        <v>513</v>
      </c>
      <c r="E54" s="27" t="s">
        <v>514</v>
      </c>
    </row>
    <row r="55">
      <c r="A55" s="1" t="s">
        <v>504</v>
      </c>
      <c r="B55" s="1">
        <v>12</v>
      </c>
      <c r="C55" s="26" t="s">
        <v>7081</v>
      </c>
      <c r="D55" t="s">
        <v>506</v>
      </c>
      <c r="E55" s="27" t="s">
        <v>7082</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7160</v>
      </c>
    </row>
    <row r="57" ht="25.5">
      <c r="A57" s="1" t="s">
        <v>511</v>
      </c>
      <c r="E57" s="32" t="s">
        <v>12397</v>
      </c>
    </row>
    <row r="58">
      <c r="A58" s="1" t="s">
        <v>513</v>
      </c>
      <c r="E58" s="27" t="s">
        <v>514</v>
      </c>
    </row>
    <row r="59">
      <c r="A59" s="1" t="s">
        <v>501</v>
      </c>
      <c r="C59" s="22" t="s">
        <v>601</v>
      </c>
      <c r="E59" s="23" t="s">
        <v>1649</v>
      </c>
      <c r="L59" s="24">
        <f>SUMIFS(L60:L79,A60:A79,"P")</f>
        <v>0</v>
      </c>
      <c r="M59" s="24">
        <f>SUMIFS(M60:M79,A60:A79,"P")</f>
        <v>0</v>
      </c>
      <c r="N59" s="25"/>
    </row>
    <row r="60">
      <c r="A60" s="1" t="s">
        <v>504</v>
      </c>
      <c r="B60" s="1">
        <v>13</v>
      </c>
      <c r="C60" s="26" t="s">
        <v>3838</v>
      </c>
      <c r="D60" t="s">
        <v>506</v>
      </c>
      <c r="E60" s="27" t="s">
        <v>3839</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12113</v>
      </c>
    </row>
    <row r="62" ht="63.75">
      <c r="A62" s="1" t="s">
        <v>511</v>
      </c>
      <c r="E62" s="32" t="s">
        <v>12398</v>
      </c>
    </row>
    <row r="63">
      <c r="A63" s="1" t="s">
        <v>513</v>
      </c>
      <c r="E63" s="27" t="s">
        <v>514</v>
      </c>
    </row>
    <row r="64">
      <c r="A64" s="1" t="s">
        <v>504</v>
      </c>
      <c r="B64" s="1">
        <v>14</v>
      </c>
      <c r="C64" s="26" t="s">
        <v>5202</v>
      </c>
      <c r="D64" t="s">
        <v>506</v>
      </c>
      <c r="E64" s="27" t="s">
        <v>5203</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6972</v>
      </c>
    </row>
    <row r="66" ht="63.75">
      <c r="A66" s="1" t="s">
        <v>511</v>
      </c>
      <c r="E66" s="32" t="s">
        <v>12399</v>
      </c>
    </row>
    <row r="67">
      <c r="A67" s="1" t="s">
        <v>513</v>
      </c>
      <c r="E67" s="27" t="s">
        <v>514</v>
      </c>
    </row>
    <row r="68">
      <c r="A68" s="1" t="s">
        <v>504</v>
      </c>
      <c r="B68" s="1">
        <v>15</v>
      </c>
      <c r="C68" s="26" t="s">
        <v>12400</v>
      </c>
      <c r="D68" t="s">
        <v>506</v>
      </c>
      <c r="E68" s="27" t="s">
        <v>12401</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12402</v>
      </c>
    </row>
    <row r="70" ht="25.5">
      <c r="A70" s="1" t="s">
        <v>511</v>
      </c>
      <c r="E70" s="32" t="s">
        <v>12403</v>
      </c>
    </row>
    <row r="71">
      <c r="A71" s="1" t="s">
        <v>513</v>
      </c>
      <c r="E71" s="27" t="s">
        <v>514</v>
      </c>
    </row>
    <row r="72">
      <c r="A72" s="1" t="s">
        <v>504</v>
      </c>
      <c r="B72" s="1">
        <v>16</v>
      </c>
      <c r="C72" s="26" t="s">
        <v>4208</v>
      </c>
      <c r="D72" t="s">
        <v>506</v>
      </c>
      <c r="E72" s="27" t="s">
        <v>4209</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12404</v>
      </c>
    </row>
    <row r="74" ht="25.5">
      <c r="A74" s="1" t="s">
        <v>511</v>
      </c>
      <c r="E74" s="32" t="s">
        <v>12405</v>
      </c>
    </row>
    <row r="75">
      <c r="A75" s="1" t="s">
        <v>513</v>
      </c>
      <c r="E75" s="27" t="s">
        <v>514</v>
      </c>
    </row>
    <row r="76">
      <c r="A76" s="1" t="s">
        <v>504</v>
      </c>
      <c r="B76" s="1">
        <v>17</v>
      </c>
      <c r="C76" s="26" t="s">
        <v>4212</v>
      </c>
      <c r="D76" t="s">
        <v>506</v>
      </c>
      <c r="E76" s="27" t="s">
        <v>12406</v>
      </c>
      <c r="F76" s="28" t="s">
        <v>2701</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12407</v>
      </c>
    </row>
    <row r="78" ht="89.25">
      <c r="A78" s="1" t="s">
        <v>511</v>
      </c>
      <c r="E78" s="32" t="s">
        <v>12408</v>
      </c>
    </row>
    <row r="79">
      <c r="A79" s="1" t="s">
        <v>513</v>
      </c>
      <c r="E79" s="27" t="s">
        <v>514</v>
      </c>
    </row>
    <row r="80">
      <c r="A80" s="1" t="s">
        <v>501</v>
      </c>
      <c r="C80" s="22" t="s">
        <v>1260</v>
      </c>
      <c r="E80" s="23" t="s">
        <v>1261</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6922</v>
      </c>
    </row>
    <row r="83" ht="25.5">
      <c r="A83" s="1" t="s">
        <v>511</v>
      </c>
      <c r="E83" s="32" t="s">
        <v>12409</v>
      </c>
    </row>
    <row r="84">
      <c r="A84" s="1" t="s">
        <v>513</v>
      </c>
      <c r="E84" s="27" t="s">
        <v>514</v>
      </c>
    </row>
    <row r="85">
      <c r="A85" s="1" t="s">
        <v>504</v>
      </c>
      <c r="B85" s="1">
        <v>19</v>
      </c>
      <c r="C85" s="26" t="s">
        <v>574</v>
      </c>
      <c r="D85" t="s">
        <v>506</v>
      </c>
      <c r="E85" s="27" t="s">
        <v>12410</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12118</v>
      </c>
    </row>
    <row r="87" ht="25.5">
      <c r="A87" s="1" t="s">
        <v>511</v>
      </c>
      <c r="E87" s="32" t="s">
        <v>12411</v>
      </c>
    </row>
    <row r="88">
      <c r="A88" s="1" t="s">
        <v>513</v>
      </c>
      <c r="E88" s="27" t="s">
        <v>514</v>
      </c>
    </row>
    <row r="89">
      <c r="A89" s="1" t="s">
        <v>504</v>
      </c>
      <c r="B89" s="1">
        <v>20</v>
      </c>
      <c r="C89" s="26" t="s">
        <v>577</v>
      </c>
      <c r="D89" t="s">
        <v>506</v>
      </c>
      <c r="E89" s="27" t="s">
        <v>12412</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12118</v>
      </c>
    </row>
    <row r="91" ht="25.5">
      <c r="A91" s="1" t="s">
        <v>511</v>
      </c>
      <c r="E91" s="32" t="s">
        <v>12413</v>
      </c>
    </row>
    <row r="92">
      <c r="A92" s="1" t="s">
        <v>513</v>
      </c>
      <c r="E92" s="27" t="s">
        <v>514</v>
      </c>
    </row>
    <row r="93">
      <c r="A93" s="1" t="s">
        <v>504</v>
      </c>
      <c r="B93" s="1">
        <v>21</v>
      </c>
      <c r="C93" s="26" t="s">
        <v>1662</v>
      </c>
      <c r="D93" t="s">
        <v>506</v>
      </c>
      <c r="E93" s="27" t="s">
        <v>12414</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6975</v>
      </c>
    </row>
    <row r="95" ht="25.5">
      <c r="A95" s="1" t="s">
        <v>511</v>
      </c>
      <c r="E95" s="32" t="s">
        <v>12415</v>
      </c>
    </row>
    <row r="96">
      <c r="A96" s="1" t="s">
        <v>513</v>
      </c>
      <c r="E96" s="27" t="s">
        <v>514</v>
      </c>
    </row>
    <row r="97">
      <c r="A97" s="1" t="s">
        <v>504</v>
      </c>
      <c r="B97" s="1">
        <v>22</v>
      </c>
      <c r="C97" s="26" t="s">
        <v>580</v>
      </c>
      <c r="D97" t="s">
        <v>506</v>
      </c>
      <c r="E97" s="27" t="s">
        <v>12416</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6975</v>
      </c>
    </row>
    <row r="99" ht="25.5">
      <c r="A99" s="1" t="s">
        <v>511</v>
      </c>
      <c r="E99" s="32" t="s">
        <v>12417</v>
      </c>
    </row>
    <row r="100">
      <c r="A100" s="1" t="s">
        <v>513</v>
      </c>
      <c r="E100" s="27" t="s">
        <v>514</v>
      </c>
    </row>
    <row r="101">
      <c r="A101" s="1" t="s">
        <v>504</v>
      </c>
      <c r="B101" s="1">
        <v>23</v>
      </c>
      <c r="C101" s="26" t="s">
        <v>584</v>
      </c>
      <c r="D101" t="s">
        <v>506</v>
      </c>
      <c r="E101" s="27" t="s">
        <v>12418</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12123</v>
      </c>
    </row>
    <row r="103" ht="63.75">
      <c r="A103" s="1" t="s">
        <v>511</v>
      </c>
      <c r="E103" s="32" t="s">
        <v>12419</v>
      </c>
    </row>
    <row r="104">
      <c r="A104" s="1" t="s">
        <v>513</v>
      </c>
      <c r="E104" s="27" t="s">
        <v>514</v>
      </c>
    </row>
    <row r="105" ht="25.5">
      <c r="A105" s="1" t="s">
        <v>504</v>
      </c>
      <c r="B105" s="1">
        <v>24</v>
      </c>
      <c r="C105" s="26" t="s">
        <v>587</v>
      </c>
      <c r="D105" t="s">
        <v>506</v>
      </c>
      <c r="E105" s="27" t="s">
        <v>12420</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6978</v>
      </c>
    </row>
    <row r="107" ht="25.5">
      <c r="A107" s="1" t="s">
        <v>511</v>
      </c>
      <c r="E107" s="32" t="s">
        <v>12421</v>
      </c>
    </row>
    <row r="108">
      <c r="A108" s="1" t="s">
        <v>513</v>
      </c>
      <c r="E108" s="27" t="s">
        <v>514</v>
      </c>
    </row>
    <row r="109" ht="25.5">
      <c r="A109" s="1" t="s">
        <v>504</v>
      </c>
      <c r="B109" s="1">
        <v>25</v>
      </c>
      <c r="C109" s="26" t="s">
        <v>12126</v>
      </c>
      <c r="D109" t="s">
        <v>506</v>
      </c>
      <c r="E109" s="27" t="s">
        <v>12127</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12128</v>
      </c>
    </row>
    <row r="111" ht="25.5">
      <c r="A111" s="1" t="s">
        <v>511</v>
      </c>
      <c r="E111" s="32" t="s">
        <v>7134</v>
      </c>
    </row>
    <row r="112">
      <c r="A112" s="1" t="s">
        <v>513</v>
      </c>
      <c r="E112" s="27" t="s">
        <v>514</v>
      </c>
    </row>
    <row r="113" ht="25.5">
      <c r="A113" s="1" t="s">
        <v>504</v>
      </c>
      <c r="B113" s="1">
        <v>26</v>
      </c>
      <c r="C113" s="26" t="s">
        <v>7030</v>
      </c>
      <c r="D113" t="s">
        <v>506</v>
      </c>
      <c r="E113" s="27" t="s">
        <v>7031</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6975</v>
      </c>
    </row>
    <row r="115" ht="25.5">
      <c r="A115" s="1" t="s">
        <v>511</v>
      </c>
      <c r="E115" s="32" t="s">
        <v>6949</v>
      </c>
    </row>
    <row r="116">
      <c r="A116" s="1" t="s">
        <v>513</v>
      </c>
      <c r="E116" s="27" t="s">
        <v>514</v>
      </c>
    </row>
    <row r="117" ht="25.5">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12422</v>
      </c>
    </row>
    <row r="119" ht="25.5">
      <c r="A119" s="1" t="s">
        <v>511</v>
      </c>
      <c r="E119" s="32" t="s">
        <v>12317</v>
      </c>
    </row>
    <row r="120">
      <c r="A120" s="1" t="s">
        <v>513</v>
      </c>
      <c r="E120" s="27" t="s">
        <v>514</v>
      </c>
    </row>
    <row r="121" ht="25.5">
      <c r="A121" s="1" t="s">
        <v>504</v>
      </c>
      <c r="B121" s="1">
        <v>28</v>
      </c>
      <c r="C121" s="26" t="s">
        <v>1271</v>
      </c>
      <c r="D121" t="s">
        <v>506</v>
      </c>
      <c r="E121" s="27" t="s">
        <v>12423</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6980</v>
      </c>
    </row>
    <row r="123" ht="25.5">
      <c r="A123" s="1" t="s">
        <v>511</v>
      </c>
      <c r="E123" s="32" t="s">
        <v>6979</v>
      </c>
    </row>
    <row r="124">
      <c r="A124" s="1" t="s">
        <v>513</v>
      </c>
      <c r="E124" s="27" t="s">
        <v>514</v>
      </c>
    </row>
    <row r="125" ht="25.5">
      <c r="A125" s="1" t="s">
        <v>504</v>
      </c>
      <c r="B125" s="1">
        <v>29</v>
      </c>
      <c r="C125" s="26" t="s">
        <v>12424</v>
      </c>
      <c r="D125" t="s">
        <v>506</v>
      </c>
      <c r="E125" s="27" t="s">
        <v>12425</v>
      </c>
      <c r="F125" s="28" t="s">
        <v>4979</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12426</v>
      </c>
    </row>
    <row r="127" ht="25.5">
      <c r="A127" s="1" t="s">
        <v>511</v>
      </c>
      <c r="E127" s="32" t="s">
        <v>12427</v>
      </c>
    </row>
    <row r="128">
      <c r="A128" s="1" t="s">
        <v>513</v>
      </c>
      <c r="E128" s="27" t="s">
        <v>514</v>
      </c>
    </row>
    <row r="129">
      <c r="A129" s="1" t="s">
        <v>501</v>
      </c>
      <c r="C129" s="22" t="s">
        <v>2023</v>
      </c>
      <c r="E129" s="23" t="s">
        <v>6927</v>
      </c>
      <c r="L129" s="24">
        <f>SUMIFS(L130:L193,A130:A193,"P")</f>
        <v>0</v>
      </c>
      <c r="M129" s="24">
        <f>SUMIFS(M130:M193,A130:A193,"P")</f>
        <v>0</v>
      </c>
      <c r="N129" s="25"/>
    </row>
    <row r="130">
      <c r="A130" s="1" t="s">
        <v>504</v>
      </c>
      <c r="B130" s="1">
        <v>30</v>
      </c>
      <c r="C130" s="26" t="s">
        <v>12428</v>
      </c>
      <c r="D130" t="s">
        <v>506</v>
      </c>
      <c r="E130" s="27" t="s">
        <v>12429</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12430</v>
      </c>
    </row>
    <row r="132" ht="25.5">
      <c r="A132" s="1" t="s">
        <v>511</v>
      </c>
      <c r="E132" s="32" t="s">
        <v>12431</v>
      </c>
    </row>
    <row r="133">
      <c r="A133" s="1" t="s">
        <v>513</v>
      </c>
      <c r="E133" s="27" t="s">
        <v>514</v>
      </c>
    </row>
    <row r="134">
      <c r="A134" s="1" t="s">
        <v>504</v>
      </c>
      <c r="B134" s="1">
        <v>31</v>
      </c>
      <c r="C134" s="26" t="s">
        <v>2351</v>
      </c>
      <c r="D134" t="s">
        <v>506</v>
      </c>
      <c r="E134" s="27" t="s">
        <v>12432</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6928</v>
      </c>
    </row>
    <row r="136" ht="25.5">
      <c r="A136" s="1" t="s">
        <v>511</v>
      </c>
      <c r="E136" s="32" t="s">
        <v>12433</v>
      </c>
    </row>
    <row r="137">
      <c r="A137" s="1" t="s">
        <v>513</v>
      </c>
      <c r="E137" s="27" t="s">
        <v>514</v>
      </c>
    </row>
    <row r="138">
      <c r="A138" s="1" t="s">
        <v>504</v>
      </c>
      <c r="B138" s="1">
        <v>32</v>
      </c>
      <c r="C138" s="26" t="s">
        <v>2353</v>
      </c>
      <c r="D138" t="s">
        <v>506</v>
      </c>
      <c r="E138" s="27" t="s">
        <v>12434</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7047</v>
      </c>
    </row>
    <row r="140" ht="63.75">
      <c r="A140" s="1" t="s">
        <v>511</v>
      </c>
      <c r="E140" s="32" t="s">
        <v>12435</v>
      </c>
    </row>
    <row r="141">
      <c r="A141" s="1" t="s">
        <v>513</v>
      </c>
      <c r="E141" s="27" t="s">
        <v>514</v>
      </c>
    </row>
    <row r="142">
      <c r="A142" s="1" t="s">
        <v>504</v>
      </c>
      <c r="B142" s="1">
        <v>33</v>
      </c>
      <c r="C142" s="26" t="s">
        <v>2187</v>
      </c>
      <c r="D142" t="s">
        <v>506</v>
      </c>
      <c r="E142" s="27" t="s">
        <v>2188</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12135</v>
      </c>
    </row>
    <row r="144" ht="63.75">
      <c r="A144" s="1" t="s">
        <v>511</v>
      </c>
      <c r="E144" s="32" t="s">
        <v>12436</v>
      </c>
    </row>
    <row r="145">
      <c r="A145" s="1" t="s">
        <v>513</v>
      </c>
      <c r="E145" s="27" t="s">
        <v>514</v>
      </c>
    </row>
    <row r="146">
      <c r="A146" s="1" t="s">
        <v>504</v>
      </c>
      <c r="B146" s="1">
        <v>34</v>
      </c>
      <c r="C146" s="26" t="s">
        <v>2189</v>
      </c>
      <c r="D146" t="s">
        <v>506</v>
      </c>
      <c r="E146" s="27" t="s">
        <v>12437</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6930</v>
      </c>
    </row>
    <row r="148" ht="63.75">
      <c r="A148" s="1" t="s">
        <v>511</v>
      </c>
      <c r="E148" s="32" t="s">
        <v>12438</v>
      </c>
    </row>
    <row r="149">
      <c r="A149" s="1" t="s">
        <v>513</v>
      </c>
      <c r="E149" s="27" t="s">
        <v>514</v>
      </c>
    </row>
    <row r="150">
      <c r="A150" s="1" t="s">
        <v>504</v>
      </c>
      <c r="B150" s="1">
        <v>35</v>
      </c>
      <c r="C150" s="26" t="s">
        <v>2191</v>
      </c>
      <c r="D150" t="s">
        <v>506</v>
      </c>
      <c r="E150" s="27" t="s">
        <v>12439</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6932</v>
      </c>
    </row>
    <row r="152" ht="51">
      <c r="A152" s="1" t="s">
        <v>511</v>
      </c>
      <c r="E152" s="32" t="s">
        <v>12138</v>
      </c>
    </row>
    <row r="153">
      <c r="A153" s="1" t="s">
        <v>513</v>
      </c>
      <c r="E153" s="27" t="s">
        <v>514</v>
      </c>
    </row>
    <row r="154">
      <c r="A154" s="1" t="s">
        <v>504</v>
      </c>
      <c r="B154" s="1">
        <v>36</v>
      </c>
      <c r="C154" s="26" t="s">
        <v>1652</v>
      </c>
      <c r="D154" t="s">
        <v>506</v>
      </c>
      <c r="E154" s="27" t="s">
        <v>12440</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6932</v>
      </c>
    </row>
    <row r="156" ht="76.5">
      <c r="A156" s="1" t="s">
        <v>511</v>
      </c>
      <c r="E156" s="32" t="s">
        <v>12441</v>
      </c>
    </row>
    <row r="157">
      <c r="A157" s="1" t="s">
        <v>513</v>
      </c>
      <c r="E157" s="27" t="s">
        <v>514</v>
      </c>
    </row>
    <row r="158">
      <c r="A158" s="1" t="s">
        <v>504</v>
      </c>
      <c r="B158" s="1">
        <v>37</v>
      </c>
      <c r="C158" s="26" t="s">
        <v>2358</v>
      </c>
      <c r="D158" t="s">
        <v>506</v>
      </c>
      <c r="E158" s="27" t="s">
        <v>2359</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12442</v>
      </c>
    </row>
    <row r="160" ht="25.5">
      <c r="A160" s="1" t="s">
        <v>511</v>
      </c>
      <c r="E160" s="32" t="s">
        <v>12443</v>
      </c>
    </row>
    <row r="161">
      <c r="A161" s="1" t="s">
        <v>513</v>
      </c>
      <c r="E161" s="27" t="s">
        <v>514</v>
      </c>
    </row>
    <row r="162" ht="25.5">
      <c r="A162" s="1" t="s">
        <v>504</v>
      </c>
      <c r="B162" s="1">
        <v>38</v>
      </c>
      <c r="C162" s="26" t="s">
        <v>12444</v>
      </c>
      <c r="D162" t="s">
        <v>506</v>
      </c>
      <c r="E162" s="27" t="s">
        <v>12445</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12446</v>
      </c>
    </row>
    <row r="164" ht="25.5">
      <c r="A164" s="1" t="s">
        <v>511</v>
      </c>
      <c r="E164" s="32" t="s">
        <v>12431</v>
      </c>
    </row>
    <row r="165">
      <c r="A165" s="1" t="s">
        <v>513</v>
      </c>
      <c r="E165" s="27" t="s">
        <v>514</v>
      </c>
    </row>
    <row r="166">
      <c r="A166" s="1" t="s">
        <v>504</v>
      </c>
      <c r="B166" s="1">
        <v>39</v>
      </c>
      <c r="C166" s="26" t="s">
        <v>7014</v>
      </c>
      <c r="D166" t="s">
        <v>506</v>
      </c>
      <c r="E166" s="27" t="s">
        <v>7015</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12143</v>
      </c>
    </row>
    <row r="168" ht="25.5">
      <c r="A168" s="1" t="s">
        <v>511</v>
      </c>
      <c r="E168" s="32" t="s">
        <v>12447</v>
      </c>
    </row>
    <row r="169">
      <c r="A169" s="1" t="s">
        <v>513</v>
      </c>
      <c r="E169" s="27" t="s">
        <v>514</v>
      </c>
    </row>
    <row r="170">
      <c r="A170" s="1" t="s">
        <v>504</v>
      </c>
      <c r="B170" s="1">
        <v>40</v>
      </c>
      <c r="C170" s="26" t="s">
        <v>12448</v>
      </c>
      <c r="D170" t="s">
        <v>506</v>
      </c>
      <c r="E170" s="27" t="s">
        <v>12449</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12450</v>
      </c>
    </row>
    <row r="172" ht="25.5">
      <c r="A172" s="1" t="s">
        <v>511</v>
      </c>
      <c r="E172" s="32" t="s">
        <v>12451</v>
      </c>
    </row>
    <row r="173">
      <c r="A173" s="1" t="s">
        <v>513</v>
      </c>
      <c r="E173" s="27" t="s">
        <v>514</v>
      </c>
    </row>
    <row r="174">
      <c r="A174" s="1" t="s">
        <v>504</v>
      </c>
      <c r="B174" s="1">
        <v>41</v>
      </c>
      <c r="C174" s="26" t="s">
        <v>12452</v>
      </c>
      <c r="D174" t="s">
        <v>506</v>
      </c>
      <c r="E174" s="27" t="s">
        <v>12453</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12454</v>
      </c>
    </row>
    <row r="176" ht="25.5">
      <c r="A176" s="1" t="s">
        <v>511</v>
      </c>
      <c r="E176" s="32" t="s">
        <v>971</v>
      </c>
    </row>
    <row r="177">
      <c r="A177" s="1" t="s">
        <v>513</v>
      </c>
      <c r="E177" s="27" t="s">
        <v>514</v>
      </c>
    </row>
    <row r="178">
      <c r="A178" s="1" t="s">
        <v>504</v>
      </c>
      <c r="B178" s="1">
        <v>42</v>
      </c>
      <c r="C178" s="26" t="s">
        <v>12344</v>
      </c>
      <c r="D178" t="s">
        <v>506</v>
      </c>
      <c r="E178" s="27" t="s">
        <v>12345</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12143</v>
      </c>
    </row>
    <row r="180" ht="51">
      <c r="A180" s="1" t="s">
        <v>511</v>
      </c>
      <c r="E180" s="32" t="s">
        <v>12455</v>
      </c>
    </row>
    <row r="181">
      <c r="A181" s="1" t="s">
        <v>513</v>
      </c>
      <c r="E181" s="27" t="s">
        <v>514</v>
      </c>
    </row>
    <row r="182">
      <c r="A182" s="1" t="s">
        <v>504</v>
      </c>
      <c r="B182" s="1">
        <v>43</v>
      </c>
      <c r="C182" s="26" t="s">
        <v>2507</v>
      </c>
      <c r="D182" t="s">
        <v>506</v>
      </c>
      <c r="E182" s="27" t="s">
        <v>12456</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7073</v>
      </c>
    </row>
    <row r="184" ht="25.5">
      <c r="A184" s="1" t="s">
        <v>511</v>
      </c>
      <c r="E184" s="32" t="s">
        <v>12457</v>
      </c>
    </row>
    <row r="185">
      <c r="A185" s="1" t="s">
        <v>513</v>
      </c>
      <c r="E185" s="27" t="s">
        <v>514</v>
      </c>
    </row>
    <row r="186">
      <c r="A186" s="1" t="s">
        <v>504</v>
      </c>
      <c r="B186" s="1">
        <v>44</v>
      </c>
      <c r="C186" s="26" t="s">
        <v>2509</v>
      </c>
      <c r="D186" t="s">
        <v>506</v>
      </c>
      <c r="E186" s="27" t="s">
        <v>2510</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7073</v>
      </c>
    </row>
    <row r="188" ht="25.5">
      <c r="A188" s="1" t="s">
        <v>511</v>
      </c>
      <c r="E188" s="32" t="s">
        <v>12458</v>
      </c>
    </row>
    <row r="189">
      <c r="A189" s="1" t="s">
        <v>513</v>
      </c>
      <c r="E189" s="27" t="s">
        <v>514</v>
      </c>
    </row>
    <row r="190">
      <c r="A190" s="1" t="s">
        <v>504</v>
      </c>
      <c r="B190" s="1">
        <v>45</v>
      </c>
      <c r="C190" s="26" t="s">
        <v>877</v>
      </c>
      <c r="D190" t="s">
        <v>506</v>
      </c>
      <c r="E190" s="27" t="s">
        <v>12459</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12460</v>
      </c>
    </row>
    <row r="192" ht="25.5">
      <c r="A192" s="1" t="s">
        <v>511</v>
      </c>
      <c r="E192" s="32" t="s">
        <v>7069</v>
      </c>
    </row>
    <row r="193">
      <c r="A193" s="1" t="s">
        <v>513</v>
      </c>
      <c r="E193" s="27" t="s">
        <v>514</v>
      </c>
    </row>
    <row r="194">
      <c r="A194" s="1" t="s">
        <v>501</v>
      </c>
      <c r="C194" s="22" t="s">
        <v>2587</v>
      </c>
      <c r="E194" s="23" t="s">
        <v>2588</v>
      </c>
      <c r="L194" s="24">
        <f>SUMIFS(L195:L322,A195:A322,"P")</f>
        <v>0</v>
      </c>
      <c r="M194" s="24">
        <f>SUMIFS(M195:M322,A195:A322,"P")</f>
        <v>0</v>
      </c>
      <c r="N194" s="25"/>
    </row>
    <row r="195" ht="25.5">
      <c r="A195" s="1" t="s">
        <v>504</v>
      </c>
      <c r="B195" s="1">
        <v>46</v>
      </c>
      <c r="C195" s="26" t="s">
        <v>2027</v>
      </c>
      <c r="D195" t="s">
        <v>506</v>
      </c>
      <c r="E195" s="27" t="s">
        <v>2028</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6934</v>
      </c>
    </row>
    <row r="197" ht="25.5">
      <c r="A197" s="1" t="s">
        <v>511</v>
      </c>
      <c r="E197" s="32" t="s">
        <v>12461</v>
      </c>
    </row>
    <row r="198">
      <c r="A198" s="1" t="s">
        <v>513</v>
      </c>
      <c r="E198" s="27" t="s">
        <v>514</v>
      </c>
    </row>
    <row r="199" ht="25.5">
      <c r="A199" s="1" t="s">
        <v>504</v>
      </c>
      <c r="B199" s="1">
        <v>47</v>
      </c>
      <c r="C199" s="26" t="s">
        <v>12347</v>
      </c>
      <c r="D199" t="s">
        <v>506</v>
      </c>
      <c r="E199" s="27" t="s">
        <v>12462</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6934</v>
      </c>
    </row>
    <row r="201" ht="25.5">
      <c r="A201" s="1" t="s">
        <v>511</v>
      </c>
      <c r="E201" s="32" t="s">
        <v>12463</v>
      </c>
    </row>
    <row r="202">
      <c r="A202" s="1" t="s">
        <v>513</v>
      </c>
      <c r="E202" s="27" t="s">
        <v>514</v>
      </c>
    </row>
    <row r="203">
      <c r="A203" s="1" t="s">
        <v>504</v>
      </c>
      <c r="B203" s="1">
        <v>48</v>
      </c>
      <c r="C203" s="26" t="s">
        <v>593</v>
      </c>
      <c r="D203" t="s">
        <v>597</v>
      </c>
      <c r="E203" s="27" t="s">
        <v>12464</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12465</v>
      </c>
    </row>
    <row r="205" ht="38.25">
      <c r="A205" s="1" t="s">
        <v>511</v>
      </c>
      <c r="E205" s="32" t="s">
        <v>12466</v>
      </c>
    </row>
    <row r="206">
      <c r="A206" s="1" t="s">
        <v>513</v>
      </c>
      <c r="E206" s="27" t="s">
        <v>514</v>
      </c>
    </row>
    <row r="207">
      <c r="A207" s="1" t="s">
        <v>504</v>
      </c>
      <c r="B207" s="1">
        <v>49</v>
      </c>
      <c r="C207" s="26" t="s">
        <v>593</v>
      </c>
      <c r="D207" t="s">
        <v>601</v>
      </c>
      <c r="E207" s="27" t="s">
        <v>12464</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12467</v>
      </c>
    </row>
    <row r="209" ht="38.25">
      <c r="A209" s="1" t="s">
        <v>511</v>
      </c>
      <c r="E209" s="32" t="s">
        <v>12468</v>
      </c>
    </row>
    <row r="210">
      <c r="A210" s="1" t="s">
        <v>513</v>
      </c>
      <c r="E210" s="27" t="s">
        <v>514</v>
      </c>
    </row>
    <row r="211">
      <c r="A211" s="1" t="s">
        <v>504</v>
      </c>
      <c r="B211" s="1">
        <v>50</v>
      </c>
      <c r="C211" s="26" t="s">
        <v>593</v>
      </c>
      <c r="D211" t="s">
        <v>604</v>
      </c>
      <c r="E211" s="27" t="s">
        <v>12464</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12469</v>
      </c>
    </row>
    <row r="213" ht="38.25">
      <c r="A213" s="1" t="s">
        <v>511</v>
      </c>
      <c r="E213" s="32" t="s">
        <v>12470</v>
      </c>
    </row>
    <row r="214">
      <c r="A214" s="1" t="s">
        <v>513</v>
      </c>
      <c r="E214" s="27" t="s">
        <v>514</v>
      </c>
    </row>
    <row r="215">
      <c r="A215" s="1" t="s">
        <v>504</v>
      </c>
      <c r="B215" s="1">
        <v>51</v>
      </c>
      <c r="C215" s="26" t="s">
        <v>2607</v>
      </c>
      <c r="D215" t="s">
        <v>506</v>
      </c>
      <c r="E215" s="27" t="s">
        <v>12471</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12352</v>
      </c>
    </row>
    <row r="217" ht="51">
      <c r="A217" s="1" t="s">
        <v>511</v>
      </c>
      <c r="E217" s="32" t="s">
        <v>12472</v>
      </c>
    </row>
    <row r="218">
      <c r="A218" s="1" t="s">
        <v>513</v>
      </c>
      <c r="E218" s="27" t="s">
        <v>514</v>
      </c>
    </row>
    <row r="219">
      <c r="A219" s="1" t="s">
        <v>504</v>
      </c>
      <c r="B219" s="1">
        <v>52</v>
      </c>
      <c r="C219" s="26" t="s">
        <v>596</v>
      </c>
      <c r="D219" t="s">
        <v>597</v>
      </c>
      <c r="E219" s="27" t="s">
        <v>12473</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12474</v>
      </c>
    </row>
    <row r="221" ht="38.25">
      <c r="A221" s="1" t="s">
        <v>511</v>
      </c>
      <c r="E221" s="32" t="s">
        <v>12475</v>
      </c>
    </row>
    <row r="222">
      <c r="A222" s="1" t="s">
        <v>513</v>
      </c>
      <c r="E222" s="27" t="s">
        <v>514</v>
      </c>
    </row>
    <row r="223">
      <c r="A223" s="1" t="s">
        <v>504</v>
      </c>
      <c r="B223" s="1">
        <v>53</v>
      </c>
      <c r="C223" s="26" t="s">
        <v>596</v>
      </c>
      <c r="D223" t="s">
        <v>601</v>
      </c>
      <c r="E223" s="27" t="s">
        <v>12473</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12358</v>
      </c>
    </row>
    <row r="225" ht="38.25">
      <c r="A225" s="1" t="s">
        <v>511</v>
      </c>
      <c r="E225" s="32" t="s">
        <v>12476</v>
      </c>
    </row>
    <row r="226">
      <c r="A226" s="1" t="s">
        <v>513</v>
      </c>
      <c r="E226" s="27" t="s">
        <v>514</v>
      </c>
    </row>
    <row r="227">
      <c r="A227" s="1" t="s">
        <v>504</v>
      </c>
      <c r="B227" s="1">
        <v>54</v>
      </c>
      <c r="C227" s="26" t="s">
        <v>596</v>
      </c>
      <c r="D227" t="s">
        <v>604</v>
      </c>
      <c r="E227" s="27" t="s">
        <v>12473</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12356</v>
      </c>
    </row>
    <row r="229" ht="38.25">
      <c r="A229" s="1" t="s">
        <v>511</v>
      </c>
      <c r="E229" s="32" t="s">
        <v>12477</v>
      </c>
    </row>
    <row r="230">
      <c r="A230" s="1" t="s">
        <v>513</v>
      </c>
      <c r="E230" s="27" t="s">
        <v>514</v>
      </c>
    </row>
    <row r="231">
      <c r="A231" s="1" t="s">
        <v>504</v>
      </c>
      <c r="B231" s="1">
        <v>55</v>
      </c>
      <c r="C231" s="26" t="s">
        <v>596</v>
      </c>
      <c r="D231" t="s">
        <v>857</v>
      </c>
      <c r="E231" s="27" t="s">
        <v>12473</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12478</v>
      </c>
    </row>
    <row r="233" ht="38.25">
      <c r="A233" s="1" t="s">
        <v>511</v>
      </c>
      <c r="E233" s="32" t="s">
        <v>12479</v>
      </c>
    </row>
    <row r="234">
      <c r="A234" s="1" t="s">
        <v>513</v>
      </c>
      <c r="E234" s="27" t="s">
        <v>514</v>
      </c>
    </row>
    <row r="235">
      <c r="A235" s="1" t="s">
        <v>504</v>
      </c>
      <c r="B235" s="1">
        <v>56</v>
      </c>
      <c r="C235" s="26" t="s">
        <v>2597</v>
      </c>
      <c r="D235" t="s">
        <v>506</v>
      </c>
      <c r="E235" s="27" t="s">
        <v>2598</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6934</v>
      </c>
    </row>
    <row r="237" ht="51">
      <c r="A237" s="1" t="s">
        <v>511</v>
      </c>
      <c r="E237" s="32" t="s">
        <v>12480</v>
      </c>
    </row>
    <row r="238">
      <c r="A238" s="1" t="s">
        <v>513</v>
      </c>
      <c r="E238" s="27" t="s">
        <v>514</v>
      </c>
    </row>
    <row r="239">
      <c r="A239" s="1" t="s">
        <v>504</v>
      </c>
      <c r="B239" s="1">
        <v>57</v>
      </c>
      <c r="C239" s="26" t="s">
        <v>12158</v>
      </c>
      <c r="D239" t="s">
        <v>506</v>
      </c>
      <c r="E239" s="27" t="s">
        <v>12159</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6934</v>
      </c>
    </row>
    <row r="241" ht="51">
      <c r="A241" s="1" t="s">
        <v>511</v>
      </c>
      <c r="E241" s="32" t="s">
        <v>12481</v>
      </c>
    </row>
    <row r="242">
      <c r="A242" s="1" t="s">
        <v>513</v>
      </c>
      <c r="E242" s="27" t="s">
        <v>514</v>
      </c>
    </row>
    <row r="243">
      <c r="A243" s="1" t="s">
        <v>504</v>
      </c>
      <c r="B243" s="1">
        <v>58</v>
      </c>
      <c r="C243" s="26" t="s">
        <v>12161</v>
      </c>
      <c r="D243" t="s">
        <v>506</v>
      </c>
      <c r="E243" s="27" t="s">
        <v>12482</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6934</v>
      </c>
    </row>
    <row r="245" ht="51">
      <c r="A245" s="1" t="s">
        <v>511</v>
      </c>
      <c r="E245" s="32" t="s">
        <v>12483</v>
      </c>
    </row>
    <row r="246">
      <c r="A246" s="1" t="s">
        <v>513</v>
      </c>
      <c r="E246" s="27" t="s">
        <v>514</v>
      </c>
    </row>
    <row r="247">
      <c r="A247" s="1" t="s">
        <v>504</v>
      </c>
      <c r="B247" s="1">
        <v>59</v>
      </c>
      <c r="C247" s="26" t="s">
        <v>952</v>
      </c>
      <c r="D247" t="s">
        <v>597</v>
      </c>
      <c r="E247" s="27" t="s">
        <v>12484</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12485</v>
      </c>
    </row>
    <row r="249" ht="38.25">
      <c r="A249" s="1" t="s">
        <v>511</v>
      </c>
      <c r="E249" s="32" t="s">
        <v>12486</v>
      </c>
    </row>
    <row r="250">
      <c r="A250" s="1" t="s">
        <v>513</v>
      </c>
      <c r="E250" s="27" t="s">
        <v>514</v>
      </c>
    </row>
    <row r="251">
      <c r="A251" s="1" t="s">
        <v>504</v>
      </c>
      <c r="B251" s="1">
        <v>60</v>
      </c>
      <c r="C251" s="26" t="s">
        <v>952</v>
      </c>
      <c r="D251" t="s">
        <v>601</v>
      </c>
      <c r="E251" s="27" t="s">
        <v>12484</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12487</v>
      </c>
    </row>
    <row r="253" ht="38.25">
      <c r="A253" s="1" t="s">
        <v>511</v>
      </c>
      <c r="E253" s="32" t="s">
        <v>12488</v>
      </c>
    </row>
    <row r="254">
      <c r="A254" s="1" t="s">
        <v>513</v>
      </c>
      <c r="E254" s="27" t="s">
        <v>514</v>
      </c>
    </row>
    <row r="255">
      <c r="A255" s="1" t="s">
        <v>504</v>
      </c>
      <c r="B255" s="1">
        <v>61</v>
      </c>
      <c r="C255" s="26" t="s">
        <v>12016</v>
      </c>
      <c r="D255" t="s">
        <v>597</v>
      </c>
      <c r="E255" s="27" t="s">
        <v>12489</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12490</v>
      </c>
    </row>
    <row r="257" ht="38.25">
      <c r="A257" s="1" t="s">
        <v>511</v>
      </c>
      <c r="E257" s="32" t="s">
        <v>12491</v>
      </c>
    </row>
    <row r="258">
      <c r="A258" s="1" t="s">
        <v>513</v>
      </c>
      <c r="E258" s="27" t="s">
        <v>514</v>
      </c>
    </row>
    <row r="259">
      <c r="A259" s="1" t="s">
        <v>504</v>
      </c>
      <c r="B259" s="1">
        <v>62</v>
      </c>
      <c r="C259" s="26" t="s">
        <v>12016</v>
      </c>
      <c r="D259" t="s">
        <v>601</v>
      </c>
      <c r="E259" s="27" t="s">
        <v>12489</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12492</v>
      </c>
    </row>
    <row r="261" ht="38.25">
      <c r="A261" s="1" t="s">
        <v>511</v>
      </c>
      <c r="E261" s="32" t="s">
        <v>12493</v>
      </c>
    </row>
    <row r="262">
      <c r="A262" s="1" t="s">
        <v>513</v>
      </c>
      <c r="E262" s="27" t="s">
        <v>514</v>
      </c>
    </row>
    <row r="263">
      <c r="A263" s="1" t="s">
        <v>504</v>
      </c>
      <c r="B263" s="1">
        <v>63</v>
      </c>
      <c r="C263" s="26" t="s">
        <v>12018</v>
      </c>
      <c r="D263" t="s">
        <v>597</v>
      </c>
      <c r="E263" s="27" t="s">
        <v>12494</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12495</v>
      </c>
    </row>
    <row r="265" ht="38.25">
      <c r="A265" s="1" t="s">
        <v>511</v>
      </c>
      <c r="E265" s="32" t="s">
        <v>12496</v>
      </c>
    </row>
    <row r="266">
      <c r="A266" s="1" t="s">
        <v>513</v>
      </c>
      <c r="E266" s="27" t="s">
        <v>514</v>
      </c>
    </row>
    <row r="267">
      <c r="A267" s="1" t="s">
        <v>504</v>
      </c>
      <c r="B267" s="1">
        <v>64</v>
      </c>
      <c r="C267" s="26" t="s">
        <v>12018</v>
      </c>
      <c r="D267" t="s">
        <v>601</v>
      </c>
      <c r="E267" s="27" t="s">
        <v>12494</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12497</v>
      </c>
    </row>
    <row r="269" ht="38.25">
      <c r="A269" s="1" t="s">
        <v>511</v>
      </c>
      <c r="E269" s="32" t="s">
        <v>12498</v>
      </c>
    </row>
    <row r="270">
      <c r="A270" s="1" t="s">
        <v>513</v>
      </c>
      <c r="E270" s="27" t="s">
        <v>514</v>
      </c>
    </row>
    <row r="271">
      <c r="A271" s="1" t="s">
        <v>504</v>
      </c>
      <c r="B271" s="1">
        <v>65</v>
      </c>
      <c r="C271" s="26" t="s">
        <v>2036</v>
      </c>
      <c r="D271" t="s">
        <v>506</v>
      </c>
      <c r="E271" s="27" t="s">
        <v>12499</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6934</v>
      </c>
    </row>
    <row r="273" ht="25.5">
      <c r="A273" s="1" t="s">
        <v>511</v>
      </c>
      <c r="E273" s="32" t="s">
        <v>12165</v>
      </c>
    </row>
    <row r="274">
      <c r="A274" s="1" t="s">
        <v>513</v>
      </c>
      <c r="E274" s="27" t="s">
        <v>514</v>
      </c>
    </row>
    <row r="275">
      <c r="A275" s="1" t="s">
        <v>504</v>
      </c>
      <c r="B275" s="1">
        <v>66</v>
      </c>
      <c r="C275" s="26" t="s">
        <v>12500</v>
      </c>
      <c r="D275" t="s">
        <v>506</v>
      </c>
      <c r="E275" s="27" t="s">
        <v>12501</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6934</v>
      </c>
    </row>
    <row r="277" ht="25.5">
      <c r="A277" s="1" t="s">
        <v>511</v>
      </c>
      <c r="E277" s="32" t="s">
        <v>12502</v>
      </c>
    </row>
    <row r="278">
      <c r="A278" s="1" t="s">
        <v>513</v>
      </c>
      <c r="E278" s="27" t="s">
        <v>514</v>
      </c>
    </row>
    <row r="279" ht="25.5">
      <c r="A279" s="1" t="s">
        <v>504</v>
      </c>
      <c r="B279" s="1">
        <v>67</v>
      </c>
      <c r="C279" s="26" t="s">
        <v>2038</v>
      </c>
      <c r="D279" t="s">
        <v>506</v>
      </c>
      <c r="E279" s="27" t="s">
        <v>2039</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6989</v>
      </c>
    </row>
    <row r="281" ht="25.5">
      <c r="A281" s="1" t="s">
        <v>511</v>
      </c>
      <c r="E281" s="32" t="s">
        <v>12503</v>
      </c>
    </row>
    <row r="282">
      <c r="A282" s="1" t="s">
        <v>513</v>
      </c>
      <c r="E282" s="27" t="s">
        <v>514</v>
      </c>
    </row>
    <row r="283" ht="25.5">
      <c r="A283" s="1" t="s">
        <v>504</v>
      </c>
      <c r="B283" s="1">
        <v>68</v>
      </c>
      <c r="C283" s="26" t="s">
        <v>2040</v>
      </c>
      <c r="D283" t="s">
        <v>506</v>
      </c>
      <c r="E283" s="27" t="s">
        <v>2041</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5.5">
      <c r="A285" s="1" t="s">
        <v>511</v>
      </c>
      <c r="E285" s="32" t="s">
        <v>541</v>
      </c>
    </row>
    <row r="286">
      <c r="A286" s="1" t="s">
        <v>513</v>
      </c>
      <c r="E286" s="27" t="s">
        <v>514</v>
      </c>
    </row>
    <row r="287" ht="25.5">
      <c r="A287" s="1" t="s">
        <v>504</v>
      </c>
      <c r="B287" s="1">
        <v>69</v>
      </c>
      <c r="C287" s="26" t="s">
        <v>12360</v>
      </c>
      <c r="D287" t="s">
        <v>506</v>
      </c>
      <c r="E287" s="27" t="s">
        <v>12361</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5.5">
      <c r="A289" s="1" t="s">
        <v>511</v>
      </c>
      <c r="E289" s="32" t="s">
        <v>801</v>
      </c>
    </row>
    <row r="290">
      <c r="A290" s="1" t="s">
        <v>513</v>
      </c>
      <c r="E290" s="27" t="s">
        <v>514</v>
      </c>
    </row>
    <row r="291" ht="25.5">
      <c r="A291" s="1" t="s">
        <v>504</v>
      </c>
      <c r="B291" s="1">
        <v>70</v>
      </c>
      <c r="C291" s="26" t="s">
        <v>607</v>
      </c>
      <c r="D291" t="s">
        <v>506</v>
      </c>
      <c r="E291" s="27" t="s">
        <v>12504</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6989</v>
      </c>
    </row>
    <row r="293" ht="25.5">
      <c r="A293" s="1" t="s">
        <v>511</v>
      </c>
      <c r="E293" s="32" t="s">
        <v>12505</v>
      </c>
    </row>
    <row r="294">
      <c r="A294" s="1" t="s">
        <v>513</v>
      </c>
      <c r="E294" s="27" t="s">
        <v>514</v>
      </c>
    </row>
    <row r="295" ht="25.5">
      <c r="A295" s="1" t="s">
        <v>504</v>
      </c>
      <c r="B295" s="1">
        <v>71</v>
      </c>
      <c r="C295" s="26" t="s">
        <v>609</v>
      </c>
      <c r="D295" t="s">
        <v>506</v>
      </c>
      <c r="E295" s="27" t="s">
        <v>12506</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6989</v>
      </c>
    </row>
    <row r="297" ht="25.5">
      <c r="A297" s="1" t="s">
        <v>511</v>
      </c>
      <c r="E297" s="32" t="s">
        <v>12507</v>
      </c>
    </row>
    <row r="298">
      <c r="A298" s="1" t="s">
        <v>513</v>
      </c>
      <c r="E298" s="27" t="s">
        <v>514</v>
      </c>
    </row>
    <row r="299" ht="25.5">
      <c r="A299" s="1" t="s">
        <v>504</v>
      </c>
      <c r="B299" s="1">
        <v>72</v>
      </c>
      <c r="C299" s="26" t="s">
        <v>956</v>
      </c>
      <c r="D299" t="s">
        <v>506</v>
      </c>
      <c r="E299" s="27" t="s">
        <v>12508</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6989</v>
      </c>
    </row>
    <row r="301" ht="76.5">
      <c r="A301" s="1" t="s">
        <v>511</v>
      </c>
      <c r="E301" s="32" t="s">
        <v>12509</v>
      </c>
    </row>
    <row r="302">
      <c r="A302" s="1" t="s">
        <v>513</v>
      </c>
      <c r="E302" s="27" t="s">
        <v>514</v>
      </c>
    </row>
    <row r="303" ht="25.5">
      <c r="A303" s="1" t="s">
        <v>504</v>
      </c>
      <c r="B303" s="1">
        <v>73</v>
      </c>
      <c r="C303" s="26" t="s">
        <v>2617</v>
      </c>
      <c r="D303" t="s">
        <v>506</v>
      </c>
      <c r="E303" s="27" t="s">
        <v>12510</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6989</v>
      </c>
    </row>
    <row r="305" ht="63.75">
      <c r="A305" s="1" t="s">
        <v>511</v>
      </c>
      <c r="E305" s="32" t="s">
        <v>12511</v>
      </c>
    </row>
    <row r="306">
      <c r="A306" s="1" t="s">
        <v>513</v>
      </c>
      <c r="E306" s="27" t="s">
        <v>514</v>
      </c>
    </row>
    <row r="307" ht="25.5">
      <c r="A307" s="1" t="s">
        <v>504</v>
      </c>
      <c r="B307" s="1">
        <v>74</v>
      </c>
      <c r="C307" s="26" t="s">
        <v>12021</v>
      </c>
      <c r="D307" t="s">
        <v>506</v>
      </c>
      <c r="E307" s="27" t="s">
        <v>12512</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6989</v>
      </c>
    </row>
    <row r="309" ht="63.75">
      <c r="A309" s="1" t="s">
        <v>511</v>
      </c>
      <c r="E309" s="32" t="s">
        <v>12513</v>
      </c>
    </row>
    <row r="310">
      <c r="A310" s="1" t="s">
        <v>513</v>
      </c>
      <c r="E310" s="27" t="s">
        <v>514</v>
      </c>
    </row>
    <row r="311">
      <c r="A311" s="1" t="s">
        <v>504</v>
      </c>
      <c r="B311" s="1">
        <v>75</v>
      </c>
      <c r="C311" s="26" t="s">
        <v>2364</v>
      </c>
      <c r="D311" t="s">
        <v>506</v>
      </c>
      <c r="E311" s="27" t="s">
        <v>12514</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6940</v>
      </c>
    </row>
    <row r="313" ht="63.75">
      <c r="A313" s="1" t="s">
        <v>511</v>
      </c>
      <c r="E313" s="32" t="s">
        <v>12515</v>
      </c>
    </row>
    <row r="314">
      <c r="A314" s="1" t="s">
        <v>513</v>
      </c>
      <c r="E314" s="27" t="s">
        <v>514</v>
      </c>
    </row>
    <row r="315">
      <c r="A315" s="1" t="s">
        <v>504</v>
      </c>
      <c r="B315" s="1">
        <v>76</v>
      </c>
      <c r="C315" s="26" t="s">
        <v>12170</v>
      </c>
      <c r="D315" t="s">
        <v>506</v>
      </c>
      <c r="E315" s="27" t="s">
        <v>12171</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6940</v>
      </c>
    </row>
    <row r="317" ht="25.5">
      <c r="A317" s="1" t="s">
        <v>511</v>
      </c>
      <c r="E317" s="32" t="s">
        <v>12516</v>
      </c>
    </row>
    <row r="318">
      <c r="A318" s="1" t="s">
        <v>513</v>
      </c>
      <c r="E318" s="27" t="s">
        <v>514</v>
      </c>
    </row>
    <row r="319">
      <c r="A319" s="1" t="s">
        <v>504</v>
      </c>
      <c r="B319" s="1">
        <v>77</v>
      </c>
      <c r="C319" s="26" t="s">
        <v>2366</v>
      </c>
      <c r="D319" t="s">
        <v>506</v>
      </c>
      <c r="E319" s="27" t="s">
        <v>2367</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6942</v>
      </c>
    </row>
    <row r="321" ht="25.5">
      <c r="A321" s="1" t="s">
        <v>511</v>
      </c>
      <c r="E321" s="32" t="s">
        <v>12517</v>
      </c>
    </row>
    <row r="322">
      <c r="A322" s="1" t="s">
        <v>513</v>
      </c>
      <c r="E322" s="27" t="s">
        <v>514</v>
      </c>
    </row>
    <row r="323">
      <c r="A323" s="1" t="s">
        <v>501</v>
      </c>
      <c r="C323" s="22" t="s">
        <v>12174</v>
      </c>
      <c r="E323" s="23" t="s">
        <v>12175</v>
      </c>
      <c r="L323" s="24">
        <f>SUMIFS(L324:L475,A324:A475,"P")</f>
        <v>0</v>
      </c>
      <c r="M323" s="24">
        <f>SUMIFS(M324:M475,A324:A475,"P")</f>
        <v>0</v>
      </c>
      <c r="N323" s="25"/>
    </row>
    <row r="324">
      <c r="A324" s="1" t="s">
        <v>504</v>
      </c>
      <c r="B324" s="1">
        <v>78</v>
      </c>
      <c r="C324" s="26" t="s">
        <v>12176</v>
      </c>
      <c r="D324" t="s">
        <v>506</v>
      </c>
      <c r="E324" s="27" t="s">
        <v>12518</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6997</v>
      </c>
    </row>
    <row r="326" ht="25.5">
      <c r="A326" s="1" t="s">
        <v>511</v>
      </c>
      <c r="E326" s="32" t="s">
        <v>12519</v>
      </c>
    </row>
    <row r="327">
      <c r="A327" s="1" t="s">
        <v>513</v>
      </c>
      <c r="E327" s="27" t="s">
        <v>514</v>
      </c>
    </row>
    <row r="328">
      <c r="A328" s="1" t="s">
        <v>504</v>
      </c>
      <c r="B328" s="1">
        <v>79</v>
      </c>
      <c r="C328" s="26" t="s">
        <v>12179</v>
      </c>
      <c r="D328" t="s">
        <v>506</v>
      </c>
      <c r="E328" s="27" t="s">
        <v>12520</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6997</v>
      </c>
    </row>
    <row r="330" ht="25.5">
      <c r="A330" s="1" t="s">
        <v>511</v>
      </c>
      <c r="E330" s="32" t="s">
        <v>12521</v>
      </c>
    </row>
    <row r="331">
      <c r="A331" s="1" t="s">
        <v>513</v>
      </c>
      <c r="E331" s="27" t="s">
        <v>514</v>
      </c>
    </row>
    <row r="332" ht="25.5">
      <c r="A332" s="1" t="s">
        <v>504</v>
      </c>
      <c r="B332" s="1">
        <v>80</v>
      </c>
      <c r="C332" s="26" t="s">
        <v>12182</v>
      </c>
      <c r="D332" t="s">
        <v>506</v>
      </c>
      <c r="E332" s="27" t="s">
        <v>12522</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5.5">
      <c r="A333" s="1" t="s">
        <v>510</v>
      </c>
      <c r="E333" s="27" t="s">
        <v>12368</v>
      </c>
    </row>
    <row r="334" ht="25.5">
      <c r="A334" s="1" t="s">
        <v>511</v>
      </c>
      <c r="E334" s="32" t="s">
        <v>12523</v>
      </c>
    </row>
    <row r="335">
      <c r="A335" s="1" t="s">
        <v>513</v>
      </c>
      <c r="E335" s="27" t="s">
        <v>514</v>
      </c>
    </row>
    <row r="336">
      <c r="A336" s="1" t="s">
        <v>504</v>
      </c>
      <c r="B336" s="1">
        <v>81</v>
      </c>
      <c r="C336" s="26" t="s">
        <v>12186</v>
      </c>
      <c r="D336" t="s">
        <v>506</v>
      </c>
      <c r="E336" s="27" t="s">
        <v>12524</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5.5">
      <c r="A337" s="1" t="s">
        <v>510</v>
      </c>
      <c r="E337" s="27" t="s">
        <v>12525</v>
      </c>
    </row>
    <row r="338" ht="25.5">
      <c r="A338" s="1" t="s">
        <v>511</v>
      </c>
      <c r="E338" s="32" t="s">
        <v>6956</v>
      </c>
    </row>
    <row r="339">
      <c r="A339" s="1" t="s">
        <v>513</v>
      </c>
      <c r="E339" s="27" t="s">
        <v>514</v>
      </c>
    </row>
    <row r="340">
      <c r="A340" s="1" t="s">
        <v>504</v>
      </c>
      <c r="B340" s="1">
        <v>82</v>
      </c>
      <c r="C340" s="26" t="s">
        <v>12526</v>
      </c>
      <c r="D340" t="s">
        <v>506</v>
      </c>
      <c r="E340" s="27" t="s">
        <v>12527</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12528</v>
      </c>
    </row>
    <row r="342" ht="25.5">
      <c r="A342" s="1" t="s">
        <v>511</v>
      </c>
      <c r="E342" s="32" t="s">
        <v>12529</v>
      </c>
    </row>
    <row r="343">
      <c r="A343" s="1" t="s">
        <v>513</v>
      </c>
      <c r="E343" s="27" t="s">
        <v>514</v>
      </c>
    </row>
    <row r="344" ht="25.5">
      <c r="A344" s="1" t="s">
        <v>504</v>
      </c>
      <c r="B344" s="1">
        <v>83</v>
      </c>
      <c r="C344" s="26" t="s">
        <v>6999</v>
      </c>
      <c r="D344" t="s">
        <v>506</v>
      </c>
      <c r="E344" s="27" t="s">
        <v>7000</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5.5">
      <c r="A345" s="1" t="s">
        <v>510</v>
      </c>
      <c r="E345" s="27" t="s">
        <v>7001</v>
      </c>
    </row>
    <row r="346" ht="51">
      <c r="A346" s="1" t="s">
        <v>511</v>
      </c>
      <c r="E346" s="32" t="s">
        <v>12530</v>
      </c>
    </row>
    <row r="347">
      <c r="A347" s="1" t="s">
        <v>513</v>
      </c>
      <c r="E347" s="27" t="s">
        <v>514</v>
      </c>
    </row>
    <row r="348" ht="25.5">
      <c r="A348" s="1" t="s">
        <v>504</v>
      </c>
      <c r="B348" s="1">
        <v>84</v>
      </c>
      <c r="C348" s="26" t="s">
        <v>7187</v>
      </c>
      <c r="D348" t="s">
        <v>506</v>
      </c>
      <c r="E348" s="27" t="s">
        <v>7188</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5.5">
      <c r="A349" s="1" t="s">
        <v>510</v>
      </c>
      <c r="E349" s="27" t="s">
        <v>7001</v>
      </c>
    </row>
    <row r="350" ht="25.5">
      <c r="A350" s="1" t="s">
        <v>511</v>
      </c>
      <c r="E350" s="32" t="s">
        <v>7002</v>
      </c>
    </row>
    <row r="351">
      <c r="A351" s="1" t="s">
        <v>513</v>
      </c>
      <c r="E351" s="27" t="s">
        <v>514</v>
      </c>
    </row>
    <row r="352" ht="25.5">
      <c r="A352" s="1" t="s">
        <v>504</v>
      </c>
      <c r="B352" s="1">
        <v>85</v>
      </c>
      <c r="C352" s="26" t="s">
        <v>12531</v>
      </c>
      <c r="D352" t="s">
        <v>506</v>
      </c>
      <c r="E352" s="27" t="s">
        <v>12532</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5.5">
      <c r="A353" s="1" t="s">
        <v>510</v>
      </c>
      <c r="E353" s="27" t="s">
        <v>7001</v>
      </c>
    </row>
    <row r="354" ht="25.5">
      <c r="A354" s="1" t="s">
        <v>511</v>
      </c>
      <c r="E354" s="32" t="s">
        <v>7149</v>
      </c>
    </row>
    <row r="355">
      <c r="A355" s="1" t="s">
        <v>513</v>
      </c>
      <c r="E355" s="27" t="s">
        <v>514</v>
      </c>
    </row>
    <row r="356" ht="25.5">
      <c r="A356" s="1" t="s">
        <v>504</v>
      </c>
      <c r="B356" s="1">
        <v>86</v>
      </c>
      <c r="C356" s="26" t="s">
        <v>12533</v>
      </c>
      <c r="D356" t="s">
        <v>506</v>
      </c>
      <c r="E356" s="27" t="s">
        <v>12534</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5.5">
      <c r="A357" s="1" t="s">
        <v>510</v>
      </c>
      <c r="E357" s="27" t="s">
        <v>7001</v>
      </c>
    </row>
    <row r="358" ht="25.5">
      <c r="A358" s="1" t="s">
        <v>511</v>
      </c>
      <c r="E358" s="32" t="s">
        <v>6956</v>
      </c>
    </row>
    <row r="359">
      <c r="A359" s="1" t="s">
        <v>513</v>
      </c>
      <c r="E359" s="27" t="s">
        <v>514</v>
      </c>
    </row>
    <row r="360" ht="25.5">
      <c r="A360" s="1" t="s">
        <v>504</v>
      </c>
      <c r="B360" s="1">
        <v>87</v>
      </c>
      <c r="C360" s="26" t="s">
        <v>12196</v>
      </c>
      <c r="D360" t="s">
        <v>506</v>
      </c>
      <c r="E360" s="27" t="s">
        <v>12197</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7005</v>
      </c>
    </row>
    <row r="362" ht="63.75">
      <c r="A362" s="1" t="s">
        <v>511</v>
      </c>
      <c r="E362" s="32" t="s">
        <v>12535</v>
      </c>
    </row>
    <row r="363">
      <c r="A363" s="1" t="s">
        <v>513</v>
      </c>
      <c r="E363" s="27" t="s">
        <v>514</v>
      </c>
    </row>
    <row r="364">
      <c r="A364" s="1" t="s">
        <v>504</v>
      </c>
      <c r="B364" s="1">
        <v>88</v>
      </c>
      <c r="C364" s="26" t="s">
        <v>12199</v>
      </c>
      <c r="D364" t="s">
        <v>506</v>
      </c>
      <c r="E364" s="27" t="s">
        <v>12536</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7005</v>
      </c>
    </row>
    <row r="366" ht="127.5">
      <c r="A366" s="1" t="s">
        <v>511</v>
      </c>
      <c r="E366" s="32" t="s">
        <v>12537</v>
      </c>
    </row>
    <row r="367">
      <c r="A367" s="1" t="s">
        <v>513</v>
      </c>
      <c r="E367" s="27" t="s">
        <v>514</v>
      </c>
    </row>
    <row r="368" ht="25.5">
      <c r="A368" s="1" t="s">
        <v>504</v>
      </c>
      <c r="B368" s="1">
        <v>89</v>
      </c>
      <c r="C368" s="26" t="s">
        <v>7054</v>
      </c>
      <c r="D368" t="s">
        <v>506</v>
      </c>
      <c r="E368" s="27" t="s">
        <v>12538</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12202</v>
      </c>
    </row>
    <row r="370" ht="63.75">
      <c r="A370" s="1" t="s">
        <v>511</v>
      </c>
      <c r="E370" s="32" t="s">
        <v>12539</v>
      </c>
    </row>
    <row r="371">
      <c r="A371" s="1" t="s">
        <v>513</v>
      </c>
      <c r="E371" s="27" t="s">
        <v>514</v>
      </c>
    </row>
    <row r="372" ht="25.5">
      <c r="A372" s="1" t="s">
        <v>504</v>
      </c>
      <c r="B372" s="1">
        <v>90</v>
      </c>
      <c r="C372" s="26" t="s">
        <v>12203</v>
      </c>
      <c r="D372" t="s">
        <v>506</v>
      </c>
      <c r="E372" s="27" t="s">
        <v>12540</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12202</v>
      </c>
    </row>
    <row r="374" ht="76.5">
      <c r="A374" s="1" t="s">
        <v>511</v>
      </c>
      <c r="E374" s="32" t="s">
        <v>12541</v>
      </c>
    </row>
    <row r="375">
      <c r="A375" s="1" t="s">
        <v>513</v>
      </c>
      <c r="E375" s="27" t="s">
        <v>514</v>
      </c>
    </row>
    <row r="376">
      <c r="A376" s="1" t="s">
        <v>504</v>
      </c>
      <c r="B376" s="1">
        <v>91</v>
      </c>
      <c r="C376" s="26" t="s">
        <v>12542</v>
      </c>
      <c r="D376" t="s">
        <v>506</v>
      </c>
      <c r="E376" s="27" t="s">
        <v>12543</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12202</v>
      </c>
    </row>
    <row r="378" ht="63.75">
      <c r="A378" s="1" t="s">
        <v>511</v>
      </c>
      <c r="E378" s="32" t="s">
        <v>12544</v>
      </c>
    </row>
    <row r="379">
      <c r="A379" s="1" t="s">
        <v>513</v>
      </c>
      <c r="E379" s="27" t="s">
        <v>514</v>
      </c>
    </row>
    <row r="380" ht="25.5">
      <c r="A380" s="1" t="s">
        <v>504</v>
      </c>
      <c r="B380" s="1">
        <v>92</v>
      </c>
      <c r="C380" s="26" t="s">
        <v>7063</v>
      </c>
      <c r="D380" t="s">
        <v>506</v>
      </c>
      <c r="E380" s="27" t="s">
        <v>12545</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7005</v>
      </c>
    </row>
    <row r="382" ht="38.25">
      <c r="A382" s="1" t="s">
        <v>511</v>
      </c>
      <c r="E382" s="32" t="s">
        <v>12546</v>
      </c>
    </row>
    <row r="383">
      <c r="A383" s="1" t="s">
        <v>513</v>
      </c>
      <c r="E383" s="27" t="s">
        <v>514</v>
      </c>
    </row>
    <row r="384" ht="25.5">
      <c r="A384" s="1" t="s">
        <v>504</v>
      </c>
      <c r="B384" s="1">
        <v>93</v>
      </c>
      <c r="C384" s="26" t="s">
        <v>12547</v>
      </c>
      <c r="D384" t="s">
        <v>506</v>
      </c>
      <c r="E384" s="27" t="s">
        <v>12548</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7005</v>
      </c>
    </row>
    <row r="386" ht="38.25">
      <c r="A386" s="1" t="s">
        <v>511</v>
      </c>
      <c r="E386" s="32" t="s">
        <v>12549</v>
      </c>
    </row>
    <row r="387">
      <c r="A387" s="1" t="s">
        <v>513</v>
      </c>
      <c r="E387" s="27" t="s">
        <v>514</v>
      </c>
    </row>
    <row r="388" ht="25.5">
      <c r="A388" s="1" t="s">
        <v>504</v>
      </c>
      <c r="B388" s="1">
        <v>94</v>
      </c>
      <c r="C388" s="26" t="s">
        <v>12370</v>
      </c>
      <c r="D388" t="s">
        <v>506</v>
      </c>
      <c r="E388" s="27" t="s">
        <v>12550</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5.5">
      <c r="A389" s="1" t="s">
        <v>510</v>
      </c>
      <c r="E389" s="27" t="s">
        <v>12372</v>
      </c>
    </row>
    <row r="390" ht="25.5">
      <c r="A390" s="1" t="s">
        <v>511</v>
      </c>
      <c r="E390" s="32" t="s">
        <v>12431</v>
      </c>
    </row>
    <row r="391">
      <c r="A391" s="1" t="s">
        <v>513</v>
      </c>
      <c r="E391" s="27" t="s">
        <v>514</v>
      </c>
    </row>
    <row r="392" ht="25.5">
      <c r="A392" s="1" t="s">
        <v>504</v>
      </c>
      <c r="B392" s="1">
        <v>95</v>
      </c>
      <c r="C392" s="26" t="s">
        <v>12206</v>
      </c>
      <c r="D392" t="s">
        <v>506</v>
      </c>
      <c r="E392" s="27" t="s">
        <v>12551</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5.5">
      <c r="A393" s="1" t="s">
        <v>510</v>
      </c>
      <c r="E393" s="27" t="s">
        <v>12552</v>
      </c>
    </row>
    <row r="394" ht="25.5">
      <c r="A394" s="1" t="s">
        <v>511</v>
      </c>
      <c r="E394" s="32" t="s">
        <v>7069</v>
      </c>
    </row>
    <row r="395">
      <c r="A395" s="1" t="s">
        <v>513</v>
      </c>
      <c r="E395" s="27" t="s">
        <v>514</v>
      </c>
    </row>
    <row r="396" ht="25.5">
      <c r="A396" s="1" t="s">
        <v>504</v>
      </c>
      <c r="B396" s="1">
        <v>96</v>
      </c>
      <c r="C396" s="26" t="s">
        <v>12211</v>
      </c>
      <c r="D396" t="s">
        <v>506</v>
      </c>
      <c r="E396" s="27" t="s">
        <v>12553</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5.5">
      <c r="A398" s="1" t="s">
        <v>511</v>
      </c>
      <c r="E398" s="32" t="s">
        <v>521</v>
      </c>
    </row>
    <row r="399">
      <c r="A399" s="1" t="s">
        <v>513</v>
      </c>
      <c r="E399" s="27" t="s">
        <v>514</v>
      </c>
    </row>
    <row r="400" ht="25.5">
      <c r="A400" s="1" t="s">
        <v>504</v>
      </c>
      <c r="B400" s="1">
        <v>97</v>
      </c>
      <c r="C400" s="26" t="s">
        <v>12213</v>
      </c>
      <c r="D400" t="s">
        <v>506</v>
      </c>
      <c r="E400" s="27" t="s">
        <v>12214</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5.5">
      <c r="A401" s="1" t="s">
        <v>510</v>
      </c>
      <c r="E401" s="27" t="s">
        <v>12215</v>
      </c>
    </row>
    <row r="402" ht="25.5">
      <c r="A402" s="1" t="s">
        <v>511</v>
      </c>
      <c r="E402" s="32" t="s">
        <v>7069</v>
      </c>
    </row>
    <row r="403">
      <c r="A403" s="1" t="s">
        <v>513</v>
      </c>
      <c r="E403" s="27" t="s">
        <v>514</v>
      </c>
    </row>
    <row r="404" ht="25.5">
      <c r="A404" s="1" t="s">
        <v>504</v>
      </c>
      <c r="B404" s="1">
        <v>98</v>
      </c>
      <c r="C404" s="26" t="s">
        <v>12216</v>
      </c>
      <c r="D404" t="s">
        <v>506</v>
      </c>
      <c r="E404" s="27" t="s">
        <v>12217</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5.5">
      <c r="A406" s="1" t="s">
        <v>511</v>
      </c>
      <c r="E406" s="32" t="s">
        <v>1687</v>
      </c>
    </row>
    <row r="407">
      <c r="A407" s="1" t="s">
        <v>513</v>
      </c>
      <c r="E407" s="27" t="s">
        <v>514</v>
      </c>
    </row>
    <row r="408" ht="25.5">
      <c r="A408" s="1" t="s">
        <v>504</v>
      </c>
      <c r="B408" s="1">
        <v>99</v>
      </c>
      <c r="C408" s="26" t="s">
        <v>12218</v>
      </c>
      <c r="D408" t="s">
        <v>506</v>
      </c>
      <c r="E408" s="27" t="s">
        <v>12219</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5.5">
      <c r="A410" s="1" t="s">
        <v>511</v>
      </c>
      <c r="E410" s="32" t="s">
        <v>10572</v>
      </c>
    </row>
    <row r="411">
      <c r="A411" s="1" t="s">
        <v>513</v>
      </c>
      <c r="E411" s="27" t="s">
        <v>514</v>
      </c>
    </row>
    <row r="412" ht="25.5">
      <c r="A412" s="1" t="s">
        <v>504</v>
      </c>
      <c r="B412" s="1">
        <v>100</v>
      </c>
      <c r="C412" s="26" t="s">
        <v>12554</v>
      </c>
      <c r="D412" t="s">
        <v>506</v>
      </c>
      <c r="E412" s="27" t="s">
        <v>12555</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5.5">
      <c r="A413" s="1" t="s">
        <v>510</v>
      </c>
      <c r="E413" s="27" t="s">
        <v>12556</v>
      </c>
    </row>
    <row r="414" ht="25.5">
      <c r="A414" s="1" t="s">
        <v>511</v>
      </c>
      <c r="E414" s="32" t="s">
        <v>6990</v>
      </c>
    </row>
    <row r="415">
      <c r="A415" s="1" t="s">
        <v>513</v>
      </c>
      <c r="E415" s="27" t="s">
        <v>514</v>
      </c>
    </row>
    <row r="416" ht="25.5">
      <c r="A416" s="1" t="s">
        <v>504</v>
      </c>
      <c r="B416" s="1">
        <v>101</v>
      </c>
      <c r="C416" s="26" t="s">
        <v>7070</v>
      </c>
      <c r="D416" t="s">
        <v>506</v>
      </c>
      <c r="E416" s="27" t="s">
        <v>7071</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12557</v>
      </c>
    </row>
    <row r="418" ht="25.5">
      <c r="A418" s="1" t="s">
        <v>511</v>
      </c>
      <c r="E418" s="32" t="s">
        <v>12144</v>
      </c>
    </row>
    <row r="419">
      <c r="A419" s="1" t="s">
        <v>513</v>
      </c>
      <c r="E419" s="27" t="s">
        <v>514</v>
      </c>
    </row>
    <row r="420" ht="25.5">
      <c r="A420" s="1" t="s">
        <v>504</v>
      </c>
      <c r="B420" s="1">
        <v>102</v>
      </c>
      <c r="C420" s="26" t="s">
        <v>12558</v>
      </c>
      <c r="D420" t="s">
        <v>506</v>
      </c>
      <c r="E420" s="27" t="s">
        <v>12559</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12560</v>
      </c>
    </row>
    <row r="422" ht="25.5">
      <c r="A422" s="1" t="s">
        <v>511</v>
      </c>
      <c r="E422" s="32" t="s">
        <v>12144</v>
      </c>
    </row>
    <row r="423">
      <c r="A423" s="1" t="s">
        <v>513</v>
      </c>
      <c r="E423" s="27" t="s">
        <v>514</v>
      </c>
    </row>
    <row r="424" ht="25.5">
      <c r="A424" s="1" t="s">
        <v>504</v>
      </c>
      <c r="B424" s="1">
        <v>103</v>
      </c>
      <c r="C424" s="26" t="s">
        <v>12561</v>
      </c>
      <c r="D424" t="s">
        <v>506</v>
      </c>
      <c r="E424" s="27" t="s">
        <v>12562</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12563</v>
      </c>
    </row>
    <row r="426" ht="25.5">
      <c r="A426" s="1" t="s">
        <v>511</v>
      </c>
      <c r="E426" s="32" t="s">
        <v>7069</v>
      </c>
    </row>
    <row r="427">
      <c r="A427" s="1" t="s">
        <v>513</v>
      </c>
      <c r="E427" s="27" t="s">
        <v>514</v>
      </c>
    </row>
    <row r="428">
      <c r="A428" s="1" t="s">
        <v>504</v>
      </c>
      <c r="B428" s="1">
        <v>104</v>
      </c>
      <c r="C428" s="26" t="s">
        <v>12564</v>
      </c>
      <c r="D428" t="s">
        <v>506</v>
      </c>
      <c r="E428" s="27" t="s">
        <v>12565</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12566</v>
      </c>
    </row>
    <row r="430" ht="25.5">
      <c r="A430" s="1" t="s">
        <v>511</v>
      </c>
      <c r="E430" s="32" t="s">
        <v>6943</v>
      </c>
    </row>
    <row r="431">
      <c r="A431" s="1" t="s">
        <v>513</v>
      </c>
      <c r="E431" s="27" t="s">
        <v>514</v>
      </c>
    </row>
    <row r="432" ht="25.5">
      <c r="A432" s="1" t="s">
        <v>504</v>
      </c>
      <c r="B432" s="1">
        <v>105</v>
      </c>
      <c r="C432" s="26" t="s">
        <v>12567</v>
      </c>
      <c r="D432" t="s">
        <v>506</v>
      </c>
      <c r="E432" s="27" t="s">
        <v>12568</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12566</v>
      </c>
    </row>
    <row r="434" ht="25.5">
      <c r="A434" s="1" t="s">
        <v>511</v>
      </c>
      <c r="E434" s="32" t="s">
        <v>6943</v>
      </c>
    </row>
    <row r="435">
      <c r="A435" s="1" t="s">
        <v>513</v>
      </c>
      <c r="E435" s="27" t="s">
        <v>514</v>
      </c>
    </row>
    <row r="436">
      <c r="A436" s="1" t="s">
        <v>504</v>
      </c>
      <c r="B436" s="1">
        <v>106</v>
      </c>
      <c r="C436" s="26" t="s">
        <v>12220</v>
      </c>
      <c r="D436" t="s">
        <v>506</v>
      </c>
      <c r="E436" s="27" t="s">
        <v>12569</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7088</v>
      </c>
    </row>
    <row r="438" ht="25.5">
      <c r="A438" s="1" t="s">
        <v>511</v>
      </c>
      <c r="E438" s="32" t="s">
        <v>12570</v>
      </c>
    </row>
    <row r="439">
      <c r="A439" s="1" t="s">
        <v>513</v>
      </c>
      <c r="E439" s="27" t="s">
        <v>514</v>
      </c>
    </row>
    <row r="440">
      <c r="A440" s="1" t="s">
        <v>504</v>
      </c>
      <c r="B440" s="1">
        <v>107</v>
      </c>
      <c r="C440" s="26" t="s">
        <v>7090</v>
      </c>
      <c r="D440" t="s">
        <v>506</v>
      </c>
      <c r="E440" s="27" t="s">
        <v>12571</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7092</v>
      </c>
    </row>
    <row r="442" ht="25.5">
      <c r="A442" s="1" t="s">
        <v>511</v>
      </c>
      <c r="E442" s="32" t="s">
        <v>12570</v>
      </c>
    </row>
    <row r="443">
      <c r="A443" s="1" t="s">
        <v>513</v>
      </c>
      <c r="E443" s="27" t="s">
        <v>514</v>
      </c>
    </row>
    <row r="444">
      <c r="A444" s="1" t="s">
        <v>504</v>
      </c>
      <c r="B444" s="1">
        <v>108</v>
      </c>
      <c r="C444" s="26" t="s">
        <v>12224</v>
      </c>
      <c r="D444" t="s">
        <v>506</v>
      </c>
      <c r="E444" s="27" t="s">
        <v>12572</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12226</v>
      </c>
    </row>
    <row r="446" ht="25.5">
      <c r="A446" s="1" t="s">
        <v>511</v>
      </c>
      <c r="E446" s="32" t="s">
        <v>12227</v>
      </c>
    </row>
    <row r="447">
      <c r="A447" s="1" t="s">
        <v>513</v>
      </c>
      <c r="E447" s="27" t="s">
        <v>514</v>
      </c>
    </row>
    <row r="448">
      <c r="A448" s="1" t="s">
        <v>504</v>
      </c>
      <c r="B448" s="1">
        <v>109</v>
      </c>
      <c r="C448" s="26" t="s">
        <v>12228</v>
      </c>
      <c r="D448" t="s">
        <v>506</v>
      </c>
      <c r="E448" s="27" t="s">
        <v>12573</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12230</v>
      </c>
    </row>
    <row r="450" ht="25.5">
      <c r="A450" s="1" t="s">
        <v>511</v>
      </c>
      <c r="E450" s="32" t="s">
        <v>12227</v>
      </c>
    </row>
    <row r="451">
      <c r="A451" s="1" t="s">
        <v>513</v>
      </c>
      <c r="E451" s="27" t="s">
        <v>514</v>
      </c>
    </row>
    <row r="452">
      <c r="A452" s="1" t="s">
        <v>504</v>
      </c>
      <c r="B452" s="1">
        <v>110</v>
      </c>
      <c r="C452" s="26" t="s">
        <v>12231</v>
      </c>
      <c r="D452" t="s">
        <v>506</v>
      </c>
      <c r="E452" s="27" t="s">
        <v>12232</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5.5">
      <c r="A453" s="1" t="s">
        <v>510</v>
      </c>
      <c r="E453" s="27" t="s">
        <v>12233</v>
      </c>
    </row>
    <row r="454" ht="25.5">
      <c r="A454" s="1" t="s">
        <v>511</v>
      </c>
      <c r="E454" s="32" t="s">
        <v>6956</v>
      </c>
    </row>
    <row r="455">
      <c r="A455" s="1" t="s">
        <v>513</v>
      </c>
      <c r="E455" s="27" t="s">
        <v>514</v>
      </c>
    </row>
    <row r="456">
      <c r="A456" s="1" t="s">
        <v>504</v>
      </c>
      <c r="B456" s="1">
        <v>111</v>
      </c>
      <c r="C456" s="26" t="s">
        <v>12234</v>
      </c>
      <c r="D456" t="s">
        <v>506</v>
      </c>
      <c r="E456" s="27" t="s">
        <v>12574</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5.5">
      <c r="A457" s="1" t="s">
        <v>510</v>
      </c>
      <c r="E457" s="27" t="s">
        <v>12233</v>
      </c>
    </row>
    <row r="458" ht="25.5">
      <c r="A458" s="1" t="s">
        <v>511</v>
      </c>
      <c r="E458" s="32" t="s">
        <v>6956</v>
      </c>
    </row>
    <row r="459">
      <c r="A459" s="1" t="s">
        <v>513</v>
      </c>
      <c r="E459" s="27" t="s">
        <v>514</v>
      </c>
    </row>
    <row r="460">
      <c r="A460" s="1" t="s">
        <v>504</v>
      </c>
      <c r="B460" s="1">
        <v>112</v>
      </c>
      <c r="C460" s="26" t="s">
        <v>12236</v>
      </c>
      <c r="D460" t="s">
        <v>506</v>
      </c>
      <c r="E460" s="27" t="s">
        <v>12575</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5.5">
      <c r="A461" s="1" t="s">
        <v>510</v>
      </c>
      <c r="E461" s="27" t="s">
        <v>12233</v>
      </c>
    </row>
    <row r="462" ht="25.5">
      <c r="A462" s="1" t="s">
        <v>511</v>
      </c>
      <c r="E462" s="32" t="s">
        <v>6956</v>
      </c>
    </row>
    <row r="463">
      <c r="A463" s="1" t="s">
        <v>513</v>
      </c>
      <c r="E463" s="27" t="s">
        <v>514</v>
      </c>
    </row>
    <row r="464">
      <c r="A464" s="1" t="s">
        <v>504</v>
      </c>
      <c r="B464" s="1">
        <v>113</v>
      </c>
      <c r="C464" s="26" t="s">
        <v>12238</v>
      </c>
      <c r="D464" t="s">
        <v>506</v>
      </c>
      <c r="E464" s="27" t="s">
        <v>12239</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5.5">
      <c r="A465" s="1" t="s">
        <v>510</v>
      </c>
      <c r="E465" s="27" t="s">
        <v>12233</v>
      </c>
    </row>
    <row r="466" ht="25.5">
      <c r="A466" s="1" t="s">
        <v>511</v>
      </c>
      <c r="E466" s="32" t="s">
        <v>6956</v>
      </c>
    </row>
    <row r="467">
      <c r="A467" s="1" t="s">
        <v>513</v>
      </c>
      <c r="E467" s="27" t="s">
        <v>514</v>
      </c>
    </row>
    <row r="468">
      <c r="A468" s="1" t="s">
        <v>504</v>
      </c>
      <c r="B468" s="1">
        <v>114</v>
      </c>
      <c r="C468" s="26" t="s">
        <v>12576</v>
      </c>
      <c r="D468" t="s">
        <v>506</v>
      </c>
      <c r="E468" s="27" t="s">
        <v>12577</v>
      </c>
      <c r="F468" s="28" t="s">
        <v>1626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12578</v>
      </c>
    </row>
    <row r="470" ht="25.5">
      <c r="A470" s="1" t="s">
        <v>511</v>
      </c>
      <c r="E470" s="32" t="s">
        <v>12579</v>
      </c>
    </row>
    <row r="471">
      <c r="A471" s="1" t="s">
        <v>513</v>
      </c>
      <c r="E471" s="27" t="s">
        <v>514</v>
      </c>
    </row>
    <row r="472">
      <c r="A472" s="1" t="s">
        <v>504</v>
      </c>
      <c r="B472" s="1">
        <v>115</v>
      </c>
      <c r="C472" s="26" t="s">
        <v>12580</v>
      </c>
      <c r="D472" t="s">
        <v>506</v>
      </c>
      <c r="E472" s="27" t="s">
        <v>12581</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5.5">
      <c r="A474" s="1" t="s">
        <v>511</v>
      </c>
      <c r="E474" s="32" t="s">
        <v>971</v>
      </c>
    </row>
    <row r="475">
      <c r="A475" s="1" t="s">
        <v>513</v>
      </c>
      <c r="E475" s="27" t="s">
        <v>514</v>
      </c>
    </row>
    <row r="476">
      <c r="A476" s="1" t="s">
        <v>501</v>
      </c>
      <c r="C476" s="22" t="s">
        <v>2671</v>
      </c>
      <c r="E476" s="23" t="s">
        <v>2672</v>
      </c>
      <c r="L476" s="24">
        <f>SUMIFS(L477:L504,A477:A504,"P")</f>
        <v>0</v>
      </c>
      <c r="M476" s="24">
        <f>SUMIFS(M477:M504,A477:A504,"P")</f>
        <v>0</v>
      </c>
      <c r="N476" s="25"/>
    </row>
    <row r="477" ht="25.5">
      <c r="A477" s="1" t="s">
        <v>504</v>
      </c>
      <c r="B477" s="1">
        <v>116</v>
      </c>
      <c r="C477" s="26" t="s">
        <v>2044</v>
      </c>
      <c r="D477" t="s">
        <v>506</v>
      </c>
      <c r="E477" s="27" t="s">
        <v>12582</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5.5">
      <c r="A478" s="1" t="s">
        <v>510</v>
      </c>
      <c r="E478" s="27" t="s">
        <v>12583</v>
      </c>
    </row>
    <row r="479" ht="25.5">
      <c r="A479" s="1" t="s">
        <v>511</v>
      </c>
      <c r="E479" s="32" t="s">
        <v>6956</v>
      </c>
    </row>
    <row r="480">
      <c r="A480" s="1" t="s">
        <v>513</v>
      </c>
      <c r="E480" s="27" t="s">
        <v>514</v>
      </c>
    </row>
    <row r="481" ht="38.25">
      <c r="A481" s="1" t="s">
        <v>504</v>
      </c>
      <c r="B481" s="1">
        <v>117</v>
      </c>
      <c r="C481" s="26" t="s">
        <v>2046</v>
      </c>
      <c r="D481" t="s">
        <v>506</v>
      </c>
      <c r="E481" s="27" t="s">
        <v>12584</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5.5">
      <c r="A482" s="1" t="s">
        <v>510</v>
      </c>
      <c r="E482" s="27" t="s">
        <v>12583</v>
      </c>
    </row>
    <row r="483" ht="25.5">
      <c r="A483" s="1" t="s">
        <v>511</v>
      </c>
      <c r="E483" s="32" t="s">
        <v>12585</v>
      </c>
    </row>
    <row r="484">
      <c r="A484" s="1" t="s">
        <v>513</v>
      </c>
      <c r="E484" s="27" t="s">
        <v>514</v>
      </c>
    </row>
    <row r="485" ht="25.5">
      <c r="A485" s="1" t="s">
        <v>504</v>
      </c>
      <c r="B485" s="1">
        <v>118</v>
      </c>
      <c r="C485" s="26" t="s">
        <v>2049</v>
      </c>
      <c r="D485" t="s">
        <v>506</v>
      </c>
      <c r="E485" s="27" t="s">
        <v>12586</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6957</v>
      </c>
    </row>
    <row r="487" ht="25.5">
      <c r="A487" s="1" t="s">
        <v>511</v>
      </c>
      <c r="E487" s="32" t="s">
        <v>6956</v>
      </c>
    </row>
    <row r="488">
      <c r="A488" s="1" t="s">
        <v>513</v>
      </c>
      <c r="E488" s="27" t="s">
        <v>514</v>
      </c>
    </row>
    <row r="489">
      <c r="A489" s="1" t="s">
        <v>504</v>
      </c>
      <c r="B489" s="1">
        <v>119</v>
      </c>
      <c r="C489" s="26" t="s">
        <v>7074</v>
      </c>
      <c r="D489" t="s">
        <v>506</v>
      </c>
      <c r="E489" s="27" t="s">
        <v>12587</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8.25">
      <c r="A490" s="1" t="s">
        <v>510</v>
      </c>
      <c r="E490" s="27" t="s">
        <v>7076</v>
      </c>
    </row>
    <row r="491" ht="25.5">
      <c r="A491" s="1" t="s">
        <v>511</v>
      </c>
      <c r="E491" s="32" t="s">
        <v>6956</v>
      </c>
    </row>
    <row r="492">
      <c r="A492" s="1" t="s">
        <v>513</v>
      </c>
      <c r="E492" s="27" t="s">
        <v>514</v>
      </c>
    </row>
    <row r="493">
      <c r="A493" s="1" t="s">
        <v>504</v>
      </c>
      <c r="B493" s="1">
        <v>120</v>
      </c>
      <c r="C493" s="26" t="s">
        <v>2051</v>
      </c>
      <c r="D493" t="s">
        <v>506</v>
      </c>
      <c r="E493" s="27" t="s">
        <v>12588</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5.5">
      <c r="A494" s="1" t="s">
        <v>510</v>
      </c>
      <c r="E494" s="27" t="s">
        <v>6958</v>
      </c>
    </row>
    <row r="495" ht="25.5">
      <c r="A495" s="1" t="s">
        <v>511</v>
      </c>
      <c r="E495" s="32" t="s">
        <v>12589</v>
      </c>
    </row>
    <row r="496">
      <c r="A496" s="1" t="s">
        <v>513</v>
      </c>
      <c r="E496" s="27" t="s">
        <v>514</v>
      </c>
    </row>
    <row r="497">
      <c r="A497" s="1" t="s">
        <v>504</v>
      </c>
      <c r="B497" s="1">
        <v>121</v>
      </c>
      <c r="C497" s="26" t="s">
        <v>2385</v>
      </c>
      <c r="D497" t="s">
        <v>506</v>
      </c>
      <c r="E497" s="27" t="s">
        <v>2386</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12308</v>
      </c>
    </row>
    <row r="499" ht="25.5">
      <c r="A499" s="1" t="s">
        <v>511</v>
      </c>
      <c r="E499" s="32" t="s">
        <v>12590</v>
      </c>
    </row>
    <row r="500">
      <c r="A500" s="1" t="s">
        <v>513</v>
      </c>
      <c r="E500" s="27" t="s">
        <v>514</v>
      </c>
    </row>
    <row r="501">
      <c r="A501" s="1" t="s">
        <v>504</v>
      </c>
      <c r="B501" s="1">
        <v>122</v>
      </c>
      <c r="C501" s="26" t="s">
        <v>2053</v>
      </c>
      <c r="D501" t="s">
        <v>506</v>
      </c>
      <c r="E501" s="27" t="s">
        <v>2054</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5.5">
      <c r="A502" s="1" t="s">
        <v>510</v>
      </c>
      <c r="E502" s="27" t="s">
        <v>12591</v>
      </c>
    </row>
    <row r="503" ht="25.5">
      <c r="A503" s="1" t="s">
        <v>511</v>
      </c>
      <c r="E503" s="32" t="s">
        <v>12592</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COUNTIFS(L8:L129,"=0",A8:A129,"P")+COUNTIFS(L8:L129,"",A8:A129,"P")+SUM(Q8:Q129)</f>
        <v>0</v>
      </c>
    </row>
    <row r="8">
      <c r="A8" s="1" t="s">
        <v>499</v>
      </c>
      <c r="C8" s="22" t="s">
        <v>12593</v>
      </c>
      <c r="E8" s="23" t="s">
        <v>439</v>
      </c>
      <c r="L8" s="24">
        <f>L9+L22+L39+L108</f>
        <v>0</v>
      </c>
      <c r="M8" s="24">
        <f>M9+M22+M39+M108</f>
        <v>0</v>
      </c>
      <c r="N8" s="25"/>
    </row>
    <row r="9">
      <c r="A9" s="1" t="s">
        <v>501</v>
      </c>
      <c r="C9" s="22" t="s">
        <v>597</v>
      </c>
      <c r="E9" s="23" t="s">
        <v>557</v>
      </c>
      <c r="L9" s="24">
        <f>SUMIFS(L10:L21,A10:A21,"P")</f>
        <v>0</v>
      </c>
      <c r="M9" s="24">
        <f>SUMIFS(M10:M21,A10:A21,"P")</f>
        <v>0</v>
      </c>
      <c r="N9" s="25"/>
    </row>
    <row r="10">
      <c r="A10" s="1" t="s">
        <v>504</v>
      </c>
      <c r="B10" s="1">
        <v>1</v>
      </c>
      <c r="C10" s="26" t="s">
        <v>4054</v>
      </c>
      <c r="D10" t="s">
        <v>506</v>
      </c>
      <c r="E10" s="27" t="s">
        <v>4055</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7041</v>
      </c>
    </row>
    <row r="12" ht="25.5">
      <c r="A12" s="1" t="s">
        <v>511</v>
      </c>
      <c r="E12" s="32" t="s">
        <v>12594</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12107</v>
      </c>
    </row>
    <row r="16" ht="25.5">
      <c r="A16" s="1" t="s">
        <v>511</v>
      </c>
      <c r="E16" s="32" t="s">
        <v>12595</v>
      </c>
    </row>
    <row r="17">
      <c r="A17" s="1" t="s">
        <v>513</v>
      </c>
      <c r="E17" s="27" t="s">
        <v>514</v>
      </c>
    </row>
    <row r="18">
      <c r="A18" s="1" t="s">
        <v>504</v>
      </c>
      <c r="B18" s="1">
        <v>3</v>
      </c>
      <c r="C18" s="26" t="s">
        <v>4064</v>
      </c>
      <c r="D18" t="s">
        <v>506</v>
      </c>
      <c r="E18" s="27" t="s">
        <v>4065</v>
      </c>
      <c r="F18" s="28" t="s">
        <v>1626</v>
      </c>
      <c r="G18" s="29">
        <v>45</v>
      </c>
      <c r="H18" s="28">
        <v>0</v>
      </c>
      <c r="I18" s="30">
        <f>ROUND(G18*H18,P4)</f>
        <v>0</v>
      </c>
      <c r="L18" s="30">
        <v>0</v>
      </c>
      <c r="M18" s="24">
        <f>ROUND(G18*L18,P4)</f>
        <v>0</v>
      </c>
      <c r="N18" s="25" t="s">
        <v>509</v>
      </c>
      <c r="O18" s="31">
        <f>M18*AA18</f>
        <v>0</v>
      </c>
      <c r="P18" s="1">
        <v>3</v>
      </c>
      <c r="AA18" s="1">
        <f>IF(P18=1,$O$3,IF(P18=2,$O$4,$O$5))</f>
        <v>0</v>
      </c>
    </row>
    <row r="19">
      <c r="A19" s="1" t="s">
        <v>510</v>
      </c>
      <c r="E19" s="27" t="s">
        <v>7044</v>
      </c>
    </row>
    <row r="20" ht="25.5">
      <c r="A20" s="1" t="s">
        <v>511</v>
      </c>
      <c r="E20" s="32" t="s">
        <v>12596</v>
      </c>
    </row>
    <row r="21">
      <c r="A21" s="1" t="s">
        <v>513</v>
      </c>
      <c r="E21" s="27" t="s">
        <v>514</v>
      </c>
    </row>
    <row r="22">
      <c r="A22" s="1" t="s">
        <v>501</v>
      </c>
      <c r="C22" s="22" t="s">
        <v>1260</v>
      </c>
      <c r="E22" s="23" t="s">
        <v>1261</v>
      </c>
      <c r="L22" s="24">
        <f>SUMIFS(L23:L38,A23:A38,"P")</f>
        <v>0</v>
      </c>
      <c r="M22" s="24">
        <f>SUMIFS(M23:M38,A23:A38,"P")</f>
        <v>0</v>
      </c>
      <c r="N22" s="25"/>
    </row>
    <row r="23">
      <c r="A23" s="1" t="s">
        <v>504</v>
      </c>
      <c r="B23" s="1">
        <v>4</v>
      </c>
      <c r="C23" s="26" t="s">
        <v>1662</v>
      </c>
      <c r="D23" t="s">
        <v>506</v>
      </c>
      <c r="E23" s="27" t="s">
        <v>1663</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6975</v>
      </c>
    </row>
    <row r="25" ht="25.5">
      <c r="A25" s="1" t="s">
        <v>511</v>
      </c>
      <c r="E25" s="32" t="s">
        <v>12597</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12123</v>
      </c>
    </row>
    <row r="29" ht="25.5">
      <c r="A29" s="1" t="s">
        <v>511</v>
      </c>
      <c r="E29" s="32" t="s">
        <v>12597</v>
      </c>
    </row>
    <row r="30">
      <c r="A30" s="1" t="s">
        <v>513</v>
      </c>
      <c r="E30" s="27" t="s">
        <v>514</v>
      </c>
    </row>
    <row r="31" ht="25.5">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6978</v>
      </c>
    </row>
    <row r="33" ht="25.5">
      <c r="A33" s="1" t="s">
        <v>511</v>
      </c>
      <c r="E33" s="32" t="s">
        <v>6979</v>
      </c>
    </row>
    <row r="34">
      <c r="A34" s="1" t="s">
        <v>513</v>
      </c>
      <c r="E34" s="27" t="s">
        <v>514</v>
      </c>
    </row>
    <row r="35" ht="25.5">
      <c r="A35" s="1" t="s">
        <v>504</v>
      </c>
      <c r="B35" s="1">
        <v>7</v>
      </c>
      <c r="C35" s="26" t="s">
        <v>7030</v>
      </c>
      <c r="D35" t="s">
        <v>506</v>
      </c>
      <c r="E35" s="27" t="s">
        <v>7031</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6975</v>
      </c>
    </row>
    <row r="37" ht="25.5">
      <c r="A37" s="1" t="s">
        <v>511</v>
      </c>
      <c r="E37" s="32" t="s">
        <v>12318</v>
      </c>
    </row>
    <row r="38">
      <c r="A38" s="1" t="s">
        <v>513</v>
      </c>
      <c r="E38" s="27" t="s">
        <v>514</v>
      </c>
    </row>
    <row r="39">
      <c r="A39" s="1" t="s">
        <v>501</v>
      </c>
      <c r="C39" s="22" t="s">
        <v>2023</v>
      </c>
      <c r="E39" s="23" t="s">
        <v>6927</v>
      </c>
      <c r="L39" s="24">
        <f>SUMIFS(L40:L107,A40:A107,"P")</f>
        <v>0</v>
      </c>
      <c r="M39" s="24">
        <f>SUMIFS(M40:M107,A40:A107,"P")</f>
        <v>0</v>
      </c>
      <c r="N39" s="25"/>
    </row>
    <row r="40">
      <c r="A40" s="1" t="s">
        <v>504</v>
      </c>
      <c r="B40" s="1">
        <v>8</v>
      </c>
      <c r="C40" s="26" t="s">
        <v>2351</v>
      </c>
      <c r="D40" t="s">
        <v>506</v>
      </c>
      <c r="E40" s="27" t="s">
        <v>2352</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12598</v>
      </c>
    </row>
    <row r="42" ht="25.5">
      <c r="A42" s="1" t="s">
        <v>511</v>
      </c>
      <c r="E42" s="32" t="s">
        <v>12599</v>
      </c>
    </row>
    <row r="43">
      <c r="A43" s="1" t="s">
        <v>513</v>
      </c>
      <c r="E43" s="27" t="s">
        <v>514</v>
      </c>
    </row>
    <row r="44">
      <c r="A44" s="1" t="s">
        <v>504</v>
      </c>
      <c r="B44" s="1">
        <v>9</v>
      </c>
      <c r="C44" s="26" t="s">
        <v>2353</v>
      </c>
      <c r="D44" t="s">
        <v>506</v>
      </c>
      <c r="E44" s="27" t="s">
        <v>2354</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7047</v>
      </c>
    </row>
    <row r="46" ht="25.5">
      <c r="A46" s="1" t="s">
        <v>511</v>
      </c>
      <c r="E46" s="32" t="s">
        <v>7042</v>
      </c>
    </row>
    <row r="47">
      <c r="A47" s="1" t="s">
        <v>513</v>
      </c>
      <c r="E47" s="27" t="s">
        <v>514</v>
      </c>
    </row>
    <row r="48">
      <c r="A48" s="1" t="s">
        <v>504</v>
      </c>
      <c r="B48" s="1">
        <v>10</v>
      </c>
      <c r="C48" s="26" t="s">
        <v>2187</v>
      </c>
      <c r="D48" t="s">
        <v>506</v>
      </c>
      <c r="E48" s="27" t="s">
        <v>2188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12135</v>
      </c>
    </row>
    <row r="50" ht="25.5">
      <c r="A50" s="1" t="s">
        <v>511</v>
      </c>
      <c r="E50" s="32" t="s">
        <v>7069</v>
      </c>
    </row>
    <row r="51">
      <c r="A51" s="1" t="s">
        <v>513</v>
      </c>
      <c r="E51" s="27" t="s">
        <v>514</v>
      </c>
    </row>
    <row r="52">
      <c r="A52" s="1" t="s">
        <v>504</v>
      </c>
      <c r="B52" s="1">
        <v>11</v>
      </c>
      <c r="C52" s="26" t="s">
        <v>2189</v>
      </c>
      <c r="D52" t="s">
        <v>506</v>
      </c>
      <c r="E52" s="27" t="s">
        <v>2190</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12253</v>
      </c>
    </row>
    <row r="54" ht="25.5">
      <c r="A54" s="1" t="s">
        <v>511</v>
      </c>
      <c r="E54" s="32" t="s">
        <v>12131</v>
      </c>
    </row>
    <row r="55">
      <c r="A55" s="1" t="s">
        <v>513</v>
      </c>
      <c r="E55" s="27" t="s">
        <v>514</v>
      </c>
    </row>
    <row r="56">
      <c r="A56" s="1" t="s">
        <v>504</v>
      </c>
      <c r="B56" s="1">
        <v>12</v>
      </c>
      <c r="C56" s="26" t="s">
        <v>1652</v>
      </c>
      <c r="D56" t="s">
        <v>506</v>
      </c>
      <c r="E56" s="27" t="s">
        <v>1653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6932</v>
      </c>
    </row>
    <row r="58" ht="25.5">
      <c r="A58" s="1" t="s">
        <v>511</v>
      </c>
      <c r="E58" s="32" t="s">
        <v>12600</v>
      </c>
    </row>
    <row r="59">
      <c r="A59" s="1" t="s">
        <v>513</v>
      </c>
      <c r="E59" s="27" t="s">
        <v>514</v>
      </c>
    </row>
    <row r="60">
      <c r="A60" s="1" t="s">
        <v>504</v>
      </c>
      <c r="B60" s="1">
        <v>13</v>
      </c>
      <c r="C60" s="26" t="s">
        <v>12601</v>
      </c>
      <c r="D60" t="s">
        <v>506</v>
      </c>
      <c r="E60" s="27" t="s">
        <v>12602</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12603</v>
      </c>
    </row>
    <row r="62" ht="25.5">
      <c r="A62" s="1" t="s">
        <v>511</v>
      </c>
      <c r="E62" s="32" t="s">
        <v>12367</v>
      </c>
    </row>
    <row r="63">
      <c r="A63" s="1" t="s">
        <v>513</v>
      </c>
      <c r="E63" s="27" t="s">
        <v>514</v>
      </c>
    </row>
    <row r="64" ht="25.5">
      <c r="A64" s="1" t="s">
        <v>504</v>
      </c>
      <c r="B64" s="1">
        <v>14</v>
      </c>
      <c r="C64" s="26" t="s">
        <v>12347</v>
      </c>
      <c r="D64" t="s">
        <v>506</v>
      </c>
      <c r="E64" s="27" t="s">
        <v>12348</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6934</v>
      </c>
    </row>
    <row r="66" ht="25.5">
      <c r="A66" s="1" t="s">
        <v>511</v>
      </c>
      <c r="E66" s="32" t="s">
        <v>12604</v>
      </c>
    </row>
    <row r="67">
      <c r="A67" s="1" t="s">
        <v>513</v>
      </c>
      <c r="E67" s="27" t="s">
        <v>514</v>
      </c>
    </row>
    <row r="68">
      <c r="A68" s="1" t="s">
        <v>504</v>
      </c>
      <c r="B68" s="1">
        <v>15</v>
      </c>
      <c r="C68" s="26" t="s">
        <v>2607</v>
      </c>
      <c r="D68" t="s">
        <v>506</v>
      </c>
      <c r="E68" s="27" t="s">
        <v>2608</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6934</v>
      </c>
    </row>
    <row r="70" ht="25.5">
      <c r="A70" s="1" t="s">
        <v>511</v>
      </c>
      <c r="E70" s="32" t="s">
        <v>12604</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6934</v>
      </c>
    </row>
    <row r="74" ht="25.5">
      <c r="A74" s="1" t="s">
        <v>511</v>
      </c>
      <c r="E74" s="32" t="s">
        <v>12605</v>
      </c>
    </row>
    <row r="75">
      <c r="A75" s="1" t="s">
        <v>513</v>
      </c>
      <c r="E75" s="27" t="s">
        <v>514</v>
      </c>
    </row>
    <row r="76" ht="25.5">
      <c r="A76" s="1" t="s">
        <v>504</v>
      </c>
      <c r="B76" s="1">
        <v>17</v>
      </c>
      <c r="C76" s="26" t="s">
        <v>12360</v>
      </c>
      <c r="D76" t="s">
        <v>506</v>
      </c>
      <c r="E76" s="27" t="s">
        <v>12361</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6989</v>
      </c>
    </row>
    <row r="78" ht="25.5">
      <c r="A78" s="1" t="s">
        <v>511</v>
      </c>
      <c r="E78" s="32" t="s">
        <v>12606</v>
      </c>
    </row>
    <row r="79">
      <c r="A79" s="1" t="s">
        <v>513</v>
      </c>
      <c r="E79" s="27" t="s">
        <v>514</v>
      </c>
    </row>
    <row r="80" ht="25.5">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6989</v>
      </c>
    </row>
    <row r="82" ht="25.5">
      <c r="A82" s="1" t="s">
        <v>511</v>
      </c>
      <c r="E82" s="32" t="s">
        <v>12607</v>
      </c>
    </row>
    <row r="83">
      <c r="A83" s="1" t="s">
        <v>513</v>
      </c>
      <c r="E83" s="27" t="s">
        <v>514</v>
      </c>
    </row>
    <row r="84" ht="25.5">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6989</v>
      </c>
    </row>
    <row r="86" ht="25.5">
      <c r="A86" s="1" t="s">
        <v>511</v>
      </c>
      <c r="E86" s="32" t="s">
        <v>12168</v>
      </c>
    </row>
    <row r="87">
      <c r="A87" s="1" t="s">
        <v>513</v>
      </c>
      <c r="E87" s="27" t="s">
        <v>514</v>
      </c>
    </row>
    <row r="88">
      <c r="A88" s="1" t="s">
        <v>504</v>
      </c>
      <c r="B88" s="1">
        <v>20</v>
      </c>
      <c r="C88" s="26" t="s">
        <v>2364</v>
      </c>
      <c r="D88" t="s">
        <v>506</v>
      </c>
      <c r="E88" s="27" t="s">
        <v>2365</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12259</v>
      </c>
    </row>
    <row r="90" ht="25.5">
      <c r="A90" s="1" t="s">
        <v>511</v>
      </c>
      <c r="E90" s="32" t="s">
        <v>12608</v>
      </c>
    </row>
    <row r="91">
      <c r="A91" s="1" t="s">
        <v>513</v>
      </c>
      <c r="E91" s="27" t="s">
        <v>514</v>
      </c>
    </row>
    <row r="92">
      <c r="A92" s="1" t="s">
        <v>504</v>
      </c>
      <c r="B92" s="1">
        <v>21</v>
      </c>
      <c r="C92" s="26" t="s">
        <v>2366</v>
      </c>
      <c r="D92" t="s">
        <v>506</v>
      </c>
      <c r="E92" s="27" t="s">
        <v>2367</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6942</v>
      </c>
    </row>
    <row r="94" ht="25.5">
      <c r="A94" s="1" t="s">
        <v>511</v>
      </c>
      <c r="E94" s="32" t="s">
        <v>12609</v>
      </c>
    </row>
    <row r="95">
      <c r="A95" s="1" t="s">
        <v>513</v>
      </c>
      <c r="E95" s="27" t="s">
        <v>514</v>
      </c>
    </row>
    <row r="96">
      <c r="A96" s="1" t="s">
        <v>504</v>
      </c>
      <c r="B96" s="1">
        <v>22</v>
      </c>
      <c r="C96" s="26" t="s">
        <v>12199</v>
      </c>
      <c r="D96" t="s">
        <v>506</v>
      </c>
      <c r="E96" s="27" t="s">
        <v>12200</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7005</v>
      </c>
    </row>
    <row r="98" ht="25.5">
      <c r="A98" s="1" t="s">
        <v>511</v>
      </c>
      <c r="E98" s="32" t="s">
        <v>12610</v>
      </c>
    </row>
    <row r="99">
      <c r="A99" s="1" t="s">
        <v>513</v>
      </c>
      <c r="E99" s="27" t="s">
        <v>514</v>
      </c>
    </row>
    <row r="100" ht="25.5">
      <c r="A100" s="1" t="s">
        <v>504</v>
      </c>
      <c r="B100" s="1">
        <v>23</v>
      </c>
      <c r="C100" s="26" t="s">
        <v>7054</v>
      </c>
      <c r="D100" t="s">
        <v>506</v>
      </c>
      <c r="E100" s="27" t="s">
        <v>7055</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12202</v>
      </c>
    </row>
    <row r="102" ht="25.5">
      <c r="A102" s="1" t="s">
        <v>511</v>
      </c>
      <c r="E102" s="32" t="s">
        <v>12227</v>
      </c>
    </row>
    <row r="103">
      <c r="A103" s="1" t="s">
        <v>513</v>
      </c>
      <c r="E103" s="27" t="s">
        <v>514</v>
      </c>
    </row>
    <row r="104">
      <c r="A104" s="1" t="s">
        <v>504</v>
      </c>
      <c r="B104" s="1">
        <v>24</v>
      </c>
      <c r="C104" s="26" t="s">
        <v>7017</v>
      </c>
      <c r="D104" t="s">
        <v>506</v>
      </c>
      <c r="E104" s="27" t="s">
        <v>7018</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6942</v>
      </c>
    </row>
    <row r="106" ht="25.5">
      <c r="A106" s="1" t="s">
        <v>511</v>
      </c>
      <c r="E106" s="32" t="s">
        <v>12611</v>
      </c>
    </row>
    <row r="107">
      <c r="A107" s="1" t="s">
        <v>513</v>
      </c>
      <c r="E107" s="27" t="s">
        <v>514</v>
      </c>
    </row>
    <row r="108">
      <c r="A108" s="1" t="s">
        <v>501</v>
      </c>
      <c r="C108" s="22" t="s">
        <v>2671</v>
      </c>
      <c r="E108" s="23" t="s">
        <v>2672</v>
      </c>
      <c r="L108" s="24">
        <f>SUMIFS(L109:L128,A109:A128,"P")</f>
        <v>0</v>
      </c>
      <c r="M108" s="24">
        <f>SUMIFS(M109:M128,A109:A128,"P")</f>
        <v>0</v>
      </c>
      <c r="N108" s="25"/>
    </row>
    <row r="109" ht="25.5">
      <c r="A109" s="1" t="s">
        <v>504</v>
      </c>
      <c r="B109" s="1">
        <v>25</v>
      </c>
      <c r="C109" s="26" t="s">
        <v>6953</v>
      </c>
      <c r="D109" t="s">
        <v>506</v>
      </c>
      <c r="E109" s="27" t="s">
        <v>6954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6955</v>
      </c>
    </row>
    <row r="111" ht="25.5">
      <c r="A111" s="1" t="s">
        <v>511</v>
      </c>
      <c r="E111" s="32" t="s">
        <v>6956</v>
      </c>
    </row>
    <row r="112">
      <c r="A112" s="1" t="s">
        <v>513</v>
      </c>
      <c r="E112" s="27" t="s">
        <v>514</v>
      </c>
    </row>
    <row r="113" ht="25.5">
      <c r="A113" s="1" t="s">
        <v>504</v>
      </c>
      <c r="B113" s="1">
        <v>26</v>
      </c>
      <c r="C113" s="26" t="s">
        <v>2049</v>
      </c>
      <c r="D113" t="s">
        <v>506</v>
      </c>
      <c r="E113" s="27" t="s">
        <v>2050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6957</v>
      </c>
    </row>
    <row r="115" ht="25.5">
      <c r="A115" s="1" t="s">
        <v>511</v>
      </c>
      <c r="E115" s="32" t="s">
        <v>6956</v>
      </c>
    </row>
    <row r="116">
      <c r="A116" s="1" t="s">
        <v>513</v>
      </c>
      <c r="E116" s="27" t="s">
        <v>514</v>
      </c>
    </row>
    <row r="117">
      <c r="A117" s="1" t="s">
        <v>504</v>
      </c>
      <c r="B117" s="1">
        <v>27</v>
      </c>
      <c r="C117" s="26" t="s">
        <v>7074</v>
      </c>
      <c r="D117" t="s">
        <v>506</v>
      </c>
      <c r="E117" s="27" t="s">
        <v>7075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12264</v>
      </c>
    </row>
    <row r="119" ht="25.5">
      <c r="A119" s="1" t="s">
        <v>511</v>
      </c>
      <c r="E119" s="32" t="s">
        <v>6956</v>
      </c>
    </row>
    <row r="120">
      <c r="A120" s="1" t="s">
        <v>513</v>
      </c>
      <c r="E120" s="27" t="s">
        <v>514</v>
      </c>
    </row>
    <row r="121">
      <c r="A121" s="1" t="s">
        <v>504</v>
      </c>
      <c r="B121" s="1">
        <v>28</v>
      </c>
      <c r="C121" s="26" t="s">
        <v>2051</v>
      </c>
      <c r="D121" t="s">
        <v>506</v>
      </c>
      <c r="E121" s="27" t="s">
        <v>2052</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5.5">
      <c r="A122" s="1" t="s">
        <v>510</v>
      </c>
      <c r="E122" s="27" t="s">
        <v>6958</v>
      </c>
    </row>
    <row r="123" ht="25.5">
      <c r="A123" s="1" t="s">
        <v>511</v>
      </c>
      <c r="E123" s="32" t="s">
        <v>12376</v>
      </c>
    </row>
    <row r="124">
      <c r="A124" s="1" t="s">
        <v>513</v>
      </c>
      <c r="E124" s="27" t="s">
        <v>514</v>
      </c>
    </row>
    <row r="125">
      <c r="A125" s="1" t="s">
        <v>504</v>
      </c>
      <c r="B125" s="1">
        <v>29</v>
      </c>
      <c r="C125" s="26" t="s">
        <v>1420</v>
      </c>
      <c r="D125" t="s">
        <v>506</v>
      </c>
      <c r="E125" s="27" t="s">
        <v>1421</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6962</v>
      </c>
    </row>
    <row r="127" ht="25.5">
      <c r="A127" s="1" t="s">
        <v>511</v>
      </c>
      <c r="E127" s="32" t="s">
        <v>7096</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COUNTIFS(L8:L194,"=0",A8:A194,"P")+COUNTIFS(L8:L194,"",A8:A194,"P")+SUM(Q8:Q194)</f>
        <v>0</v>
      </c>
    </row>
    <row r="8">
      <c r="A8" s="1" t="s">
        <v>499</v>
      </c>
      <c r="C8" s="22" t="s">
        <v>12612</v>
      </c>
      <c r="E8" s="23" t="s">
        <v>441</v>
      </c>
      <c r="L8" s="24">
        <f>L9+L18+L35+L76+L169</f>
        <v>0</v>
      </c>
      <c r="M8" s="24">
        <f>M9+M18+M35+M76+M169</f>
        <v>0</v>
      </c>
      <c r="N8" s="25"/>
    </row>
    <row r="9">
      <c r="A9" s="1" t="s">
        <v>501</v>
      </c>
      <c r="C9" s="22" t="s">
        <v>6964</v>
      </c>
      <c r="E9" s="23" t="s">
        <v>6965</v>
      </c>
      <c r="L9" s="24">
        <f>SUMIFS(L10:L17,A10:A17,"P")</f>
        <v>0</v>
      </c>
      <c r="M9" s="24">
        <f>SUMIFS(M10:M17,A10:A17,"P")</f>
        <v>0</v>
      </c>
      <c r="N9" s="25"/>
    </row>
    <row r="10" ht="25.5">
      <c r="A10" s="1" t="s">
        <v>504</v>
      </c>
      <c r="B10" s="1">
        <v>1</v>
      </c>
      <c r="C10" s="26" t="s">
        <v>3775</v>
      </c>
      <c r="D10" t="s">
        <v>3776</v>
      </c>
      <c r="E10" s="27" t="s">
        <v>3777</v>
      </c>
      <c r="F10" s="28" t="s">
        <v>2701</v>
      </c>
      <c r="G10" s="29">
        <v>60</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ht="25.5">
      <c r="A12" s="1" t="s">
        <v>511</v>
      </c>
      <c r="E12" s="32" t="s">
        <v>848</v>
      </c>
    </row>
    <row r="13" ht="25.5">
      <c r="A13" s="1" t="s">
        <v>513</v>
      </c>
      <c r="E13" s="27" t="s">
        <v>2702</v>
      </c>
    </row>
    <row r="14" ht="25.5">
      <c r="A14" s="1" t="s">
        <v>504</v>
      </c>
      <c r="B14" s="1">
        <v>2</v>
      </c>
      <c r="C14" s="26" t="s">
        <v>2709</v>
      </c>
      <c r="D14" t="s">
        <v>2710</v>
      </c>
      <c r="E14" s="27" t="s">
        <v>2711</v>
      </c>
      <c r="F14" s="28" t="s">
        <v>2701</v>
      </c>
      <c r="G14" s="29">
        <v>0.050000000000000003</v>
      </c>
      <c r="H14" s="28">
        <v>0</v>
      </c>
      <c r="I14" s="30">
        <f>ROUND(G14*H14,P4)</f>
        <v>0</v>
      </c>
      <c r="L14" s="30">
        <v>0</v>
      </c>
      <c r="M14" s="24">
        <f>ROUND(G14*L14,P4)</f>
        <v>0</v>
      </c>
      <c r="N14" s="25" t="s">
        <v>506</v>
      </c>
      <c r="O14" s="31">
        <f>M14*AA14</f>
        <v>0</v>
      </c>
      <c r="P14" s="1">
        <v>3</v>
      </c>
      <c r="AA14" s="1">
        <f>IF(P14=1,$O$3,IF(P14=2,$O$4,$O$5))</f>
        <v>0</v>
      </c>
    </row>
    <row r="15" ht="25.5">
      <c r="A15" s="1" t="s">
        <v>510</v>
      </c>
      <c r="E15" s="27" t="s">
        <v>2702</v>
      </c>
    </row>
    <row r="16" ht="25.5">
      <c r="A16" s="1" t="s">
        <v>511</v>
      </c>
      <c r="E16" s="32" t="s">
        <v>2742</v>
      </c>
    </row>
    <row r="17" ht="25.5">
      <c r="A17" s="1" t="s">
        <v>513</v>
      </c>
      <c r="E17" s="27" t="s">
        <v>2702</v>
      </c>
    </row>
    <row r="18">
      <c r="A18" s="1" t="s">
        <v>501</v>
      </c>
      <c r="C18" s="22" t="s">
        <v>597</v>
      </c>
      <c r="E18" s="23" t="s">
        <v>557</v>
      </c>
      <c r="L18" s="24">
        <f>SUMIFS(L19:L34,A19:A34,"P")</f>
        <v>0</v>
      </c>
      <c r="M18" s="24">
        <f>SUMIFS(M19:M34,A19:A34,"P")</f>
        <v>0</v>
      </c>
      <c r="N18" s="25"/>
    </row>
    <row r="19">
      <c r="A19" s="1" t="s">
        <v>504</v>
      </c>
      <c r="B19" s="1">
        <v>3</v>
      </c>
      <c r="C19" s="26" t="s">
        <v>4054</v>
      </c>
      <c r="D19" t="s">
        <v>506</v>
      </c>
      <c r="E19" s="27" t="s">
        <v>4055</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7041</v>
      </c>
    </row>
    <row r="21" ht="25.5">
      <c r="A21" s="1" t="s">
        <v>511</v>
      </c>
      <c r="E21" s="32" t="s">
        <v>12613</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12107</v>
      </c>
    </row>
    <row r="25" ht="25.5">
      <c r="A25" s="1" t="s">
        <v>511</v>
      </c>
      <c r="E25" s="32" t="s">
        <v>12614</v>
      </c>
    </row>
    <row r="26">
      <c r="A26" s="1" t="s">
        <v>513</v>
      </c>
      <c r="E26" s="27" t="s">
        <v>514</v>
      </c>
    </row>
    <row r="27">
      <c r="A27" s="1" t="s">
        <v>504</v>
      </c>
      <c r="B27" s="1">
        <v>5</v>
      </c>
      <c r="C27" s="26" t="s">
        <v>4064</v>
      </c>
      <c r="D27" t="s">
        <v>506</v>
      </c>
      <c r="E27" s="27" t="s">
        <v>4065</v>
      </c>
      <c r="F27" s="28" t="s">
        <v>1626</v>
      </c>
      <c r="G27" s="29">
        <v>30</v>
      </c>
      <c r="H27" s="28">
        <v>0</v>
      </c>
      <c r="I27" s="30">
        <f>ROUND(G27*H27,P4)</f>
        <v>0</v>
      </c>
      <c r="L27" s="30">
        <v>0</v>
      </c>
      <c r="M27" s="24">
        <f>ROUND(G27*L27,P4)</f>
        <v>0</v>
      </c>
      <c r="N27" s="25" t="s">
        <v>509</v>
      </c>
      <c r="O27" s="31">
        <f>M27*AA27</f>
        <v>0</v>
      </c>
      <c r="P27" s="1">
        <v>3</v>
      </c>
      <c r="AA27" s="1">
        <f>IF(P27=1,$O$3,IF(P27=2,$O$4,$O$5))</f>
        <v>0</v>
      </c>
    </row>
    <row r="28">
      <c r="A28" s="1" t="s">
        <v>510</v>
      </c>
      <c r="E28" s="27" t="s">
        <v>7044</v>
      </c>
    </row>
    <row r="29" ht="25.5">
      <c r="A29" s="1" t="s">
        <v>511</v>
      </c>
      <c r="E29" s="32" t="s">
        <v>12615</v>
      </c>
    </row>
    <row r="30">
      <c r="A30" s="1" t="s">
        <v>513</v>
      </c>
      <c r="E30" s="27" t="s">
        <v>514</v>
      </c>
    </row>
    <row r="31">
      <c r="A31" s="1" t="s">
        <v>504</v>
      </c>
      <c r="B31" s="1">
        <v>6</v>
      </c>
      <c r="C31" s="26" t="s">
        <v>5196</v>
      </c>
      <c r="D31" t="s">
        <v>506</v>
      </c>
      <c r="E31" s="27" t="s">
        <v>5197</v>
      </c>
      <c r="F31" s="28" t="s">
        <v>1626</v>
      </c>
      <c r="G31" s="29">
        <v>30</v>
      </c>
      <c r="H31" s="28">
        <v>0</v>
      </c>
      <c r="I31" s="30">
        <f>ROUND(G31*H31,P4)</f>
        <v>0</v>
      </c>
      <c r="L31" s="30">
        <v>0</v>
      </c>
      <c r="M31" s="24">
        <f>ROUND(G31*L31,P4)</f>
        <v>0</v>
      </c>
      <c r="N31" s="25" t="s">
        <v>509</v>
      </c>
      <c r="O31" s="31">
        <f>M31*AA31</f>
        <v>0</v>
      </c>
      <c r="P31" s="1">
        <v>3</v>
      </c>
      <c r="AA31" s="1">
        <f>IF(P31=1,$O$3,IF(P31=2,$O$4,$O$5))</f>
        <v>0</v>
      </c>
    </row>
    <row r="32">
      <c r="A32" s="1" t="s">
        <v>510</v>
      </c>
      <c r="E32" s="27" t="s">
        <v>7044</v>
      </c>
    </row>
    <row r="33" ht="25.5">
      <c r="A33" s="1" t="s">
        <v>511</v>
      </c>
      <c r="E33" s="32" t="s">
        <v>12615</v>
      </c>
    </row>
    <row r="34">
      <c r="A34" s="1" t="s">
        <v>513</v>
      </c>
      <c r="E34" s="27" t="s">
        <v>514</v>
      </c>
    </row>
    <row r="35">
      <c r="A35" s="1" t="s">
        <v>501</v>
      </c>
      <c r="C35" s="22" t="s">
        <v>1260</v>
      </c>
      <c r="E35" s="23" t="s">
        <v>1261</v>
      </c>
      <c r="L35" s="24">
        <f>SUMIFS(L36:L75,A36:A75,"P")</f>
        <v>0</v>
      </c>
      <c r="M35" s="24">
        <f>SUMIFS(M36:M75,A36:A75,"P")</f>
        <v>0</v>
      </c>
      <c r="N35" s="25"/>
    </row>
    <row r="36" ht="25.5">
      <c r="A36" s="1" t="s">
        <v>504</v>
      </c>
      <c r="B36" s="1">
        <v>7</v>
      </c>
      <c r="C36" s="26" t="s">
        <v>1269</v>
      </c>
      <c r="D36" t="s">
        <v>506</v>
      </c>
      <c r="E36" s="27" t="s">
        <v>1270</v>
      </c>
      <c r="F36" s="28" t="s">
        <v>519</v>
      </c>
      <c r="G36" s="29">
        <v>4</v>
      </c>
      <c r="H36" s="28">
        <v>0</v>
      </c>
      <c r="I36" s="30">
        <f>ROUND(G36*H36,P4)</f>
        <v>0</v>
      </c>
      <c r="L36" s="30">
        <v>0</v>
      </c>
      <c r="M36" s="24">
        <f>ROUND(G36*L36,P4)</f>
        <v>0</v>
      </c>
      <c r="N36" s="25" t="s">
        <v>509</v>
      </c>
      <c r="O36" s="31">
        <f>M36*AA36</f>
        <v>0</v>
      </c>
      <c r="P36" s="1">
        <v>3</v>
      </c>
      <c r="AA36" s="1">
        <f>IF(P36=1,$O$3,IF(P36=2,$O$4,$O$5))</f>
        <v>0</v>
      </c>
    </row>
    <row r="37" ht="25.5">
      <c r="A37" s="1" t="s">
        <v>510</v>
      </c>
      <c r="E37" s="27" t="s">
        <v>12270</v>
      </c>
    </row>
    <row r="38" ht="25.5">
      <c r="A38" s="1" t="s">
        <v>511</v>
      </c>
      <c r="E38" s="32" t="s">
        <v>12307</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5.5">
      <c r="A41" s="1" t="s">
        <v>510</v>
      </c>
      <c r="E41" s="27" t="s">
        <v>12270</v>
      </c>
    </row>
    <row r="42" ht="25.5">
      <c r="A42" s="1" t="s">
        <v>511</v>
      </c>
      <c r="E42" s="32" t="s">
        <v>6959</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12118</v>
      </c>
    </row>
    <row r="46" ht="25.5">
      <c r="A46" s="1" t="s">
        <v>511</v>
      </c>
      <c r="E46" s="32" t="s">
        <v>12616</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6975</v>
      </c>
    </row>
    <row r="50" ht="25.5">
      <c r="A50" s="1" t="s">
        <v>511</v>
      </c>
      <c r="E50" s="32" t="s">
        <v>12617</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12123</v>
      </c>
    </row>
    <row r="54" ht="25.5">
      <c r="A54" s="1" t="s">
        <v>511</v>
      </c>
      <c r="E54" s="32" t="s">
        <v>12618</v>
      </c>
    </row>
    <row r="55">
      <c r="A55" s="1" t="s">
        <v>513</v>
      </c>
      <c r="E55" s="27" t="s">
        <v>514</v>
      </c>
    </row>
    <row r="56" ht="25.5">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6978</v>
      </c>
    </row>
    <row r="58" ht="25.5">
      <c r="A58" s="1" t="s">
        <v>511</v>
      </c>
      <c r="E58" s="32" t="s">
        <v>12619</v>
      </c>
    </row>
    <row r="59">
      <c r="A59" s="1" t="s">
        <v>513</v>
      </c>
      <c r="E59" s="27" t="s">
        <v>514</v>
      </c>
    </row>
    <row r="60" ht="25.5">
      <c r="A60" s="1" t="s">
        <v>504</v>
      </c>
      <c r="B60" s="1">
        <v>13</v>
      </c>
      <c r="C60" s="26" t="s">
        <v>12126</v>
      </c>
      <c r="D60" t="s">
        <v>506</v>
      </c>
      <c r="E60" s="27" t="s">
        <v>12127</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12118</v>
      </c>
    </row>
    <row r="62" ht="25.5">
      <c r="A62" s="1" t="s">
        <v>511</v>
      </c>
      <c r="E62" s="32" t="s">
        <v>12620</v>
      </c>
    </row>
    <row r="63">
      <c r="A63" s="1" t="s">
        <v>513</v>
      </c>
      <c r="E63" s="27" t="s">
        <v>514</v>
      </c>
    </row>
    <row r="64" ht="25.5">
      <c r="A64" s="1" t="s">
        <v>504</v>
      </c>
      <c r="B64" s="1">
        <v>14</v>
      </c>
      <c r="C64" s="26" t="s">
        <v>2345</v>
      </c>
      <c r="D64" t="s">
        <v>506</v>
      </c>
      <c r="E64" s="27" t="s">
        <v>2346</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6975</v>
      </c>
    </row>
    <row r="66" ht="25.5">
      <c r="A66" s="1" t="s">
        <v>511</v>
      </c>
      <c r="E66" s="32" t="s">
        <v>12621</v>
      </c>
    </row>
    <row r="67">
      <c r="A67" s="1" t="s">
        <v>513</v>
      </c>
      <c r="E67" s="27" t="s">
        <v>514</v>
      </c>
    </row>
    <row r="68">
      <c r="A68" s="1" t="s">
        <v>504</v>
      </c>
      <c r="B68" s="1">
        <v>15</v>
      </c>
      <c r="C68" s="26" t="s">
        <v>12278</v>
      </c>
      <c r="D68" t="s">
        <v>506</v>
      </c>
      <c r="E68" s="27" t="s">
        <v>12279</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12280</v>
      </c>
    </row>
    <row r="70" ht="25.5">
      <c r="A70" s="1" t="s">
        <v>511</v>
      </c>
      <c r="E70" s="32" t="s">
        <v>12622</v>
      </c>
    </row>
    <row r="71">
      <c r="A71" s="1" t="s">
        <v>513</v>
      </c>
      <c r="E71" s="27" t="s">
        <v>514</v>
      </c>
    </row>
    <row r="72" ht="25.5">
      <c r="A72" s="1" t="s">
        <v>504</v>
      </c>
      <c r="B72" s="1">
        <v>16</v>
      </c>
      <c r="C72" s="26" t="s">
        <v>1271</v>
      </c>
      <c r="D72" t="s">
        <v>506</v>
      </c>
      <c r="E72" s="27" t="s">
        <v>1272</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6980</v>
      </c>
    </row>
    <row r="74" ht="25.5">
      <c r="A74" s="1" t="s">
        <v>511</v>
      </c>
      <c r="E74" s="32" t="s">
        <v>12131</v>
      </c>
    </row>
    <row r="75">
      <c r="A75" s="1" t="s">
        <v>513</v>
      </c>
      <c r="E75" s="27" t="s">
        <v>514</v>
      </c>
    </row>
    <row r="76">
      <c r="A76" s="1" t="s">
        <v>501</v>
      </c>
      <c r="C76" s="22" t="s">
        <v>2023</v>
      </c>
      <c r="E76" s="23" t="s">
        <v>6927</v>
      </c>
      <c r="L76" s="24">
        <f>SUMIFS(L77:L168,A77:A168,"P")</f>
        <v>0</v>
      </c>
      <c r="M76" s="24">
        <f>SUMIFS(M77:M168,A77:A168,"P")</f>
        <v>0</v>
      </c>
      <c r="N76" s="25"/>
    </row>
    <row r="77">
      <c r="A77" s="1" t="s">
        <v>504</v>
      </c>
      <c r="B77" s="1">
        <v>17</v>
      </c>
      <c r="C77" s="26" t="s">
        <v>2191</v>
      </c>
      <c r="D77" t="s">
        <v>506</v>
      </c>
      <c r="E77" s="27" t="s">
        <v>2192</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6932</v>
      </c>
    </row>
    <row r="79" ht="25.5">
      <c r="A79" s="1" t="s">
        <v>511</v>
      </c>
      <c r="E79" s="32" t="s">
        <v>12281</v>
      </c>
    </row>
    <row r="80">
      <c r="A80" s="1" t="s">
        <v>513</v>
      </c>
      <c r="E80" s="27" t="s">
        <v>514</v>
      </c>
    </row>
    <row r="81">
      <c r="A81" s="1" t="s">
        <v>504</v>
      </c>
      <c r="B81" s="1">
        <v>18</v>
      </c>
      <c r="C81" s="26" t="s">
        <v>593</v>
      </c>
      <c r="D81" t="s">
        <v>506</v>
      </c>
      <c r="E81" s="27" t="s">
        <v>594</v>
      </c>
      <c r="F81" s="28" t="s">
        <v>564</v>
      </c>
      <c r="G81" s="29">
        <v>80</v>
      </c>
      <c r="H81" s="28">
        <v>0</v>
      </c>
      <c r="I81" s="30">
        <f>ROUND(G81*H81,P4)</f>
        <v>0</v>
      </c>
      <c r="L81" s="30">
        <v>0</v>
      </c>
      <c r="M81" s="24">
        <f>ROUND(G81*L81,P4)</f>
        <v>0</v>
      </c>
      <c r="N81" s="25" t="s">
        <v>509</v>
      </c>
      <c r="O81" s="31">
        <f>M81*AA81</f>
        <v>0</v>
      </c>
      <c r="P81" s="1">
        <v>3</v>
      </c>
      <c r="AA81" s="1">
        <f>IF(P81=1,$O$3,IF(P81=2,$O$4,$O$5))</f>
        <v>0</v>
      </c>
    </row>
    <row r="82">
      <c r="A82" s="1" t="s">
        <v>510</v>
      </c>
      <c r="E82" s="27" t="s">
        <v>6934</v>
      </c>
    </row>
    <row r="83" ht="25.5">
      <c r="A83" s="1" t="s">
        <v>511</v>
      </c>
      <c r="E83" s="32" t="s">
        <v>12282</v>
      </c>
    </row>
    <row r="84">
      <c r="A84" s="1" t="s">
        <v>513</v>
      </c>
      <c r="E84" s="27" t="s">
        <v>514</v>
      </c>
    </row>
    <row r="85">
      <c r="A85" s="1" t="s">
        <v>504</v>
      </c>
      <c r="B85" s="1">
        <v>19</v>
      </c>
      <c r="C85" s="26" t="s">
        <v>2610</v>
      </c>
      <c r="D85" t="s">
        <v>506</v>
      </c>
      <c r="E85" s="27" t="s">
        <v>2611</v>
      </c>
      <c r="F85" s="28" t="s">
        <v>564</v>
      </c>
      <c r="G85" s="29">
        <v>20</v>
      </c>
      <c r="H85" s="28">
        <v>0</v>
      </c>
      <c r="I85" s="30">
        <f>ROUND(G85*H85,P4)</f>
        <v>0</v>
      </c>
      <c r="L85" s="30">
        <v>0</v>
      </c>
      <c r="M85" s="24">
        <f>ROUND(G85*L85,P4)</f>
        <v>0</v>
      </c>
      <c r="N85" s="25" t="s">
        <v>509</v>
      </c>
      <c r="O85" s="31">
        <f>M85*AA85</f>
        <v>0</v>
      </c>
      <c r="P85" s="1">
        <v>3</v>
      </c>
      <c r="AA85" s="1">
        <f>IF(P85=1,$O$3,IF(P85=2,$O$4,$O$5))</f>
        <v>0</v>
      </c>
    </row>
    <row r="86">
      <c r="A86" s="1" t="s">
        <v>510</v>
      </c>
      <c r="E86" s="27" t="s">
        <v>6934</v>
      </c>
    </row>
    <row r="87" ht="25.5">
      <c r="A87" s="1" t="s">
        <v>511</v>
      </c>
      <c r="E87" s="32" t="s">
        <v>12605</v>
      </c>
    </row>
    <row r="88">
      <c r="A88" s="1" t="s">
        <v>513</v>
      </c>
      <c r="E88" s="27" t="s">
        <v>514</v>
      </c>
    </row>
    <row r="89">
      <c r="A89" s="1" t="s">
        <v>504</v>
      </c>
      <c r="B89" s="1">
        <v>20</v>
      </c>
      <c r="C89" s="26" t="s">
        <v>12283</v>
      </c>
      <c r="D89" t="s">
        <v>506</v>
      </c>
      <c r="E89" s="27" t="s">
        <v>12284</v>
      </c>
      <c r="F89" s="28" t="s">
        <v>564</v>
      </c>
      <c r="G89" s="29">
        <v>12278</v>
      </c>
      <c r="H89" s="28">
        <v>0</v>
      </c>
      <c r="I89" s="30">
        <f>ROUND(G89*H89,P4)</f>
        <v>0</v>
      </c>
      <c r="L89" s="30">
        <v>0</v>
      </c>
      <c r="M89" s="24">
        <f>ROUND(G89*L89,P4)</f>
        <v>0</v>
      </c>
      <c r="N89" s="25" t="s">
        <v>509</v>
      </c>
      <c r="O89" s="31">
        <f>M89*AA89</f>
        <v>0</v>
      </c>
      <c r="P89" s="1">
        <v>3</v>
      </c>
      <c r="AA89" s="1">
        <f>IF(P89=1,$O$3,IF(P89=2,$O$4,$O$5))</f>
        <v>0</v>
      </c>
    </row>
    <row r="90">
      <c r="A90" s="1" t="s">
        <v>510</v>
      </c>
      <c r="E90" s="27" t="s">
        <v>6934</v>
      </c>
    </row>
    <row r="91" ht="25.5">
      <c r="A91" s="1" t="s">
        <v>511</v>
      </c>
      <c r="E91" s="32" t="s">
        <v>12623</v>
      </c>
    </row>
    <row r="92">
      <c r="A92" s="1" t="s">
        <v>513</v>
      </c>
      <c r="E92" s="27" t="s">
        <v>514</v>
      </c>
    </row>
    <row r="93">
      <c r="A93" s="1" t="s">
        <v>504</v>
      </c>
      <c r="B93" s="1">
        <v>21</v>
      </c>
      <c r="C93" s="26" t="s">
        <v>2601</v>
      </c>
      <c r="D93" t="s">
        <v>506</v>
      </c>
      <c r="E93" s="27" t="s">
        <v>2602</v>
      </c>
      <c r="F93" s="28" t="s">
        <v>564</v>
      </c>
      <c r="G93" s="29">
        <v>40</v>
      </c>
      <c r="H93" s="28">
        <v>0</v>
      </c>
      <c r="I93" s="30">
        <f>ROUND(G93*H93,P4)</f>
        <v>0</v>
      </c>
      <c r="L93" s="30">
        <v>0</v>
      </c>
      <c r="M93" s="24">
        <f>ROUND(G93*L93,P4)</f>
        <v>0</v>
      </c>
      <c r="N93" s="25" t="s">
        <v>509</v>
      </c>
      <c r="O93" s="31">
        <f>M93*AA93</f>
        <v>0</v>
      </c>
      <c r="P93" s="1">
        <v>3</v>
      </c>
      <c r="AA93" s="1">
        <f>IF(P93=1,$O$3,IF(P93=2,$O$4,$O$5))</f>
        <v>0</v>
      </c>
    </row>
    <row r="94">
      <c r="A94" s="1" t="s">
        <v>510</v>
      </c>
      <c r="E94" s="27" t="s">
        <v>6934</v>
      </c>
    </row>
    <row r="95" ht="25.5">
      <c r="A95" s="1" t="s">
        <v>511</v>
      </c>
      <c r="E95" s="32" t="s">
        <v>12624</v>
      </c>
    </row>
    <row r="96">
      <c r="A96" s="1" t="s">
        <v>513</v>
      </c>
      <c r="E96" s="27" t="s">
        <v>514</v>
      </c>
    </row>
    <row r="97">
      <c r="A97" s="1" t="s">
        <v>504</v>
      </c>
      <c r="B97" s="1">
        <v>22</v>
      </c>
      <c r="C97" s="26" t="s">
        <v>2036</v>
      </c>
      <c r="D97" t="s">
        <v>506</v>
      </c>
      <c r="E97" s="27" t="s">
        <v>2037</v>
      </c>
      <c r="F97" s="28" t="s">
        <v>564</v>
      </c>
      <c r="G97" s="29">
        <v>30</v>
      </c>
      <c r="H97" s="28">
        <v>0</v>
      </c>
      <c r="I97" s="30">
        <f>ROUND(G97*H97,P4)</f>
        <v>0</v>
      </c>
      <c r="L97" s="30">
        <v>0</v>
      </c>
      <c r="M97" s="24">
        <f>ROUND(G97*L97,P4)</f>
        <v>0</v>
      </c>
      <c r="N97" s="25" t="s">
        <v>509</v>
      </c>
      <c r="O97" s="31">
        <f>M97*AA97</f>
        <v>0</v>
      </c>
      <c r="P97" s="1">
        <v>3</v>
      </c>
      <c r="AA97" s="1">
        <f>IF(P97=1,$O$3,IF(P97=2,$O$4,$O$5))</f>
        <v>0</v>
      </c>
    </row>
    <row r="98">
      <c r="A98" s="1" t="s">
        <v>510</v>
      </c>
      <c r="E98" s="27" t="s">
        <v>6934</v>
      </c>
    </row>
    <row r="99" ht="25.5">
      <c r="A99" s="1" t="s">
        <v>511</v>
      </c>
      <c r="E99" s="32" t="s">
        <v>12157</v>
      </c>
    </row>
    <row r="100">
      <c r="A100" s="1" t="s">
        <v>513</v>
      </c>
      <c r="E100" s="27" t="s">
        <v>514</v>
      </c>
    </row>
    <row r="101" ht="25.5">
      <c r="A101" s="1" t="s">
        <v>504</v>
      </c>
      <c r="B101" s="1">
        <v>23</v>
      </c>
      <c r="C101" s="26" t="s">
        <v>2038</v>
      </c>
      <c r="D101" t="s">
        <v>506</v>
      </c>
      <c r="E101" s="27" t="s">
        <v>2039</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6989</v>
      </c>
    </row>
    <row r="103" ht="25.5">
      <c r="A103" s="1" t="s">
        <v>511</v>
      </c>
      <c r="E103" s="32" t="s">
        <v>12168</v>
      </c>
    </row>
    <row r="104">
      <c r="A104" s="1" t="s">
        <v>513</v>
      </c>
      <c r="E104" s="27" t="s">
        <v>514</v>
      </c>
    </row>
    <row r="105" ht="25.5">
      <c r="A105" s="1" t="s">
        <v>504</v>
      </c>
      <c r="B105" s="1">
        <v>24</v>
      </c>
      <c r="C105" s="26" t="s">
        <v>607</v>
      </c>
      <c r="D105" t="s">
        <v>506</v>
      </c>
      <c r="E105" s="27" t="s">
        <v>608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6989</v>
      </c>
    </row>
    <row r="107" ht="25.5">
      <c r="A107" s="1" t="s">
        <v>511</v>
      </c>
      <c r="E107" s="32" t="s">
        <v>6991</v>
      </c>
    </row>
    <row r="108">
      <c r="A108" s="1" t="s">
        <v>513</v>
      </c>
      <c r="E108" s="27" t="s">
        <v>514</v>
      </c>
    </row>
    <row r="109" ht="25.5">
      <c r="A109" s="1" t="s">
        <v>504</v>
      </c>
      <c r="B109" s="1">
        <v>25</v>
      </c>
      <c r="C109" s="26" t="s">
        <v>2615</v>
      </c>
      <c r="D109" t="s">
        <v>506</v>
      </c>
      <c r="E109" s="27" t="s">
        <v>2616</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6989</v>
      </c>
    </row>
    <row r="111" ht="25.5">
      <c r="A111" s="1" t="s">
        <v>511</v>
      </c>
      <c r="E111" s="32" t="s">
        <v>6990</v>
      </c>
    </row>
    <row r="112">
      <c r="A112" s="1" t="s">
        <v>513</v>
      </c>
      <c r="E112" s="27" t="s">
        <v>514</v>
      </c>
    </row>
    <row r="113" ht="25.5">
      <c r="A113" s="1" t="s">
        <v>504</v>
      </c>
      <c r="B113" s="1">
        <v>26</v>
      </c>
      <c r="C113" s="26" t="s">
        <v>12287</v>
      </c>
      <c r="D113" t="s">
        <v>506</v>
      </c>
      <c r="E113" s="27" t="s">
        <v>12288</v>
      </c>
      <c r="F113" s="28" t="s">
        <v>519</v>
      </c>
      <c r="G113" s="29">
        <v>28</v>
      </c>
      <c r="H113" s="28">
        <v>0</v>
      </c>
      <c r="I113" s="30">
        <f>ROUND(G113*H113,P4)</f>
        <v>0</v>
      </c>
      <c r="L113" s="30">
        <v>0</v>
      </c>
      <c r="M113" s="24">
        <f>ROUND(G113*L113,P4)</f>
        <v>0</v>
      </c>
      <c r="N113" s="25" t="s">
        <v>509</v>
      </c>
      <c r="O113" s="31">
        <f>M113*AA113</f>
        <v>0</v>
      </c>
      <c r="P113" s="1">
        <v>3</v>
      </c>
      <c r="AA113" s="1">
        <f>IF(P113=1,$O$3,IF(P113=2,$O$4,$O$5))</f>
        <v>0</v>
      </c>
    </row>
    <row r="114">
      <c r="A114" s="1" t="s">
        <v>510</v>
      </c>
      <c r="E114" s="27" t="s">
        <v>6989</v>
      </c>
    </row>
    <row r="115" ht="25.5">
      <c r="A115" s="1" t="s">
        <v>511</v>
      </c>
      <c r="E115" s="32" t="s">
        <v>7138</v>
      </c>
    </row>
    <row r="116">
      <c r="A116" s="1" t="s">
        <v>513</v>
      </c>
      <c r="E116" s="27" t="s">
        <v>514</v>
      </c>
    </row>
    <row r="117" ht="25.5">
      <c r="A117" s="1" t="s">
        <v>504</v>
      </c>
      <c r="B117" s="1">
        <v>27</v>
      </c>
      <c r="C117" s="26" t="s">
        <v>2042</v>
      </c>
      <c r="D117" t="s">
        <v>506</v>
      </c>
      <c r="E117" s="27" t="s">
        <v>2043</v>
      </c>
      <c r="F117" s="28" t="s">
        <v>519</v>
      </c>
      <c r="G117" s="29">
        <v>8</v>
      </c>
      <c r="H117" s="28">
        <v>0</v>
      </c>
      <c r="I117" s="30">
        <f>ROUND(G117*H117,P4)</f>
        <v>0</v>
      </c>
      <c r="L117" s="30">
        <v>0</v>
      </c>
      <c r="M117" s="24">
        <f>ROUND(G117*L117,P4)</f>
        <v>0</v>
      </c>
      <c r="N117" s="25" t="s">
        <v>509</v>
      </c>
      <c r="O117" s="31">
        <f>M117*AA117</f>
        <v>0</v>
      </c>
      <c r="P117" s="1">
        <v>3</v>
      </c>
      <c r="AA117" s="1">
        <f>IF(P117=1,$O$3,IF(P117=2,$O$4,$O$5))</f>
        <v>0</v>
      </c>
    </row>
    <row r="118">
      <c r="A118" s="1" t="s">
        <v>510</v>
      </c>
      <c r="E118" s="27" t="s">
        <v>6989</v>
      </c>
    </row>
    <row r="119" ht="25.5">
      <c r="A119" s="1" t="s">
        <v>511</v>
      </c>
      <c r="E119" s="32" t="s">
        <v>12625</v>
      </c>
    </row>
    <row r="120">
      <c r="A120" s="1" t="s">
        <v>513</v>
      </c>
      <c r="E120" s="27" t="s">
        <v>514</v>
      </c>
    </row>
    <row r="121">
      <c r="A121" s="1" t="s">
        <v>504</v>
      </c>
      <c r="B121" s="1">
        <v>28</v>
      </c>
      <c r="C121" s="26" t="s">
        <v>2364</v>
      </c>
      <c r="D121" t="s">
        <v>506</v>
      </c>
      <c r="E121" s="27" t="s">
        <v>2365</v>
      </c>
      <c r="F121" s="28" t="s">
        <v>564</v>
      </c>
      <c r="G121" s="29">
        <v>1621</v>
      </c>
      <c r="H121" s="28">
        <v>0</v>
      </c>
      <c r="I121" s="30">
        <f>ROUND(G121*H121,P4)</f>
        <v>0</v>
      </c>
      <c r="L121" s="30">
        <v>0</v>
      </c>
      <c r="M121" s="24">
        <f>ROUND(G121*L121,P4)</f>
        <v>0</v>
      </c>
      <c r="N121" s="25" t="s">
        <v>509</v>
      </c>
      <c r="O121" s="31">
        <f>M121*AA121</f>
        <v>0</v>
      </c>
      <c r="P121" s="1">
        <v>3</v>
      </c>
      <c r="AA121" s="1">
        <f>IF(P121=1,$O$3,IF(P121=2,$O$4,$O$5))</f>
        <v>0</v>
      </c>
    </row>
    <row r="122">
      <c r="A122" s="1" t="s">
        <v>510</v>
      </c>
      <c r="E122" s="27" t="s">
        <v>6940</v>
      </c>
    </row>
    <row r="123" ht="25.5">
      <c r="A123" s="1" t="s">
        <v>511</v>
      </c>
      <c r="E123" s="32" t="s">
        <v>12626</v>
      </c>
    </row>
    <row r="124">
      <c r="A124" s="1" t="s">
        <v>513</v>
      </c>
      <c r="E124" s="27" t="s">
        <v>514</v>
      </c>
    </row>
    <row r="125">
      <c r="A125" s="1" t="s">
        <v>504</v>
      </c>
      <c r="B125" s="1">
        <v>29</v>
      </c>
      <c r="C125" s="26" t="s">
        <v>2366</v>
      </c>
      <c r="D125" t="s">
        <v>506</v>
      </c>
      <c r="E125" s="27" t="s">
        <v>2367</v>
      </c>
      <c r="F125" s="28" t="s">
        <v>519</v>
      </c>
      <c r="G125" s="29">
        <v>820</v>
      </c>
      <c r="H125" s="28">
        <v>0</v>
      </c>
      <c r="I125" s="30">
        <f>ROUND(G125*H125,P4)</f>
        <v>0</v>
      </c>
      <c r="L125" s="30">
        <v>0</v>
      </c>
      <c r="M125" s="24">
        <f>ROUND(G125*L125,P4)</f>
        <v>0</v>
      </c>
      <c r="N125" s="25" t="s">
        <v>509</v>
      </c>
      <c r="O125" s="31">
        <f>M125*AA125</f>
        <v>0</v>
      </c>
      <c r="P125" s="1">
        <v>3</v>
      </c>
      <c r="AA125" s="1">
        <f>IF(P125=1,$O$3,IF(P125=2,$O$4,$O$5))</f>
        <v>0</v>
      </c>
    </row>
    <row r="126">
      <c r="A126" s="1" t="s">
        <v>510</v>
      </c>
      <c r="E126" s="27" t="s">
        <v>6942</v>
      </c>
    </row>
    <row r="127" ht="25.5">
      <c r="A127" s="1" t="s">
        <v>511</v>
      </c>
      <c r="E127" s="32" t="s">
        <v>12627</v>
      </c>
    </row>
    <row r="128">
      <c r="A128" s="1" t="s">
        <v>513</v>
      </c>
      <c r="E128" s="27" t="s">
        <v>514</v>
      </c>
    </row>
    <row r="129" ht="25.5">
      <c r="A129" s="1" t="s">
        <v>504</v>
      </c>
      <c r="B129" s="1">
        <v>30</v>
      </c>
      <c r="C129" s="26" t="s">
        <v>12291</v>
      </c>
      <c r="D129" t="s">
        <v>506</v>
      </c>
      <c r="E129" s="27" t="s">
        <v>12292</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12143</v>
      </c>
    </row>
    <row r="131" ht="25.5">
      <c r="A131" s="1" t="s">
        <v>511</v>
      </c>
      <c r="E131" s="32" t="s">
        <v>6943</v>
      </c>
    </row>
    <row r="132">
      <c r="A132" s="1" t="s">
        <v>513</v>
      </c>
      <c r="E132" s="27" t="s">
        <v>514</v>
      </c>
    </row>
    <row r="133" ht="38.25">
      <c r="A133" s="1" t="s">
        <v>504</v>
      </c>
      <c r="B133" s="1">
        <v>31</v>
      </c>
      <c r="C133" s="26" t="s">
        <v>12293</v>
      </c>
      <c r="D133" t="s">
        <v>506</v>
      </c>
      <c r="E133" s="27" t="s">
        <v>12294</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5.5">
      <c r="A135" s="1" t="s">
        <v>511</v>
      </c>
      <c r="E135" s="32" t="s">
        <v>521</v>
      </c>
    </row>
    <row r="136">
      <c r="A136" s="1" t="s">
        <v>513</v>
      </c>
      <c r="E136" s="27" t="s">
        <v>514</v>
      </c>
    </row>
    <row r="137" ht="25.5">
      <c r="A137" s="1" t="s">
        <v>504</v>
      </c>
      <c r="B137" s="1">
        <v>32</v>
      </c>
      <c r="C137" s="26" t="s">
        <v>12295</v>
      </c>
      <c r="D137" t="s">
        <v>506</v>
      </c>
      <c r="E137" s="27" t="s">
        <v>12296</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5.5">
      <c r="A139" s="1" t="s">
        <v>511</v>
      </c>
      <c r="E139" s="32" t="s">
        <v>521</v>
      </c>
    </row>
    <row r="140">
      <c r="A140" s="1" t="s">
        <v>513</v>
      </c>
      <c r="E140" s="27" t="s">
        <v>514</v>
      </c>
    </row>
    <row r="141" ht="25.5">
      <c r="A141" s="1" t="s">
        <v>504</v>
      </c>
      <c r="B141" s="1">
        <v>33</v>
      </c>
      <c r="C141" s="26" t="s">
        <v>12297</v>
      </c>
      <c r="D141" t="s">
        <v>506</v>
      </c>
      <c r="E141" s="27" t="s">
        <v>12298</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5.5">
      <c r="A143" s="1" t="s">
        <v>511</v>
      </c>
      <c r="E143" s="32" t="s">
        <v>521</v>
      </c>
    </row>
    <row r="144">
      <c r="A144" s="1" t="s">
        <v>513</v>
      </c>
      <c r="E144" s="27" t="s">
        <v>514</v>
      </c>
    </row>
    <row r="145" ht="38.25">
      <c r="A145" s="1" t="s">
        <v>504</v>
      </c>
      <c r="B145" s="1">
        <v>34</v>
      </c>
      <c r="C145" s="26" t="s">
        <v>12299</v>
      </c>
      <c r="D145" t="s">
        <v>506</v>
      </c>
      <c r="E145" s="27" t="s">
        <v>12300</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5.5">
      <c r="A147" s="1" t="s">
        <v>511</v>
      </c>
      <c r="E147" s="32" t="s">
        <v>521</v>
      </c>
    </row>
    <row r="148">
      <c r="A148" s="1" t="s">
        <v>513</v>
      </c>
      <c r="E148" s="27" t="s">
        <v>514</v>
      </c>
    </row>
    <row r="149" ht="38.25">
      <c r="A149" s="1" t="s">
        <v>504</v>
      </c>
      <c r="B149" s="1">
        <v>35</v>
      </c>
      <c r="C149" s="26" t="s">
        <v>12301</v>
      </c>
      <c r="D149" t="s">
        <v>506</v>
      </c>
      <c r="E149" s="27" t="s">
        <v>12302</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12143</v>
      </c>
    </row>
    <row r="151" ht="25.5">
      <c r="A151" s="1" t="s">
        <v>511</v>
      </c>
      <c r="E151" s="32" t="s">
        <v>6943</v>
      </c>
    </row>
    <row r="152">
      <c r="A152" s="1" t="s">
        <v>513</v>
      </c>
      <c r="E152" s="27" t="s">
        <v>514</v>
      </c>
    </row>
    <row r="153">
      <c r="A153" s="1" t="s">
        <v>504</v>
      </c>
      <c r="B153" s="1">
        <v>36</v>
      </c>
      <c r="C153" s="26" t="s">
        <v>12303</v>
      </c>
      <c r="D153" t="s">
        <v>506</v>
      </c>
      <c r="E153" s="27" t="s">
        <v>12304</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12305</v>
      </c>
    </row>
    <row r="155" ht="25.5">
      <c r="A155" s="1" t="s">
        <v>511</v>
      </c>
      <c r="E155" s="32" t="s">
        <v>12168</v>
      </c>
    </row>
    <row r="156">
      <c r="A156" s="1" t="s">
        <v>513</v>
      </c>
      <c r="E156" s="27" t="s">
        <v>514</v>
      </c>
    </row>
    <row r="157">
      <c r="A157" s="1" t="s">
        <v>504</v>
      </c>
      <c r="B157" s="1">
        <v>37</v>
      </c>
      <c r="C157" s="26" t="s">
        <v>2507</v>
      </c>
      <c r="D157" t="s">
        <v>506</v>
      </c>
      <c r="E157" s="27" t="s">
        <v>2508</v>
      </c>
      <c r="F157" s="28" t="s">
        <v>519</v>
      </c>
      <c r="G157" s="29">
        <v>50</v>
      </c>
      <c r="H157" s="28">
        <v>0</v>
      </c>
      <c r="I157" s="30">
        <f>ROUND(G157*H157,P4)</f>
        <v>0</v>
      </c>
      <c r="L157" s="30">
        <v>0</v>
      </c>
      <c r="M157" s="24">
        <f>ROUND(G157*L157,P4)</f>
        <v>0</v>
      </c>
      <c r="N157" s="25" t="s">
        <v>509</v>
      </c>
      <c r="O157" s="31">
        <f>M157*AA157</f>
        <v>0</v>
      </c>
      <c r="P157" s="1">
        <v>3</v>
      </c>
      <c r="AA157" s="1">
        <f>IF(P157=1,$O$3,IF(P157=2,$O$4,$O$5))</f>
        <v>0</v>
      </c>
    </row>
    <row r="158">
      <c r="A158" s="1" t="s">
        <v>510</v>
      </c>
      <c r="E158" s="27" t="s">
        <v>7073</v>
      </c>
    </row>
    <row r="159" ht="25.5">
      <c r="A159" s="1" t="s">
        <v>511</v>
      </c>
      <c r="E159" s="32" t="s">
        <v>12628</v>
      </c>
    </row>
    <row r="160">
      <c r="A160" s="1" t="s">
        <v>513</v>
      </c>
      <c r="E160" s="27" t="s">
        <v>514</v>
      </c>
    </row>
    <row r="161">
      <c r="A161" s="1" t="s">
        <v>504</v>
      </c>
      <c r="B161" s="1">
        <v>38</v>
      </c>
      <c r="C161" s="26" t="s">
        <v>12629</v>
      </c>
      <c r="D161" t="s">
        <v>506</v>
      </c>
      <c r="E161" s="27" t="s">
        <v>12630</v>
      </c>
      <c r="F161" s="28" t="s">
        <v>519</v>
      </c>
      <c r="G161" s="29">
        <v>4</v>
      </c>
      <c r="H161" s="28">
        <v>0</v>
      </c>
      <c r="I161" s="30">
        <f>ROUND(G161*H161,P4)</f>
        <v>0</v>
      </c>
      <c r="L161" s="30">
        <v>0</v>
      </c>
      <c r="M161" s="24">
        <f>ROUND(G161*L161,P4)</f>
        <v>0</v>
      </c>
      <c r="N161" s="25" t="s">
        <v>509</v>
      </c>
      <c r="O161" s="31">
        <f>M161*AA161</f>
        <v>0</v>
      </c>
      <c r="P161" s="1">
        <v>3</v>
      </c>
      <c r="AA161" s="1">
        <f>IF(P161=1,$O$3,IF(P161=2,$O$4,$O$5))</f>
        <v>0</v>
      </c>
    </row>
    <row r="162">
      <c r="A162" s="1" t="s">
        <v>510</v>
      </c>
      <c r="E162" s="27" t="s">
        <v>12631</v>
      </c>
    </row>
    <row r="163" ht="25.5">
      <c r="A163" s="1" t="s">
        <v>511</v>
      </c>
      <c r="E163" s="32" t="s">
        <v>12632</v>
      </c>
    </row>
    <row r="164">
      <c r="A164" s="1" t="s">
        <v>513</v>
      </c>
      <c r="E164" s="27" t="s">
        <v>514</v>
      </c>
    </row>
    <row r="165">
      <c r="A165" s="1" t="s">
        <v>504</v>
      </c>
      <c r="B165" s="1">
        <v>39</v>
      </c>
      <c r="C165" s="26" t="s">
        <v>12633</v>
      </c>
      <c r="D165" t="s">
        <v>506</v>
      </c>
      <c r="E165" s="27" t="s">
        <v>12634</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12635</v>
      </c>
    </row>
    <row r="167" ht="25.5">
      <c r="A167" s="1" t="s">
        <v>511</v>
      </c>
      <c r="E167" s="32" t="s">
        <v>12632</v>
      </c>
    </row>
    <row r="168">
      <c r="A168" s="1" t="s">
        <v>513</v>
      </c>
      <c r="E168" s="27" t="s">
        <v>514</v>
      </c>
    </row>
    <row r="169">
      <c r="A169" s="1" t="s">
        <v>501</v>
      </c>
      <c r="C169" s="22" t="s">
        <v>2671</v>
      </c>
      <c r="E169" s="23" t="s">
        <v>2672</v>
      </c>
      <c r="L169" s="24">
        <f>SUMIFS(L170:L193,A170:A193,"P")</f>
        <v>0</v>
      </c>
      <c r="M169" s="24">
        <f>SUMIFS(M170:M193,A170:A193,"P")</f>
        <v>0</v>
      </c>
      <c r="N169" s="25"/>
    </row>
    <row r="170" ht="25.5">
      <c r="A170" s="1" t="s">
        <v>504</v>
      </c>
      <c r="B170" s="1">
        <v>40</v>
      </c>
      <c r="C170" s="26" t="s">
        <v>2044</v>
      </c>
      <c r="D170" t="s">
        <v>506</v>
      </c>
      <c r="E170" s="27" t="s">
        <v>2045</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6955</v>
      </c>
    </row>
    <row r="172" ht="25.5">
      <c r="A172" s="1" t="s">
        <v>511</v>
      </c>
      <c r="E172" s="32" t="s">
        <v>6956</v>
      </c>
    </row>
    <row r="173">
      <c r="A173" s="1" t="s">
        <v>513</v>
      </c>
      <c r="E173" s="27" t="s">
        <v>514</v>
      </c>
    </row>
    <row r="174" ht="38.25">
      <c r="A174" s="1" t="s">
        <v>504</v>
      </c>
      <c r="B174" s="1">
        <v>41</v>
      </c>
      <c r="C174" s="26" t="s">
        <v>2046</v>
      </c>
      <c r="D174" t="s">
        <v>506</v>
      </c>
      <c r="E174" s="27" t="s">
        <v>2047</v>
      </c>
      <c r="F174" s="28" t="s">
        <v>519</v>
      </c>
      <c r="G174" s="29">
        <v>11</v>
      </c>
      <c r="H174" s="28">
        <v>0</v>
      </c>
      <c r="I174" s="30">
        <f>ROUND(G174*H174,P4)</f>
        <v>0</v>
      </c>
      <c r="L174" s="30">
        <v>0</v>
      </c>
      <c r="M174" s="24">
        <f>ROUND(G174*L174,P4)</f>
        <v>0</v>
      </c>
      <c r="N174" s="25" t="s">
        <v>509</v>
      </c>
      <c r="O174" s="31">
        <f>M174*AA174</f>
        <v>0</v>
      </c>
      <c r="P174" s="1">
        <v>3</v>
      </c>
      <c r="AA174" s="1">
        <f>IF(P174=1,$O$3,IF(P174=2,$O$4,$O$5))</f>
        <v>0</v>
      </c>
    </row>
    <row r="175">
      <c r="A175" s="1" t="s">
        <v>510</v>
      </c>
      <c r="E175" s="27" t="s">
        <v>6955</v>
      </c>
    </row>
    <row r="176" ht="25.5">
      <c r="A176" s="1" t="s">
        <v>511</v>
      </c>
      <c r="E176" s="32" t="s">
        <v>12636</v>
      </c>
    </row>
    <row r="177">
      <c r="A177" s="1" t="s">
        <v>513</v>
      </c>
      <c r="E177" s="27" t="s">
        <v>514</v>
      </c>
    </row>
    <row r="178" ht="25.5">
      <c r="A178" s="1" t="s">
        <v>504</v>
      </c>
      <c r="B178" s="1">
        <v>42</v>
      </c>
      <c r="C178" s="26" t="s">
        <v>2049</v>
      </c>
      <c r="D178" t="s">
        <v>506</v>
      </c>
      <c r="E178" s="27" t="s">
        <v>2050</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6957</v>
      </c>
    </row>
    <row r="180" ht="25.5">
      <c r="A180" s="1" t="s">
        <v>511</v>
      </c>
      <c r="E180" s="32" t="s">
        <v>6956</v>
      </c>
    </row>
    <row r="181">
      <c r="A181" s="1" t="s">
        <v>513</v>
      </c>
      <c r="E181" s="27" t="s">
        <v>514</v>
      </c>
    </row>
    <row r="182">
      <c r="A182" s="1" t="s">
        <v>504</v>
      </c>
      <c r="B182" s="1">
        <v>43</v>
      </c>
      <c r="C182" s="26" t="s">
        <v>2051</v>
      </c>
      <c r="D182" t="s">
        <v>506</v>
      </c>
      <c r="E182" s="27" t="s">
        <v>2052</v>
      </c>
      <c r="F182" s="28" t="s">
        <v>537</v>
      </c>
      <c r="G182" s="29">
        <v>250</v>
      </c>
      <c r="H182" s="28">
        <v>0</v>
      </c>
      <c r="I182" s="30">
        <f>ROUND(G182*H182,P4)</f>
        <v>0</v>
      </c>
      <c r="L182" s="30">
        <v>0</v>
      </c>
      <c r="M182" s="24">
        <f>ROUND(G182*L182,P4)</f>
        <v>0</v>
      </c>
      <c r="N182" s="25" t="s">
        <v>509</v>
      </c>
      <c r="O182" s="31">
        <f>M182*AA182</f>
        <v>0</v>
      </c>
      <c r="P182" s="1">
        <v>3</v>
      </c>
      <c r="AA182" s="1">
        <f>IF(P182=1,$O$3,IF(P182=2,$O$4,$O$5))</f>
        <v>0</v>
      </c>
    </row>
    <row r="183" ht="25.5">
      <c r="A183" s="1" t="s">
        <v>510</v>
      </c>
      <c r="E183" s="27" t="s">
        <v>6958</v>
      </c>
    </row>
    <row r="184" ht="25.5">
      <c r="A184" s="1" t="s">
        <v>511</v>
      </c>
      <c r="E184" s="32" t="s">
        <v>12637</v>
      </c>
    </row>
    <row r="185">
      <c r="A185" s="1" t="s">
        <v>513</v>
      </c>
      <c r="E185" s="27" t="s">
        <v>514</v>
      </c>
    </row>
    <row r="186">
      <c r="A186" s="1" t="s">
        <v>504</v>
      </c>
      <c r="B186" s="1">
        <v>44</v>
      </c>
      <c r="C186" s="26" t="s">
        <v>2385</v>
      </c>
      <c r="D186" t="s">
        <v>506</v>
      </c>
      <c r="E186" s="27" t="s">
        <v>2386</v>
      </c>
      <c r="F186" s="28" t="s">
        <v>537</v>
      </c>
      <c r="G186" s="29">
        <v>72</v>
      </c>
      <c r="H186" s="28">
        <v>0</v>
      </c>
      <c r="I186" s="30">
        <f>ROUND(G186*H186,P4)</f>
        <v>0</v>
      </c>
      <c r="L186" s="30">
        <v>0</v>
      </c>
      <c r="M186" s="24">
        <f>ROUND(G186*L186,P4)</f>
        <v>0</v>
      </c>
      <c r="N186" s="25" t="s">
        <v>509</v>
      </c>
      <c r="O186" s="31">
        <f>M186*AA186</f>
        <v>0</v>
      </c>
      <c r="P186" s="1">
        <v>3</v>
      </c>
      <c r="AA186" s="1">
        <f>IF(P186=1,$O$3,IF(P186=2,$O$4,$O$5))</f>
        <v>0</v>
      </c>
    </row>
    <row r="187">
      <c r="A187" s="1" t="s">
        <v>510</v>
      </c>
      <c r="E187" s="27" t="s">
        <v>12308</v>
      </c>
    </row>
    <row r="188" ht="25.5">
      <c r="A188" s="1" t="s">
        <v>511</v>
      </c>
      <c r="E188" s="32" t="s">
        <v>12242</v>
      </c>
    </row>
    <row r="189">
      <c r="A189" s="1" t="s">
        <v>513</v>
      </c>
      <c r="E189" s="27" t="s">
        <v>514</v>
      </c>
    </row>
    <row r="190">
      <c r="A190" s="1" t="s">
        <v>504</v>
      </c>
      <c r="B190" s="1">
        <v>45</v>
      </c>
      <c r="C190" s="26" t="s">
        <v>2053</v>
      </c>
      <c r="D190" t="s">
        <v>506</v>
      </c>
      <c r="E190" s="27" t="s">
        <v>2054</v>
      </c>
      <c r="F190" s="28" t="s">
        <v>537</v>
      </c>
      <c r="G190" s="29">
        <v>32</v>
      </c>
      <c r="H190" s="28">
        <v>0</v>
      </c>
      <c r="I190" s="30">
        <f>ROUND(G190*H190,P4)</f>
        <v>0</v>
      </c>
      <c r="L190" s="30">
        <v>0</v>
      </c>
      <c r="M190" s="24">
        <f>ROUND(G190*L190,P4)</f>
        <v>0</v>
      </c>
      <c r="N190" s="25" t="s">
        <v>509</v>
      </c>
      <c r="O190" s="31">
        <f>M190*AA190</f>
        <v>0</v>
      </c>
      <c r="P190" s="1">
        <v>3</v>
      </c>
      <c r="AA190" s="1">
        <f>IF(P190=1,$O$3,IF(P190=2,$O$4,$O$5))</f>
        <v>0</v>
      </c>
    </row>
    <row r="191" ht="25.5">
      <c r="A191" s="1" t="s">
        <v>510</v>
      </c>
      <c r="E191" s="27" t="s">
        <v>12309</v>
      </c>
    </row>
    <row r="192" ht="25.5">
      <c r="A192" s="1" t="s">
        <v>511</v>
      </c>
      <c r="E192" s="32" t="s">
        <v>12592</v>
      </c>
    </row>
    <row r="193">
      <c r="A193" s="1" t="s">
        <v>513</v>
      </c>
      <c r="E1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12638</v>
      </c>
      <c r="E8" s="23" t="s">
        <v>445</v>
      </c>
      <c r="L8" s="24">
        <f>L9</f>
        <v>0</v>
      </c>
      <c r="M8" s="24">
        <f>M9</f>
        <v>0</v>
      </c>
      <c r="N8" s="25"/>
    </row>
    <row r="9">
      <c r="A9" s="1" t="s">
        <v>501</v>
      </c>
      <c r="C9" s="22" t="s">
        <v>2023</v>
      </c>
      <c r="E9" s="23" t="s">
        <v>2024</v>
      </c>
      <c r="L9" s="24">
        <f>SUMIFS(L10:L41,A10:A41,"P")</f>
        <v>0</v>
      </c>
      <c r="M9" s="24">
        <f>SUMIFS(M10:M41,A10:A41,"P")</f>
        <v>0</v>
      </c>
      <c r="N9" s="25"/>
    </row>
    <row r="10" ht="25.5">
      <c r="A10" s="1" t="s">
        <v>504</v>
      </c>
      <c r="B10" s="1">
        <v>1</v>
      </c>
      <c r="C10" s="26" t="s">
        <v>12639</v>
      </c>
      <c r="D10" t="s">
        <v>506</v>
      </c>
      <c r="E10" s="27" t="s">
        <v>12640</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12641</v>
      </c>
    </row>
    <row r="13">
      <c r="A13" s="1" t="s">
        <v>513</v>
      </c>
      <c r="E13" s="27" t="s">
        <v>514</v>
      </c>
    </row>
    <row r="14">
      <c r="A14" s="1" t="s">
        <v>504</v>
      </c>
      <c r="B14" s="1">
        <v>2</v>
      </c>
      <c r="C14" s="26" t="s">
        <v>12642</v>
      </c>
      <c r="D14" t="s">
        <v>506</v>
      </c>
      <c r="E14" s="27" t="s">
        <v>12643</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12644</v>
      </c>
    </row>
    <row r="17">
      <c r="A17" s="1" t="s">
        <v>513</v>
      </c>
      <c r="E17" s="27" t="s">
        <v>514</v>
      </c>
    </row>
    <row r="18" ht="25.5">
      <c r="A18" s="1" t="s">
        <v>504</v>
      </c>
      <c r="B18" s="1">
        <v>3</v>
      </c>
      <c r="C18" s="26" t="s">
        <v>12645</v>
      </c>
      <c r="D18" t="s">
        <v>506</v>
      </c>
      <c r="E18" s="27" t="s">
        <v>12646</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12647</v>
      </c>
    </row>
    <row r="21">
      <c r="A21" s="1" t="s">
        <v>513</v>
      </c>
      <c r="E21" s="27" t="s">
        <v>514</v>
      </c>
    </row>
    <row r="22">
      <c r="A22" s="1" t="s">
        <v>504</v>
      </c>
      <c r="B22" s="1">
        <v>4</v>
      </c>
      <c r="C22" s="26" t="s">
        <v>11759</v>
      </c>
      <c r="D22" t="s">
        <v>506</v>
      </c>
      <c r="E22" s="27" t="s">
        <v>11760</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11697</v>
      </c>
    </row>
    <row r="25">
      <c r="A25" s="1" t="s">
        <v>513</v>
      </c>
      <c r="E25" s="27" t="s">
        <v>514</v>
      </c>
    </row>
    <row r="26">
      <c r="A26" s="1" t="s">
        <v>504</v>
      </c>
      <c r="B26" s="1">
        <v>5</v>
      </c>
      <c r="C26" s="26" t="s">
        <v>1453</v>
      </c>
      <c r="D26" t="s">
        <v>506</v>
      </c>
      <c r="E26" s="27" t="s">
        <v>1454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11493</v>
      </c>
    </row>
    <row r="29">
      <c r="A29" s="1" t="s">
        <v>513</v>
      </c>
      <c r="E29" s="27" t="s">
        <v>514</v>
      </c>
    </row>
    <row r="30">
      <c r="A30" s="1" t="s">
        <v>504</v>
      </c>
      <c r="B30" s="1">
        <v>6</v>
      </c>
      <c r="C30" s="26" t="s">
        <v>1455</v>
      </c>
      <c r="D30" t="s">
        <v>506</v>
      </c>
      <c r="E30" s="27" t="s">
        <v>1456</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11493</v>
      </c>
    </row>
    <row r="33">
      <c r="A33" s="1" t="s">
        <v>513</v>
      </c>
      <c r="E33" s="27" t="s">
        <v>514</v>
      </c>
    </row>
    <row r="34">
      <c r="A34" s="1" t="s">
        <v>504</v>
      </c>
      <c r="B34" s="1">
        <v>7</v>
      </c>
      <c r="C34" s="26" t="s">
        <v>2389</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11493</v>
      </c>
    </row>
    <row r="37">
      <c r="A37" s="1" t="s">
        <v>513</v>
      </c>
      <c r="E37" s="27" t="s">
        <v>514</v>
      </c>
    </row>
    <row r="38">
      <c r="A38" s="1" t="s">
        <v>504</v>
      </c>
      <c r="B38" s="1">
        <v>8</v>
      </c>
      <c r="C38" s="26" t="s">
        <v>11494</v>
      </c>
      <c r="D38" t="s">
        <v>506</v>
      </c>
      <c r="E38" s="27" t="s">
        <v>11495</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12648</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COUNTIFS(L8:L66,"=0",A8:A66,"P")+COUNTIFS(L8:L66,"",A8:A66,"P")+SUM(Q8:Q66)</f>
        <v>0</v>
      </c>
    </row>
    <row r="8">
      <c r="A8" s="1" t="s">
        <v>499</v>
      </c>
      <c r="C8" s="22" t="s">
        <v>12649</v>
      </c>
      <c r="E8" s="23" t="s">
        <v>447</v>
      </c>
      <c r="L8" s="24">
        <f>L9</f>
        <v>0</v>
      </c>
      <c r="M8" s="24">
        <f>M9</f>
        <v>0</v>
      </c>
      <c r="N8" s="25"/>
    </row>
    <row r="9">
      <c r="A9" s="1" t="s">
        <v>501</v>
      </c>
      <c r="C9" s="22" t="s">
        <v>2023</v>
      </c>
      <c r="E9" s="23" t="s">
        <v>2024</v>
      </c>
      <c r="L9" s="24">
        <f>SUMIFS(L10:L65,A10:A65,"P")</f>
        <v>0</v>
      </c>
      <c r="M9" s="24">
        <f>SUMIFS(M10:M65,A10:A65,"P")</f>
        <v>0</v>
      </c>
      <c r="N9" s="25"/>
    </row>
    <row r="10" ht="25.5">
      <c r="A10" s="1" t="s">
        <v>504</v>
      </c>
      <c r="B10" s="1">
        <v>1</v>
      </c>
      <c r="C10" s="26" t="s">
        <v>12650</v>
      </c>
      <c r="D10" t="s">
        <v>506</v>
      </c>
      <c r="E10" s="27" t="s">
        <v>12651</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12652</v>
      </c>
    </row>
    <row r="13">
      <c r="A13" s="1" t="s">
        <v>513</v>
      </c>
      <c r="E13" s="27" t="s">
        <v>514</v>
      </c>
    </row>
    <row r="14" ht="25.5">
      <c r="A14" s="1" t="s">
        <v>504</v>
      </c>
      <c r="B14" s="1">
        <v>2</v>
      </c>
      <c r="C14" s="26" t="s">
        <v>12639</v>
      </c>
      <c r="D14" t="s">
        <v>506</v>
      </c>
      <c r="E14" s="27" t="s">
        <v>12640</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12653</v>
      </c>
    </row>
    <row r="17">
      <c r="A17" s="1" t="s">
        <v>513</v>
      </c>
      <c r="E17" s="27" t="s">
        <v>514</v>
      </c>
    </row>
    <row r="18" ht="25.5">
      <c r="A18" s="1" t="s">
        <v>504</v>
      </c>
      <c r="B18" s="1">
        <v>3</v>
      </c>
      <c r="C18" s="26" t="s">
        <v>2718</v>
      </c>
      <c r="D18" t="s">
        <v>506</v>
      </c>
      <c r="E18" s="27" t="s">
        <v>2719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12654</v>
      </c>
    </row>
    <row r="21">
      <c r="A21" s="1" t="s">
        <v>513</v>
      </c>
      <c r="E21" s="27" t="s">
        <v>514</v>
      </c>
    </row>
    <row r="22">
      <c r="A22" s="1" t="s">
        <v>504</v>
      </c>
      <c r="B22" s="1">
        <v>4</v>
      </c>
      <c r="C22" s="26" t="s">
        <v>12642</v>
      </c>
      <c r="D22" t="s">
        <v>506</v>
      </c>
      <c r="E22" s="27" t="s">
        <v>12643</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12644</v>
      </c>
    </row>
    <row r="25">
      <c r="A25" s="1" t="s">
        <v>513</v>
      </c>
      <c r="E25" s="27" t="s">
        <v>514</v>
      </c>
    </row>
    <row r="26">
      <c r="A26" s="1" t="s">
        <v>504</v>
      </c>
      <c r="B26" s="1">
        <v>5</v>
      </c>
      <c r="C26" s="26" t="s">
        <v>12655</v>
      </c>
      <c r="D26" t="s">
        <v>506</v>
      </c>
      <c r="E26" s="27" t="s">
        <v>12656</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12657</v>
      </c>
    </row>
    <row r="29">
      <c r="A29" s="1" t="s">
        <v>513</v>
      </c>
      <c r="E29" s="27" t="s">
        <v>514</v>
      </c>
    </row>
    <row r="30" ht="25.5">
      <c r="A30" s="1" t="s">
        <v>504</v>
      </c>
      <c r="B30" s="1">
        <v>6</v>
      </c>
      <c r="C30" s="26" t="s">
        <v>12645</v>
      </c>
      <c r="D30" t="s">
        <v>506</v>
      </c>
      <c r="E30" s="27" t="s">
        <v>12646</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11570</v>
      </c>
    </row>
    <row r="33">
      <c r="A33" s="1" t="s">
        <v>513</v>
      </c>
      <c r="E33" s="27" t="s">
        <v>514</v>
      </c>
    </row>
    <row r="34">
      <c r="A34" s="1" t="s">
        <v>504</v>
      </c>
      <c r="B34" s="1">
        <v>7</v>
      </c>
      <c r="C34" s="26" t="s">
        <v>11759</v>
      </c>
      <c r="D34" t="s">
        <v>506</v>
      </c>
      <c r="E34" s="27" t="s">
        <v>11760</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12658</v>
      </c>
    </row>
    <row r="37">
      <c r="A37" s="1" t="s">
        <v>513</v>
      </c>
      <c r="E37" s="27" t="s">
        <v>514</v>
      </c>
    </row>
    <row r="38">
      <c r="A38" s="1" t="s">
        <v>504</v>
      </c>
      <c r="B38" s="1">
        <v>8</v>
      </c>
      <c r="C38" s="26" t="s">
        <v>12659</v>
      </c>
      <c r="D38" t="s">
        <v>506</v>
      </c>
      <c r="E38" s="27" t="s">
        <v>12660</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11424</v>
      </c>
    </row>
    <row r="41">
      <c r="A41" s="1" t="s">
        <v>513</v>
      </c>
      <c r="E41" s="27" t="s">
        <v>514</v>
      </c>
    </row>
    <row r="42">
      <c r="A42" s="1" t="s">
        <v>504</v>
      </c>
      <c r="B42" s="1">
        <v>9</v>
      </c>
      <c r="C42" s="26" t="s">
        <v>12661</v>
      </c>
      <c r="D42" t="s">
        <v>506</v>
      </c>
      <c r="E42" s="27" t="s">
        <v>12662</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11424</v>
      </c>
    </row>
    <row r="45">
      <c r="A45" s="1" t="s">
        <v>513</v>
      </c>
      <c r="E45" s="27" t="s">
        <v>514</v>
      </c>
    </row>
    <row r="46">
      <c r="A46" s="1" t="s">
        <v>504</v>
      </c>
      <c r="B46" s="1">
        <v>10</v>
      </c>
      <c r="C46" s="26" t="s">
        <v>1453</v>
      </c>
      <c r="D46" t="s">
        <v>506</v>
      </c>
      <c r="E46" s="27" t="s">
        <v>1454</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11493</v>
      </c>
    </row>
    <row r="49">
      <c r="A49" s="1" t="s">
        <v>513</v>
      </c>
      <c r="E49" s="27" t="s">
        <v>514</v>
      </c>
    </row>
    <row r="50">
      <c r="A50" s="1" t="s">
        <v>504</v>
      </c>
      <c r="B50" s="1">
        <v>11</v>
      </c>
      <c r="C50" s="26" t="s">
        <v>1455</v>
      </c>
      <c r="D50" t="s">
        <v>506</v>
      </c>
      <c r="E50" s="27" t="s">
        <v>1456</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11702</v>
      </c>
    </row>
    <row r="53">
      <c r="A53" s="1" t="s">
        <v>513</v>
      </c>
      <c r="E53" s="27" t="s">
        <v>514</v>
      </c>
    </row>
    <row r="54">
      <c r="A54" s="1" t="s">
        <v>504</v>
      </c>
      <c r="B54" s="1">
        <v>12</v>
      </c>
      <c r="C54" s="26" t="s">
        <v>2389</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11493</v>
      </c>
    </row>
    <row r="57">
      <c r="A57" s="1" t="s">
        <v>513</v>
      </c>
      <c r="E57" s="27" t="s">
        <v>514</v>
      </c>
    </row>
    <row r="58">
      <c r="A58" s="1" t="s">
        <v>504</v>
      </c>
      <c r="B58" s="1">
        <v>13</v>
      </c>
      <c r="C58" s="26" t="s">
        <v>11494</v>
      </c>
      <c r="D58" t="s">
        <v>506</v>
      </c>
      <c r="E58" s="27" t="s">
        <v>11495</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11570</v>
      </c>
    </row>
    <row r="61">
      <c r="A61" s="1" t="s">
        <v>513</v>
      </c>
      <c r="E61" s="27" t="s">
        <v>514</v>
      </c>
    </row>
    <row r="62">
      <c r="A62" s="1" t="s">
        <v>504</v>
      </c>
      <c r="B62" s="1">
        <v>14</v>
      </c>
      <c r="C62" s="26" t="s">
        <v>11497</v>
      </c>
      <c r="D62" t="s">
        <v>506</v>
      </c>
      <c r="E62" s="27" t="s">
        <v>11498</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11398</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12663</v>
      </c>
      <c r="E8" s="23" t="s">
        <v>449</v>
      </c>
      <c r="L8" s="24">
        <f>L9+L30</f>
        <v>0</v>
      </c>
      <c r="M8" s="24">
        <f>M9+M30</f>
        <v>0</v>
      </c>
      <c r="N8" s="25"/>
    </row>
    <row r="9">
      <c r="A9" s="1" t="s">
        <v>501</v>
      </c>
      <c r="C9" s="22" t="s">
        <v>597</v>
      </c>
      <c r="E9" s="23" t="s">
        <v>11729</v>
      </c>
      <c r="L9" s="24">
        <f>SUMIFS(L10:L29,A10:A29,"P")</f>
        <v>0</v>
      </c>
      <c r="M9" s="24">
        <f>SUMIFS(M10:M29,A10:A29,"P")</f>
        <v>0</v>
      </c>
      <c r="N9" s="25"/>
    </row>
    <row r="10" ht="25.5">
      <c r="A10" s="1" t="s">
        <v>504</v>
      </c>
      <c r="B10" s="1">
        <v>1</v>
      </c>
      <c r="C10" s="26" t="s">
        <v>12639</v>
      </c>
      <c r="D10" t="s">
        <v>506</v>
      </c>
      <c r="E10" s="27" t="s">
        <v>12640</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12664</v>
      </c>
    </row>
    <row r="13">
      <c r="A13" s="1" t="s">
        <v>513</v>
      </c>
      <c r="E13" s="27" t="s">
        <v>514</v>
      </c>
    </row>
    <row r="14">
      <c r="A14" s="1" t="s">
        <v>504</v>
      </c>
      <c r="B14" s="1">
        <v>2</v>
      </c>
      <c r="C14" s="26" t="s">
        <v>12665</v>
      </c>
      <c r="D14" t="s">
        <v>506</v>
      </c>
      <c r="E14" s="27" t="s">
        <v>12666</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12667</v>
      </c>
    </row>
    <row r="17">
      <c r="A17" s="1" t="s">
        <v>513</v>
      </c>
      <c r="E17" s="27" t="s">
        <v>514</v>
      </c>
    </row>
    <row r="18">
      <c r="A18" s="1" t="s">
        <v>504</v>
      </c>
      <c r="B18" s="1">
        <v>3</v>
      </c>
      <c r="C18" s="26" t="s">
        <v>12668</v>
      </c>
      <c r="D18" t="s">
        <v>506</v>
      </c>
      <c r="E18" s="27" t="s">
        <v>12669</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12670</v>
      </c>
    </row>
    <row r="21">
      <c r="A21" s="1" t="s">
        <v>513</v>
      </c>
      <c r="E21" s="27" t="s">
        <v>514</v>
      </c>
    </row>
    <row r="22" ht="25.5">
      <c r="A22" s="1" t="s">
        <v>504</v>
      </c>
      <c r="B22" s="1">
        <v>4</v>
      </c>
      <c r="C22" s="26" t="s">
        <v>12645</v>
      </c>
      <c r="D22" t="s">
        <v>506</v>
      </c>
      <c r="E22" s="27" t="s">
        <v>12646</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12671</v>
      </c>
    </row>
    <row r="25">
      <c r="A25" s="1" t="s">
        <v>513</v>
      </c>
      <c r="E25" s="27" t="s">
        <v>514</v>
      </c>
    </row>
    <row r="26">
      <c r="A26" s="1" t="s">
        <v>504</v>
      </c>
      <c r="B26" s="1">
        <v>5</v>
      </c>
      <c r="C26" s="26" t="s">
        <v>11759</v>
      </c>
      <c r="D26" t="s">
        <v>506</v>
      </c>
      <c r="E26" s="27" t="s">
        <v>11760</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12664</v>
      </c>
    </row>
    <row r="29">
      <c r="A29" s="1" t="s">
        <v>513</v>
      </c>
      <c r="E29" s="27" t="s">
        <v>514</v>
      </c>
    </row>
    <row r="30">
      <c r="A30" s="1" t="s">
        <v>501</v>
      </c>
      <c r="C30" s="22" t="s">
        <v>601</v>
      </c>
      <c r="E30" s="23" t="s">
        <v>11756</v>
      </c>
      <c r="L30" s="24">
        <f>SUMIFS(L31:L38,A31:A38,"P")</f>
        <v>0</v>
      </c>
      <c r="M30" s="24">
        <f>SUMIFS(M31:M38,A31:A38,"P")</f>
        <v>0</v>
      </c>
      <c r="N30" s="25"/>
    </row>
    <row r="31">
      <c r="A31" s="1" t="s">
        <v>504</v>
      </c>
      <c r="B31" s="1">
        <v>6</v>
      </c>
      <c r="C31" s="26" t="s">
        <v>2389</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12672</v>
      </c>
    </row>
    <row r="34">
      <c r="A34" s="1" t="s">
        <v>513</v>
      </c>
      <c r="E34" s="27" t="s">
        <v>514</v>
      </c>
    </row>
    <row r="35">
      <c r="A35" s="1" t="s">
        <v>504</v>
      </c>
      <c r="B35" s="1">
        <v>7</v>
      </c>
      <c r="C35" s="26" t="s">
        <v>1455</v>
      </c>
      <c r="D35" t="s">
        <v>506</v>
      </c>
      <c r="E35" s="27" t="s">
        <v>1456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12672</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COUNTIFS(L8:L70,"=0",A8:A70,"P")+COUNTIFS(L8:L70,"",A8:A70,"P")+SUM(Q8:Q70)</f>
        <v>0</v>
      </c>
    </row>
    <row r="8">
      <c r="A8" s="1" t="s">
        <v>499</v>
      </c>
      <c r="C8" s="22" t="s">
        <v>12673</v>
      </c>
      <c r="E8" s="23" t="s">
        <v>451</v>
      </c>
      <c r="L8" s="24">
        <f>L9</f>
        <v>0</v>
      </c>
      <c r="M8" s="24">
        <f>M9</f>
        <v>0</v>
      </c>
      <c r="N8" s="25"/>
    </row>
    <row r="9">
      <c r="A9" s="1" t="s">
        <v>501</v>
      </c>
      <c r="C9" s="22" t="s">
        <v>2023</v>
      </c>
      <c r="E9" s="23" t="s">
        <v>2024</v>
      </c>
      <c r="L9" s="24">
        <f>SUMIFS(L10:L69,A10:A69,"P")</f>
        <v>0</v>
      </c>
      <c r="M9" s="24">
        <f>SUMIFS(M10:M69,A10:A69,"P")</f>
        <v>0</v>
      </c>
      <c r="N9" s="25"/>
    </row>
    <row r="10" ht="25.5">
      <c r="A10" s="1" t="s">
        <v>504</v>
      </c>
      <c r="B10" s="1">
        <v>1</v>
      </c>
      <c r="C10" s="26" t="s">
        <v>12650</v>
      </c>
      <c r="D10" t="s">
        <v>506</v>
      </c>
      <c r="E10" s="27" t="s">
        <v>12651</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12674</v>
      </c>
    </row>
    <row r="13">
      <c r="A13" s="1" t="s">
        <v>513</v>
      </c>
      <c r="E13" s="27" t="s">
        <v>514</v>
      </c>
    </row>
    <row r="14" ht="25.5">
      <c r="A14" s="1" t="s">
        <v>504</v>
      </c>
      <c r="B14" s="1">
        <v>2</v>
      </c>
      <c r="C14" s="26" t="s">
        <v>12639</v>
      </c>
      <c r="D14" t="s">
        <v>506</v>
      </c>
      <c r="E14" s="27" t="s">
        <v>12640</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12675</v>
      </c>
    </row>
    <row r="17">
      <c r="A17" s="1" t="s">
        <v>513</v>
      </c>
      <c r="E17" s="27" t="s">
        <v>514</v>
      </c>
    </row>
    <row r="18" ht="25.5">
      <c r="A18" s="1" t="s">
        <v>504</v>
      </c>
      <c r="B18" s="1">
        <v>3</v>
      </c>
      <c r="C18" s="26" t="s">
        <v>2718</v>
      </c>
      <c r="D18" t="s">
        <v>506</v>
      </c>
      <c r="E18" s="27" t="s">
        <v>2719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12676</v>
      </c>
    </row>
    <row r="21">
      <c r="A21" s="1" t="s">
        <v>513</v>
      </c>
      <c r="E21" s="27" t="s">
        <v>514</v>
      </c>
    </row>
    <row r="22">
      <c r="A22" s="1" t="s">
        <v>504</v>
      </c>
      <c r="B22" s="1">
        <v>4</v>
      </c>
      <c r="C22" s="26" t="s">
        <v>12642</v>
      </c>
      <c r="D22" t="s">
        <v>506</v>
      </c>
      <c r="E22" s="27" t="s">
        <v>12643</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12644</v>
      </c>
    </row>
    <row r="25">
      <c r="A25" s="1" t="s">
        <v>513</v>
      </c>
      <c r="E25" s="27" t="s">
        <v>514</v>
      </c>
    </row>
    <row r="26">
      <c r="A26" s="1" t="s">
        <v>504</v>
      </c>
      <c r="B26" s="1">
        <v>5</v>
      </c>
      <c r="C26" s="26" t="s">
        <v>12655</v>
      </c>
      <c r="D26" t="s">
        <v>506</v>
      </c>
      <c r="E26" s="27" t="s">
        <v>12656</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12677</v>
      </c>
    </row>
    <row r="29">
      <c r="A29" s="1" t="s">
        <v>513</v>
      </c>
      <c r="E29" s="27" t="s">
        <v>514</v>
      </c>
    </row>
    <row r="30" ht="25.5">
      <c r="A30" s="1" t="s">
        <v>504</v>
      </c>
      <c r="B30" s="1">
        <v>6</v>
      </c>
      <c r="C30" s="26" t="s">
        <v>12678</v>
      </c>
      <c r="D30" t="s">
        <v>506</v>
      </c>
      <c r="E30" s="27" t="s">
        <v>12679</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12680</v>
      </c>
    </row>
    <row r="33">
      <c r="A33" s="1" t="s">
        <v>513</v>
      </c>
      <c r="E33" s="27" t="s">
        <v>514</v>
      </c>
    </row>
    <row r="34" ht="25.5">
      <c r="A34" s="1" t="s">
        <v>504</v>
      </c>
      <c r="B34" s="1">
        <v>7</v>
      </c>
      <c r="C34" s="26" t="s">
        <v>12645</v>
      </c>
      <c r="D34" t="s">
        <v>506</v>
      </c>
      <c r="E34" s="27" t="s">
        <v>12646</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12680</v>
      </c>
    </row>
    <row r="37">
      <c r="A37" s="1" t="s">
        <v>513</v>
      </c>
      <c r="E37" s="27" t="s">
        <v>514</v>
      </c>
    </row>
    <row r="38">
      <c r="A38" s="1" t="s">
        <v>504</v>
      </c>
      <c r="B38" s="1">
        <v>8</v>
      </c>
      <c r="C38" s="26" t="s">
        <v>11759</v>
      </c>
      <c r="D38" t="s">
        <v>506</v>
      </c>
      <c r="E38" s="27" t="s">
        <v>11760</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5.5">
      <c r="A40" s="1" t="s">
        <v>511</v>
      </c>
      <c r="E40" s="32" t="s">
        <v>12681</v>
      </c>
    </row>
    <row r="41">
      <c r="A41" s="1" t="s">
        <v>513</v>
      </c>
      <c r="E41" s="27" t="s">
        <v>514</v>
      </c>
    </row>
    <row r="42">
      <c r="A42" s="1" t="s">
        <v>504</v>
      </c>
      <c r="B42" s="1">
        <v>9</v>
      </c>
      <c r="C42" s="26" t="s">
        <v>12659</v>
      </c>
      <c r="D42" t="s">
        <v>506</v>
      </c>
      <c r="E42" s="27" t="s">
        <v>12660</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5.5">
      <c r="A44" s="1" t="s">
        <v>511</v>
      </c>
      <c r="E44" s="32" t="s">
        <v>11909</v>
      </c>
    </row>
    <row r="45">
      <c r="A45" s="1" t="s">
        <v>513</v>
      </c>
      <c r="E45" s="27" t="s">
        <v>514</v>
      </c>
    </row>
    <row r="46">
      <c r="A46" s="1" t="s">
        <v>504</v>
      </c>
      <c r="B46" s="1">
        <v>10</v>
      </c>
      <c r="C46" s="26" t="s">
        <v>12661</v>
      </c>
      <c r="D46" t="s">
        <v>506</v>
      </c>
      <c r="E46" s="27" t="s">
        <v>12662</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5.5">
      <c r="A48" s="1" t="s">
        <v>511</v>
      </c>
      <c r="E48" s="32" t="s">
        <v>11909</v>
      </c>
    </row>
    <row r="49">
      <c r="A49" s="1" t="s">
        <v>513</v>
      </c>
      <c r="E49" s="27" t="s">
        <v>514</v>
      </c>
    </row>
    <row r="50">
      <c r="A50" s="1" t="s">
        <v>504</v>
      </c>
      <c r="B50" s="1">
        <v>11</v>
      </c>
      <c r="C50" s="26" t="s">
        <v>1453</v>
      </c>
      <c r="D50" t="s">
        <v>506</v>
      </c>
      <c r="E50" s="27" t="s">
        <v>1454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5.5">
      <c r="A52" s="1" t="s">
        <v>511</v>
      </c>
      <c r="E52" s="32" t="s">
        <v>11493</v>
      </c>
    </row>
    <row r="53">
      <c r="A53" s="1" t="s">
        <v>513</v>
      </c>
      <c r="E53" s="27" t="s">
        <v>514</v>
      </c>
    </row>
    <row r="54">
      <c r="A54" s="1" t="s">
        <v>504</v>
      </c>
      <c r="B54" s="1">
        <v>12</v>
      </c>
      <c r="C54" s="26" t="s">
        <v>1455</v>
      </c>
      <c r="D54" t="s">
        <v>506</v>
      </c>
      <c r="E54" s="27" t="s">
        <v>1456</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5.5">
      <c r="A56" s="1" t="s">
        <v>511</v>
      </c>
      <c r="E56" s="32" t="s">
        <v>11398</v>
      </c>
    </row>
    <row r="57">
      <c r="A57" s="1" t="s">
        <v>513</v>
      </c>
      <c r="E57" s="27" t="s">
        <v>514</v>
      </c>
    </row>
    <row r="58">
      <c r="A58" s="1" t="s">
        <v>504</v>
      </c>
      <c r="B58" s="1">
        <v>13</v>
      </c>
      <c r="C58" s="26" t="s">
        <v>2389</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5.5">
      <c r="A60" s="1" t="s">
        <v>511</v>
      </c>
      <c r="E60" s="32" t="s">
        <v>11493</v>
      </c>
    </row>
    <row r="61">
      <c r="A61" s="1" t="s">
        <v>513</v>
      </c>
      <c r="E61" s="27" t="s">
        <v>514</v>
      </c>
    </row>
    <row r="62">
      <c r="A62" s="1" t="s">
        <v>504</v>
      </c>
      <c r="B62" s="1">
        <v>14</v>
      </c>
      <c r="C62" s="26" t="s">
        <v>11494</v>
      </c>
      <c r="D62" t="s">
        <v>506</v>
      </c>
      <c r="E62" s="27" t="s">
        <v>11495</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5.5">
      <c r="A64" s="1" t="s">
        <v>511</v>
      </c>
      <c r="E64" s="32" t="s">
        <v>11704</v>
      </c>
    </row>
    <row r="65">
      <c r="A65" s="1" t="s">
        <v>513</v>
      </c>
      <c r="E65" s="27" t="s">
        <v>514</v>
      </c>
    </row>
    <row r="66">
      <c r="A66" s="1" t="s">
        <v>504</v>
      </c>
      <c r="B66" s="1">
        <v>15</v>
      </c>
      <c r="C66" s="26" t="s">
        <v>11497</v>
      </c>
      <c r="D66" t="s">
        <v>506</v>
      </c>
      <c r="E66" s="27" t="s">
        <v>11498</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5.5">
      <c r="A68" s="1" t="s">
        <v>511</v>
      </c>
      <c r="E68" s="32" t="s">
        <v>11499</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12682</v>
      </c>
      <c r="E8" s="23" t="s">
        <v>449</v>
      </c>
      <c r="L8" s="24">
        <f>L9</f>
        <v>0</v>
      </c>
      <c r="M8" s="24">
        <f>M9</f>
        <v>0</v>
      </c>
      <c r="N8" s="25"/>
    </row>
    <row r="9">
      <c r="A9" s="1" t="s">
        <v>501</v>
      </c>
      <c r="C9" s="22" t="s">
        <v>597</v>
      </c>
      <c r="E9" s="23" t="s">
        <v>11729</v>
      </c>
      <c r="L9" s="24">
        <f>SUMIFS(L10:L37,A10:A37,"P")</f>
        <v>0</v>
      </c>
      <c r="M9" s="24">
        <f>SUMIFS(M10:M37,A10:A37,"P")</f>
        <v>0</v>
      </c>
      <c r="N9" s="25"/>
    </row>
    <row r="10" ht="25.5">
      <c r="A10" s="1" t="s">
        <v>504</v>
      </c>
      <c r="B10" s="1">
        <v>1</v>
      </c>
      <c r="C10" s="26" t="s">
        <v>12639</v>
      </c>
      <c r="D10" t="s">
        <v>506</v>
      </c>
      <c r="E10" s="27" t="s">
        <v>12640</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12683</v>
      </c>
    </row>
    <row r="13">
      <c r="A13" s="1" t="s">
        <v>513</v>
      </c>
      <c r="E13" s="27" t="s">
        <v>514</v>
      </c>
    </row>
    <row r="14">
      <c r="A14" s="1" t="s">
        <v>504</v>
      </c>
      <c r="B14" s="1">
        <v>2</v>
      </c>
      <c r="C14" s="26" t="s">
        <v>12665</v>
      </c>
      <c r="D14" t="s">
        <v>506</v>
      </c>
      <c r="E14" s="27" t="s">
        <v>12666</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12684</v>
      </c>
    </row>
    <row r="17">
      <c r="A17" s="1" t="s">
        <v>513</v>
      </c>
      <c r="E17" s="27" t="s">
        <v>514</v>
      </c>
    </row>
    <row r="18">
      <c r="A18" s="1" t="s">
        <v>504</v>
      </c>
      <c r="B18" s="1">
        <v>3</v>
      </c>
      <c r="C18" s="26" t="s">
        <v>12668</v>
      </c>
      <c r="D18" t="s">
        <v>506</v>
      </c>
      <c r="E18" s="27" t="s">
        <v>12669</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12684</v>
      </c>
    </row>
    <row r="21">
      <c r="A21" s="1" t="s">
        <v>513</v>
      </c>
      <c r="E21" s="27" t="s">
        <v>514</v>
      </c>
    </row>
    <row r="22" ht="25.5">
      <c r="A22" s="1" t="s">
        <v>504</v>
      </c>
      <c r="B22" s="1">
        <v>4</v>
      </c>
      <c r="C22" s="26" t="s">
        <v>12645</v>
      </c>
      <c r="D22" t="s">
        <v>506</v>
      </c>
      <c r="E22" s="27" t="s">
        <v>12646</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12685</v>
      </c>
    </row>
    <row r="25">
      <c r="A25" s="1" t="s">
        <v>513</v>
      </c>
      <c r="E25" s="27" t="s">
        <v>514</v>
      </c>
    </row>
    <row r="26">
      <c r="A26" s="1" t="s">
        <v>504</v>
      </c>
      <c r="B26" s="1">
        <v>5</v>
      </c>
      <c r="C26" s="26" t="s">
        <v>11759</v>
      </c>
      <c r="D26" t="s">
        <v>506</v>
      </c>
      <c r="E26" s="27" t="s">
        <v>11760</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12683</v>
      </c>
    </row>
    <row r="29">
      <c r="A29" s="1" t="s">
        <v>513</v>
      </c>
      <c r="E29" s="27" t="s">
        <v>514</v>
      </c>
    </row>
    <row r="30">
      <c r="A30" s="1" t="s">
        <v>504</v>
      </c>
      <c r="B30" s="1">
        <v>6</v>
      </c>
      <c r="C30" s="26" t="s">
        <v>2389</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12672</v>
      </c>
    </row>
    <row r="33">
      <c r="A33" s="1" t="s">
        <v>513</v>
      </c>
      <c r="E33" s="27" t="s">
        <v>514</v>
      </c>
    </row>
    <row r="34">
      <c r="A34" s="1" t="s">
        <v>504</v>
      </c>
      <c r="B34" s="1">
        <v>7</v>
      </c>
      <c r="C34" s="26" t="s">
        <v>1455</v>
      </c>
      <c r="D34" t="s">
        <v>506</v>
      </c>
      <c r="E34" s="27" t="s">
        <v>1456</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12672</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12686</v>
      </c>
      <c r="E8" s="23" t="s">
        <v>456</v>
      </c>
      <c r="L8" s="24">
        <f>L9+L34+L67</f>
        <v>0</v>
      </c>
      <c r="M8" s="24">
        <f>M9+M34+M67</f>
        <v>0</v>
      </c>
      <c r="N8" s="25"/>
    </row>
    <row r="9">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2368</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3550</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3550</v>
      </c>
    </row>
    <row r="21">
      <c r="A21" s="1" t="s">
        <v>513</v>
      </c>
      <c r="E21" s="27" t="s">
        <v>514</v>
      </c>
    </row>
    <row r="22">
      <c r="A22" s="1" t="s">
        <v>504</v>
      </c>
      <c r="B22" s="1">
        <v>4</v>
      </c>
      <c r="C22" s="26" t="s">
        <v>11984</v>
      </c>
      <c r="D22" t="s">
        <v>506</v>
      </c>
      <c r="E22" s="27" t="s">
        <v>11985</v>
      </c>
      <c r="F22" s="28" t="s">
        <v>11986</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2368</v>
      </c>
    </row>
    <row r="29">
      <c r="A29" s="1" t="s">
        <v>513</v>
      </c>
      <c r="E29" s="27" t="s">
        <v>514</v>
      </c>
    </row>
    <row r="30">
      <c r="A30" s="1" t="s">
        <v>504</v>
      </c>
      <c r="B30" s="1">
        <v>6</v>
      </c>
      <c r="C30" s="26" t="s">
        <v>3430</v>
      </c>
      <c r="D30" t="s">
        <v>506</v>
      </c>
      <c r="E30" s="27" t="s">
        <v>3431</v>
      </c>
      <c r="F30" s="28" t="s">
        <v>1626</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12687</v>
      </c>
    </row>
    <row r="33">
      <c r="A33" s="1" t="s">
        <v>513</v>
      </c>
      <c r="E33" s="27" t="s">
        <v>514</v>
      </c>
    </row>
    <row r="34">
      <c r="A34" s="1" t="s">
        <v>501</v>
      </c>
      <c r="C34" s="22" t="s">
        <v>2583</v>
      </c>
      <c r="E34" s="23" t="s">
        <v>2584</v>
      </c>
      <c r="L34" s="24">
        <f>SUMIFS(L35:L66,A35:A66,"P")</f>
        <v>0</v>
      </c>
      <c r="M34" s="24">
        <f>SUMIFS(M35:M66,A35:A66,"P")</f>
        <v>0</v>
      </c>
      <c r="N34" s="25"/>
    </row>
    <row r="35">
      <c r="A35" s="1" t="s">
        <v>504</v>
      </c>
      <c r="B35" s="1">
        <v>7</v>
      </c>
      <c r="C35" s="26" t="s">
        <v>2351</v>
      </c>
      <c r="D35" t="s">
        <v>506</v>
      </c>
      <c r="E35" s="27" t="s">
        <v>2352</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5.5">
      <c r="A37" s="1" t="s">
        <v>511</v>
      </c>
      <c r="E37" s="32" t="s">
        <v>12688</v>
      </c>
    </row>
    <row r="38">
      <c r="A38" s="1" t="s">
        <v>513</v>
      </c>
      <c r="E38" s="27" t="s">
        <v>514</v>
      </c>
    </row>
    <row r="39">
      <c r="A39" s="1" t="s">
        <v>504</v>
      </c>
      <c r="B39" s="1">
        <v>8</v>
      </c>
      <c r="C39" s="26" t="s">
        <v>12601</v>
      </c>
      <c r="D39" t="s">
        <v>506</v>
      </c>
      <c r="E39" s="27" t="s">
        <v>12602</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846</v>
      </c>
    </row>
    <row r="42">
      <c r="A42" s="1" t="s">
        <v>513</v>
      </c>
      <c r="E42" s="27" t="s">
        <v>514</v>
      </c>
    </row>
    <row r="43">
      <c r="A43" s="1" t="s">
        <v>504</v>
      </c>
      <c r="B43" s="1">
        <v>9</v>
      </c>
      <c r="C43" s="26" t="s">
        <v>12689</v>
      </c>
      <c r="D43" t="s">
        <v>506</v>
      </c>
      <c r="E43" s="27" t="s">
        <v>12690</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846</v>
      </c>
    </row>
    <row r="46">
      <c r="A46" s="1" t="s">
        <v>513</v>
      </c>
      <c r="E46" s="27" t="s">
        <v>514</v>
      </c>
    </row>
    <row r="47">
      <c r="A47" s="1" t="s">
        <v>504</v>
      </c>
      <c r="B47" s="1">
        <v>10</v>
      </c>
      <c r="C47" s="26" t="s">
        <v>1652</v>
      </c>
      <c r="D47" t="s">
        <v>506</v>
      </c>
      <c r="E47" s="27" t="s">
        <v>1653</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928</v>
      </c>
    </row>
    <row r="50">
      <c r="A50" s="1" t="s">
        <v>513</v>
      </c>
      <c r="E50" s="27" t="s">
        <v>514</v>
      </c>
    </row>
    <row r="51">
      <c r="A51" s="1" t="s">
        <v>504</v>
      </c>
      <c r="B51" s="1">
        <v>11</v>
      </c>
      <c r="C51" s="26" t="s">
        <v>2355</v>
      </c>
      <c r="D51" t="s">
        <v>506</v>
      </c>
      <c r="E51" s="27" t="s">
        <v>2356</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1618</v>
      </c>
    </row>
    <row r="54">
      <c r="A54" s="1" t="s">
        <v>513</v>
      </c>
      <c r="E54" s="27" t="s">
        <v>514</v>
      </c>
    </row>
    <row r="55">
      <c r="A55" s="1" t="s">
        <v>504</v>
      </c>
      <c r="B55" s="1">
        <v>12</v>
      </c>
      <c r="C55" s="26" t="s">
        <v>2353</v>
      </c>
      <c r="D55" t="s">
        <v>506</v>
      </c>
      <c r="E55" s="27" t="s">
        <v>2354</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5.5">
      <c r="A57" s="1" t="s">
        <v>511</v>
      </c>
      <c r="E57" s="32" t="s">
        <v>769</v>
      </c>
    </row>
    <row r="58">
      <c r="A58" s="1" t="s">
        <v>513</v>
      </c>
      <c r="E58" s="27" t="s">
        <v>514</v>
      </c>
    </row>
    <row r="59">
      <c r="A59" s="1" t="s">
        <v>504</v>
      </c>
      <c r="B59" s="1">
        <v>13</v>
      </c>
      <c r="C59" s="26" t="s">
        <v>12691</v>
      </c>
      <c r="D59" t="s">
        <v>506</v>
      </c>
      <c r="E59" s="27" t="s">
        <v>12692</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1028</v>
      </c>
    </row>
    <row r="62">
      <c r="A62" s="1" t="s">
        <v>513</v>
      </c>
      <c r="E62" s="27" t="s">
        <v>514</v>
      </c>
    </row>
    <row r="63">
      <c r="A63" s="1" t="s">
        <v>504</v>
      </c>
      <c r="B63" s="1">
        <v>14</v>
      </c>
      <c r="C63" s="26" t="s">
        <v>2720</v>
      </c>
      <c r="D63" t="s">
        <v>506</v>
      </c>
      <c r="E63" s="27" t="s">
        <v>2721</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2722</v>
      </c>
    </row>
    <row r="65" ht="25.5">
      <c r="A65" s="1" t="s">
        <v>511</v>
      </c>
      <c r="E65" s="32" t="s">
        <v>1221</v>
      </c>
    </row>
    <row r="66">
      <c r="A66" s="1" t="s">
        <v>513</v>
      </c>
      <c r="E66" s="27" t="s">
        <v>514</v>
      </c>
    </row>
    <row r="67">
      <c r="A67" s="1" t="s">
        <v>501</v>
      </c>
      <c r="C67" s="22" t="s">
        <v>2671</v>
      </c>
      <c r="E67" s="23" t="s">
        <v>2672</v>
      </c>
      <c r="L67" s="24">
        <f>SUMIFS(L68:L83,A68:A83,"P")</f>
        <v>0</v>
      </c>
      <c r="M67" s="24">
        <f>SUMIFS(M68:M83,A68:A83,"P")</f>
        <v>0</v>
      </c>
      <c r="N67" s="25"/>
    </row>
    <row r="68">
      <c r="A68" s="1" t="s">
        <v>504</v>
      </c>
      <c r="B68" s="1">
        <v>15</v>
      </c>
      <c r="C68" s="26" t="s">
        <v>2051</v>
      </c>
      <c r="D68" t="s">
        <v>506</v>
      </c>
      <c r="E68" s="27" t="s">
        <v>2052</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5.5">
      <c r="A70" s="1" t="s">
        <v>511</v>
      </c>
      <c r="E70" s="32" t="s">
        <v>769</v>
      </c>
    </row>
    <row r="71">
      <c r="A71" s="1" t="s">
        <v>513</v>
      </c>
      <c r="E71" s="27" t="s">
        <v>514</v>
      </c>
    </row>
    <row r="72">
      <c r="A72" s="1" t="s">
        <v>504</v>
      </c>
      <c r="B72" s="1">
        <v>16</v>
      </c>
      <c r="C72" s="26" t="s">
        <v>12693</v>
      </c>
      <c r="D72" t="s">
        <v>506</v>
      </c>
      <c r="E72" s="27" t="s">
        <v>12694</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1081</v>
      </c>
    </row>
    <row r="75">
      <c r="A75" s="1" t="s">
        <v>513</v>
      </c>
      <c r="E75" s="27" t="s">
        <v>514</v>
      </c>
    </row>
    <row r="76" ht="25.5">
      <c r="A76" s="1" t="s">
        <v>504</v>
      </c>
      <c r="B76" s="1">
        <v>17</v>
      </c>
      <c r="C76" s="26" t="s">
        <v>2679</v>
      </c>
      <c r="D76" t="s">
        <v>506</v>
      </c>
      <c r="E76" s="27" t="s">
        <v>2680</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526</v>
      </c>
    </row>
    <row r="79">
      <c r="A79" s="1" t="s">
        <v>513</v>
      </c>
      <c r="E79" s="27" t="s">
        <v>514</v>
      </c>
    </row>
    <row r="80" ht="25.5">
      <c r="A80" s="1" t="s">
        <v>504</v>
      </c>
      <c r="B80" s="1">
        <v>18</v>
      </c>
      <c r="C80" s="26" t="s">
        <v>6953</v>
      </c>
      <c r="D80" t="s">
        <v>506</v>
      </c>
      <c r="E80" s="27" t="s">
        <v>6954</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COUNTIFS(L8:L113,"=0",A8:A113,"P")+COUNTIFS(L8:L113,"",A8:A113,"P")+SUM(Q8:Q113)</f>
        <v>0</v>
      </c>
    </row>
    <row r="8">
      <c r="A8" s="1" t="s">
        <v>499</v>
      </c>
      <c r="C8" s="22" t="s">
        <v>12695</v>
      </c>
      <c r="E8" s="23" t="s">
        <v>458</v>
      </c>
      <c r="L8" s="24">
        <f>L9+L30+L39+L84</f>
        <v>0</v>
      </c>
      <c r="M8" s="24">
        <f>M9+M30+M39+M84</f>
        <v>0</v>
      </c>
      <c r="N8" s="25"/>
    </row>
    <row r="9">
      <c r="A9" s="1" t="s">
        <v>501</v>
      </c>
      <c r="C9" s="22" t="s">
        <v>597</v>
      </c>
      <c r="E9" s="23" t="s">
        <v>557</v>
      </c>
      <c r="L9" s="24">
        <f>SUMIFS(L10:L29,A10:A29,"P")</f>
        <v>0</v>
      </c>
      <c r="M9" s="24">
        <f>SUMIFS(M10:M29,A10:A29,"P")</f>
        <v>0</v>
      </c>
      <c r="N9" s="25"/>
    </row>
    <row r="10">
      <c r="A10" s="1" t="s">
        <v>504</v>
      </c>
      <c r="B10" s="1">
        <v>1</v>
      </c>
      <c r="C10" s="26" t="s">
        <v>3567</v>
      </c>
      <c r="D10" t="s">
        <v>506</v>
      </c>
      <c r="E10" s="27" t="s">
        <v>3568</v>
      </c>
      <c r="F10" s="28" t="s">
        <v>1626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12696</v>
      </c>
    </row>
    <row r="13">
      <c r="A13" s="1" t="s">
        <v>513</v>
      </c>
      <c r="E13" s="27" t="s">
        <v>514</v>
      </c>
    </row>
    <row r="14">
      <c r="A14" s="1" t="s">
        <v>504</v>
      </c>
      <c r="B14" s="1">
        <v>2</v>
      </c>
      <c r="C14" s="26" t="s">
        <v>4054</v>
      </c>
      <c r="D14" t="s">
        <v>506</v>
      </c>
      <c r="E14" s="27" t="s">
        <v>4055</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7041</v>
      </c>
    </row>
    <row r="16" ht="25.5">
      <c r="A16" s="1" t="s">
        <v>511</v>
      </c>
      <c r="E16" s="32" t="s">
        <v>12697</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12107</v>
      </c>
    </row>
    <row r="20" ht="25.5">
      <c r="A20" s="1" t="s">
        <v>511</v>
      </c>
      <c r="E20" s="32" t="s">
        <v>12698</v>
      </c>
    </row>
    <row r="21">
      <c r="A21" s="1" t="s">
        <v>513</v>
      </c>
      <c r="E21" s="27" t="s">
        <v>514</v>
      </c>
    </row>
    <row r="22">
      <c r="A22" s="1" t="s">
        <v>504</v>
      </c>
      <c r="B22" s="1">
        <v>4</v>
      </c>
      <c r="C22" s="26" t="s">
        <v>4064</v>
      </c>
      <c r="D22" t="s">
        <v>506</v>
      </c>
      <c r="E22" s="27" t="s">
        <v>4065</v>
      </c>
      <c r="F22" s="28" t="s">
        <v>1626</v>
      </c>
      <c r="G22" s="29">
        <v>175</v>
      </c>
      <c r="H22" s="28">
        <v>0</v>
      </c>
      <c r="I22" s="30">
        <f>ROUND(G22*H22,P4)</f>
        <v>0</v>
      </c>
      <c r="L22" s="30">
        <v>0</v>
      </c>
      <c r="M22" s="24">
        <f>ROUND(G22*L22,P4)</f>
        <v>0</v>
      </c>
      <c r="N22" s="25" t="s">
        <v>509</v>
      </c>
      <c r="O22" s="31">
        <f>M22*AA22</f>
        <v>0</v>
      </c>
      <c r="P22" s="1">
        <v>3</v>
      </c>
      <c r="AA22" s="1">
        <f>IF(P22=1,$O$3,IF(P22=2,$O$4,$O$5))</f>
        <v>0</v>
      </c>
    </row>
    <row r="23">
      <c r="A23" s="1" t="s">
        <v>510</v>
      </c>
      <c r="E23" s="27" t="s">
        <v>7044</v>
      </c>
    </row>
    <row r="24" ht="25.5">
      <c r="A24" s="1" t="s">
        <v>511</v>
      </c>
      <c r="E24" s="32" t="s">
        <v>12699</v>
      </c>
    </row>
    <row r="25">
      <c r="A25" s="1" t="s">
        <v>513</v>
      </c>
      <c r="E25" s="27" t="s">
        <v>514</v>
      </c>
    </row>
    <row r="26">
      <c r="A26" s="1" t="s">
        <v>504</v>
      </c>
      <c r="B26" s="1">
        <v>5</v>
      </c>
      <c r="C26" s="26" t="s">
        <v>5196</v>
      </c>
      <c r="D26" t="s">
        <v>506</v>
      </c>
      <c r="E26" s="27" t="s">
        <v>5197</v>
      </c>
      <c r="F26" s="28" t="s">
        <v>1626</v>
      </c>
      <c r="G26" s="29">
        <v>175</v>
      </c>
      <c r="H26" s="28">
        <v>0</v>
      </c>
      <c r="I26" s="30">
        <f>ROUND(G26*H26,P4)</f>
        <v>0</v>
      </c>
      <c r="L26" s="30">
        <v>0</v>
      </c>
      <c r="M26" s="24">
        <f>ROUND(G26*L26,P4)</f>
        <v>0</v>
      </c>
      <c r="N26" s="25" t="s">
        <v>509</v>
      </c>
      <c r="O26" s="31">
        <f>M26*AA26</f>
        <v>0</v>
      </c>
      <c r="P26" s="1">
        <v>3</v>
      </c>
      <c r="AA26" s="1">
        <f>IF(P26=1,$O$3,IF(P26=2,$O$4,$O$5))</f>
        <v>0</v>
      </c>
    </row>
    <row r="27">
      <c r="A27" s="1" t="s">
        <v>510</v>
      </c>
      <c r="E27" s="27" t="s">
        <v>7044</v>
      </c>
    </row>
    <row r="28" ht="25.5">
      <c r="A28" s="1" t="s">
        <v>511</v>
      </c>
      <c r="E28" s="32" t="s">
        <v>12699</v>
      </c>
    </row>
    <row r="29">
      <c r="A29" s="1" t="s">
        <v>513</v>
      </c>
      <c r="E29" s="27" t="s">
        <v>514</v>
      </c>
    </row>
    <row r="30">
      <c r="A30" s="1" t="s">
        <v>501</v>
      </c>
      <c r="C30" s="22" t="s">
        <v>1260</v>
      </c>
      <c r="E30" s="23" t="s">
        <v>1261</v>
      </c>
      <c r="L30" s="24">
        <f>SUMIFS(L31:L38,A31:A38,"P")</f>
        <v>0</v>
      </c>
      <c r="M30" s="24">
        <f>SUMIFS(M31:M38,A31:A38,"P")</f>
        <v>0</v>
      </c>
      <c r="N30" s="25"/>
    </row>
    <row r="31">
      <c r="A31" s="1" t="s">
        <v>504</v>
      </c>
      <c r="B31" s="1">
        <v>6</v>
      </c>
      <c r="C31" s="26" t="s">
        <v>1662</v>
      </c>
      <c r="D31" t="s">
        <v>506</v>
      </c>
      <c r="E31" s="27" t="s">
        <v>1663</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6975</v>
      </c>
    </row>
    <row r="33" ht="25.5">
      <c r="A33" s="1" t="s">
        <v>511</v>
      </c>
      <c r="E33" s="32" t="s">
        <v>12597</v>
      </c>
    </row>
    <row r="34">
      <c r="A34" s="1" t="s">
        <v>513</v>
      </c>
      <c r="E34" s="27" t="s">
        <v>514</v>
      </c>
    </row>
    <row r="35" ht="25.5">
      <c r="A35" s="1" t="s">
        <v>504</v>
      </c>
      <c r="B35" s="1">
        <v>7</v>
      </c>
      <c r="C35" s="26" t="s">
        <v>6896</v>
      </c>
      <c r="D35" t="s">
        <v>506</v>
      </c>
      <c r="E35" s="27" t="s">
        <v>6897</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6975</v>
      </c>
    </row>
    <row r="37" ht="25.5">
      <c r="A37" s="1" t="s">
        <v>511</v>
      </c>
      <c r="E37" s="32" t="s">
        <v>12130</v>
      </c>
    </row>
    <row r="38">
      <c r="A38" s="1" t="s">
        <v>513</v>
      </c>
      <c r="E38" s="27" t="s">
        <v>514</v>
      </c>
    </row>
    <row r="39">
      <c r="A39" s="1" t="s">
        <v>501</v>
      </c>
      <c r="C39" s="22" t="s">
        <v>2023</v>
      </c>
      <c r="E39" s="23" t="s">
        <v>6927</v>
      </c>
      <c r="L39" s="24">
        <f>SUMIFS(L40:L83,A40:A83,"P")</f>
        <v>0</v>
      </c>
      <c r="M39" s="24">
        <f>SUMIFS(M40:M83,A40:A83,"P")</f>
        <v>0</v>
      </c>
      <c r="N39" s="25"/>
    </row>
    <row r="40">
      <c r="A40" s="1" t="s">
        <v>504</v>
      </c>
      <c r="B40" s="1">
        <v>8</v>
      </c>
      <c r="C40" s="26" t="s">
        <v>2351</v>
      </c>
      <c r="D40" t="s">
        <v>506</v>
      </c>
      <c r="E40" s="27" t="s">
        <v>2352</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6928</v>
      </c>
    </row>
    <row r="42" ht="25.5">
      <c r="A42" s="1" t="s">
        <v>511</v>
      </c>
      <c r="E42" s="32" t="s">
        <v>12700</v>
      </c>
    </row>
    <row r="43">
      <c r="A43" s="1" t="s">
        <v>513</v>
      </c>
      <c r="E43" s="27" t="s">
        <v>514</v>
      </c>
    </row>
    <row r="44">
      <c r="A44" s="1" t="s">
        <v>504</v>
      </c>
      <c r="B44" s="1">
        <v>9</v>
      </c>
      <c r="C44" s="26" t="s">
        <v>2353</v>
      </c>
      <c r="D44" t="s">
        <v>506</v>
      </c>
      <c r="E44" s="27" t="s">
        <v>2354</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7047</v>
      </c>
    </row>
    <row r="46" ht="25.5">
      <c r="A46" s="1" t="s">
        <v>511</v>
      </c>
      <c r="E46" s="32" t="s">
        <v>7032</v>
      </c>
    </row>
    <row r="47">
      <c r="A47" s="1" t="s">
        <v>513</v>
      </c>
      <c r="E47" s="27" t="s">
        <v>514</v>
      </c>
    </row>
    <row r="48">
      <c r="A48" s="1" t="s">
        <v>504</v>
      </c>
      <c r="B48" s="1">
        <v>10</v>
      </c>
      <c r="C48" s="26" t="s">
        <v>2187</v>
      </c>
      <c r="D48" t="s">
        <v>506</v>
      </c>
      <c r="E48" s="27" t="s">
        <v>2188</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12135</v>
      </c>
    </row>
    <row r="50" ht="25.5">
      <c r="A50" s="1" t="s">
        <v>511</v>
      </c>
      <c r="E50" s="32" t="s">
        <v>12144</v>
      </c>
    </row>
    <row r="51">
      <c r="A51" s="1" t="s">
        <v>513</v>
      </c>
      <c r="E51" s="27" t="s">
        <v>514</v>
      </c>
    </row>
    <row r="52">
      <c r="A52" s="1" t="s">
        <v>504</v>
      </c>
      <c r="B52" s="1">
        <v>11</v>
      </c>
      <c r="C52" s="26" t="s">
        <v>2189</v>
      </c>
      <c r="D52" t="s">
        <v>506</v>
      </c>
      <c r="E52" s="27" t="s">
        <v>2190</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6930</v>
      </c>
    </row>
    <row r="54" ht="25.5">
      <c r="A54" s="1" t="s">
        <v>511</v>
      </c>
      <c r="E54" s="32" t="s">
        <v>12701</v>
      </c>
    </row>
    <row r="55">
      <c r="A55" s="1" t="s">
        <v>513</v>
      </c>
      <c r="E55" s="27" t="s">
        <v>514</v>
      </c>
    </row>
    <row r="56">
      <c r="A56" s="1" t="s">
        <v>504</v>
      </c>
      <c r="B56" s="1">
        <v>12</v>
      </c>
      <c r="C56" s="26" t="s">
        <v>2191</v>
      </c>
      <c r="D56" t="s">
        <v>506</v>
      </c>
      <c r="E56" s="27" t="s">
        <v>2192</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6932</v>
      </c>
    </row>
    <row r="58" ht="25.5">
      <c r="A58" s="1" t="s">
        <v>511</v>
      </c>
      <c r="E58" s="32" t="s">
        <v>12702</v>
      </c>
    </row>
    <row r="59">
      <c r="A59" s="1" t="s">
        <v>513</v>
      </c>
      <c r="E59" s="27" t="s">
        <v>514</v>
      </c>
    </row>
    <row r="60">
      <c r="A60" s="1" t="s">
        <v>504</v>
      </c>
      <c r="B60" s="1">
        <v>13</v>
      </c>
      <c r="C60" s="26" t="s">
        <v>1652</v>
      </c>
      <c r="D60" t="s">
        <v>506</v>
      </c>
      <c r="E60" s="27" t="s">
        <v>1653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6932</v>
      </c>
    </row>
    <row r="62" ht="25.5">
      <c r="A62" s="1" t="s">
        <v>511</v>
      </c>
      <c r="E62" s="32" t="s">
        <v>12451</v>
      </c>
    </row>
    <row r="63">
      <c r="A63" s="1" t="s">
        <v>513</v>
      </c>
      <c r="E63" s="27" t="s">
        <v>514</v>
      </c>
    </row>
    <row r="64">
      <c r="A64" s="1" t="s">
        <v>504</v>
      </c>
      <c r="B64" s="1">
        <v>14</v>
      </c>
      <c r="C64" s="26" t="s">
        <v>2358</v>
      </c>
      <c r="D64" t="s">
        <v>506</v>
      </c>
      <c r="E64" s="27" t="s">
        <v>2359</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12703</v>
      </c>
    </row>
    <row r="66" ht="25.5">
      <c r="A66" s="1" t="s">
        <v>511</v>
      </c>
      <c r="E66" s="32" t="s">
        <v>12144</v>
      </c>
    </row>
    <row r="67">
      <c r="A67" s="1" t="s">
        <v>513</v>
      </c>
      <c r="E67" s="27" t="s">
        <v>514</v>
      </c>
    </row>
    <row r="68">
      <c r="A68" s="1" t="s">
        <v>504</v>
      </c>
      <c r="B68" s="1">
        <v>15</v>
      </c>
      <c r="C68" s="26" t="s">
        <v>12601</v>
      </c>
      <c r="D68" t="s">
        <v>506</v>
      </c>
      <c r="E68" s="27" t="s">
        <v>12602</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12704</v>
      </c>
    </row>
    <row r="70" ht="25.5">
      <c r="A70" s="1" t="s">
        <v>511</v>
      </c>
      <c r="E70" s="32" t="s">
        <v>7069</v>
      </c>
    </row>
    <row r="71">
      <c r="A71" s="1" t="s">
        <v>513</v>
      </c>
      <c r="E71" s="27" t="s">
        <v>514</v>
      </c>
    </row>
    <row r="72" ht="25.5">
      <c r="A72" s="1" t="s">
        <v>504</v>
      </c>
      <c r="B72" s="1">
        <v>16</v>
      </c>
      <c r="C72" s="26" t="s">
        <v>12347</v>
      </c>
      <c r="D72" t="s">
        <v>506</v>
      </c>
      <c r="E72" s="27" t="s">
        <v>12348</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6934</v>
      </c>
    </row>
    <row r="74" ht="25.5">
      <c r="A74" s="1" t="s">
        <v>511</v>
      </c>
      <c r="E74" s="32" t="s">
        <v>12705</v>
      </c>
    </row>
    <row r="75">
      <c r="A75" s="1" t="s">
        <v>513</v>
      </c>
      <c r="E75" s="27" t="s">
        <v>514</v>
      </c>
    </row>
    <row r="76">
      <c r="A76" s="1" t="s">
        <v>504</v>
      </c>
      <c r="B76" s="1">
        <v>17</v>
      </c>
      <c r="C76" s="26" t="s">
        <v>2364</v>
      </c>
      <c r="D76" t="s">
        <v>506</v>
      </c>
      <c r="E76" s="27" t="s">
        <v>2365</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12172</v>
      </c>
    </row>
    <row r="78" ht="25.5">
      <c r="A78" s="1" t="s">
        <v>511</v>
      </c>
      <c r="E78" s="32" t="s">
        <v>12205</v>
      </c>
    </row>
    <row r="79">
      <c r="A79" s="1" t="s">
        <v>513</v>
      </c>
      <c r="E79" s="27" t="s">
        <v>514</v>
      </c>
    </row>
    <row r="80">
      <c r="A80" s="1" t="s">
        <v>504</v>
      </c>
      <c r="B80" s="1">
        <v>18</v>
      </c>
      <c r="C80" s="26" t="s">
        <v>2366</v>
      </c>
      <c r="D80" t="s">
        <v>506</v>
      </c>
      <c r="E80" s="27" t="s">
        <v>2367</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6942</v>
      </c>
    </row>
    <row r="82" ht="25.5">
      <c r="A82" s="1" t="s">
        <v>511</v>
      </c>
      <c r="E82" s="32" t="s">
        <v>12706</v>
      </c>
    </row>
    <row r="83">
      <c r="A83" s="1" t="s">
        <v>513</v>
      </c>
      <c r="E83" s="27" t="s">
        <v>514</v>
      </c>
    </row>
    <row r="84">
      <c r="A84" s="1" t="s">
        <v>501</v>
      </c>
      <c r="C84" s="22" t="s">
        <v>2671</v>
      </c>
      <c r="E84" s="23" t="s">
        <v>2672</v>
      </c>
      <c r="L84" s="24">
        <f>SUMIFS(L85:L112,A85:A112,"P")</f>
        <v>0</v>
      </c>
      <c r="M84" s="24">
        <f>SUMIFS(M85:M112,A85:A112,"P")</f>
        <v>0</v>
      </c>
      <c r="N84" s="25"/>
    </row>
    <row r="85" ht="25.5">
      <c r="A85" s="1" t="s">
        <v>504</v>
      </c>
      <c r="B85" s="1">
        <v>19</v>
      </c>
      <c r="C85" s="26" t="s">
        <v>6953</v>
      </c>
      <c r="D85" t="s">
        <v>506</v>
      </c>
      <c r="E85" s="27" t="s">
        <v>6954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6955</v>
      </c>
    </row>
    <row r="87" ht="25.5">
      <c r="A87" s="1" t="s">
        <v>511</v>
      </c>
      <c r="E87" s="32" t="s">
        <v>6956</v>
      </c>
    </row>
    <row r="88">
      <c r="A88" s="1" t="s">
        <v>513</v>
      </c>
      <c r="E88" s="27" t="s">
        <v>514</v>
      </c>
    </row>
    <row r="89" ht="25.5">
      <c r="A89" s="1" t="s">
        <v>504</v>
      </c>
      <c r="B89" s="1">
        <v>20</v>
      </c>
      <c r="C89" s="26" t="s">
        <v>2049</v>
      </c>
      <c r="D89" t="s">
        <v>506</v>
      </c>
      <c r="E89" s="27" t="s">
        <v>2050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6957</v>
      </c>
    </row>
    <row r="91" ht="25.5">
      <c r="A91" s="1" t="s">
        <v>511</v>
      </c>
      <c r="E91" s="32" t="s">
        <v>6956</v>
      </c>
    </row>
    <row r="92">
      <c r="A92" s="1" t="s">
        <v>513</v>
      </c>
      <c r="E92" s="27" t="s">
        <v>514</v>
      </c>
    </row>
    <row r="93">
      <c r="A93" s="1" t="s">
        <v>504</v>
      </c>
      <c r="B93" s="1">
        <v>21</v>
      </c>
      <c r="C93" s="26" t="s">
        <v>12707</v>
      </c>
      <c r="D93" t="s">
        <v>506</v>
      </c>
      <c r="E93" s="27" t="s">
        <v>12708</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5.5">
      <c r="A95" s="1" t="s">
        <v>511</v>
      </c>
      <c r="E95" s="32" t="s">
        <v>521</v>
      </c>
    </row>
    <row r="96">
      <c r="A96" s="1" t="s">
        <v>513</v>
      </c>
      <c r="E96" s="27" t="s">
        <v>514</v>
      </c>
    </row>
    <row r="97">
      <c r="A97" s="1" t="s">
        <v>504</v>
      </c>
      <c r="B97" s="1">
        <v>22</v>
      </c>
      <c r="C97" s="26" t="s">
        <v>12709</v>
      </c>
      <c r="D97" t="s">
        <v>506</v>
      </c>
      <c r="E97" s="27" t="s">
        <v>12710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5.5">
      <c r="A99" s="1" t="s">
        <v>511</v>
      </c>
      <c r="E99" s="32" t="s">
        <v>521</v>
      </c>
    </row>
    <row r="100">
      <c r="A100" s="1" t="s">
        <v>513</v>
      </c>
      <c r="E100" s="27" t="s">
        <v>514</v>
      </c>
    </row>
    <row r="101" ht="25.5">
      <c r="A101" s="1" t="s">
        <v>504</v>
      </c>
      <c r="B101" s="1">
        <v>23</v>
      </c>
      <c r="C101" s="26" t="s">
        <v>12711</v>
      </c>
      <c r="D101" t="s">
        <v>506</v>
      </c>
      <c r="E101" s="27" t="s">
        <v>12712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5.5">
      <c r="A103" s="1" t="s">
        <v>511</v>
      </c>
      <c r="E103" s="32" t="s">
        <v>521</v>
      </c>
    </row>
    <row r="104">
      <c r="A104" s="1" t="s">
        <v>513</v>
      </c>
      <c r="E104" s="27" t="s">
        <v>514</v>
      </c>
    </row>
    <row r="105" ht="25.5">
      <c r="A105" s="1" t="s">
        <v>504</v>
      </c>
      <c r="B105" s="1">
        <v>24</v>
      </c>
      <c r="C105" s="26" t="s">
        <v>12713</v>
      </c>
      <c r="D105" t="s">
        <v>506</v>
      </c>
      <c r="E105" s="27" t="s">
        <v>12714</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5.5">
      <c r="A107" s="1" t="s">
        <v>511</v>
      </c>
      <c r="E107" s="32" t="s">
        <v>521</v>
      </c>
    </row>
    <row r="108">
      <c r="A108" s="1" t="s">
        <v>513</v>
      </c>
      <c r="E108" s="27" t="s">
        <v>514</v>
      </c>
    </row>
    <row r="109">
      <c r="A109" s="1" t="s">
        <v>504</v>
      </c>
      <c r="B109" s="1">
        <v>25</v>
      </c>
      <c r="C109" s="26" t="s">
        <v>2051</v>
      </c>
      <c r="D109" t="s">
        <v>506</v>
      </c>
      <c r="E109" s="27" t="s">
        <v>2052</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5.5">
      <c r="A110" s="1" t="s">
        <v>510</v>
      </c>
      <c r="E110" s="27" t="s">
        <v>6958</v>
      </c>
    </row>
    <row r="111" ht="25.5">
      <c r="A111" s="1" t="s">
        <v>511</v>
      </c>
      <c r="E111" s="32" t="s">
        <v>12242</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COUNTIFS(L8:L88,"=0",A8:A88,"P")+COUNTIFS(L8:L88,"",A8:A88,"P")+SUM(Q8:Q88)</f>
        <v>0</v>
      </c>
    </row>
    <row r="8">
      <c r="A8" s="1" t="s">
        <v>499</v>
      </c>
      <c r="C8" s="22" t="s">
        <v>12715</v>
      </c>
      <c r="E8" s="23" t="s">
        <v>460</v>
      </c>
      <c r="L8" s="24">
        <f>L9+L38+L71</f>
        <v>0</v>
      </c>
      <c r="M8" s="24">
        <f>M9+M38+M71</f>
        <v>0</v>
      </c>
      <c r="N8" s="25"/>
    </row>
    <row r="9">
      <c r="A9" s="1" t="s">
        <v>501</v>
      </c>
      <c r="C9" s="22" t="s">
        <v>597</v>
      </c>
      <c r="E9" s="23" t="s">
        <v>557</v>
      </c>
      <c r="L9" s="24">
        <f>SUMIFS(L10:L37,A10:A37,"P")</f>
        <v>0</v>
      </c>
      <c r="M9" s="24">
        <f>SUMIFS(M10:M37,A10:A37,"P")</f>
        <v>0</v>
      </c>
      <c r="N9" s="25"/>
    </row>
    <row r="10">
      <c r="A10" s="1" t="s">
        <v>504</v>
      </c>
      <c r="B10" s="1">
        <v>1</v>
      </c>
      <c r="C10" s="26" t="s">
        <v>3430</v>
      </c>
      <c r="D10" t="s">
        <v>506</v>
      </c>
      <c r="E10" s="27" t="s">
        <v>3431</v>
      </c>
      <c r="F10" s="28" t="s">
        <v>1626</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5.5">
      <c r="A12" s="1" t="s">
        <v>511</v>
      </c>
      <c r="E12" s="32" t="s">
        <v>2687</v>
      </c>
    </row>
    <row r="13">
      <c r="A13" s="1" t="s">
        <v>513</v>
      </c>
      <c r="E13" s="27" t="s">
        <v>514</v>
      </c>
    </row>
    <row r="14">
      <c r="A14" s="1" t="s">
        <v>504</v>
      </c>
      <c r="B14" s="1">
        <v>2</v>
      </c>
      <c r="C14" s="26" t="s">
        <v>11984</v>
      </c>
      <c r="D14" t="s">
        <v>506</v>
      </c>
      <c r="E14" s="27" t="s">
        <v>11985</v>
      </c>
      <c r="F14" s="28" t="s">
        <v>11986</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5.5">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5.5">
      <c r="A20" s="1" t="s">
        <v>511</v>
      </c>
      <c r="E20" s="32" t="s">
        <v>1441</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5.5">
      <c r="A24" s="1" t="s">
        <v>511</v>
      </c>
      <c r="E24" s="32" t="s">
        <v>1441</v>
      </c>
    </row>
    <row r="25">
      <c r="A25" s="1" t="s">
        <v>513</v>
      </c>
      <c r="E25" s="27" t="s">
        <v>514</v>
      </c>
    </row>
    <row r="26">
      <c r="A26" s="1" t="s">
        <v>504</v>
      </c>
      <c r="B26" s="1">
        <v>5</v>
      </c>
      <c r="C26" s="26" t="s">
        <v>7116</v>
      </c>
      <c r="D26" t="s">
        <v>506</v>
      </c>
      <c r="E26" s="27" t="s">
        <v>7117</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5.5">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5.5">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5.5">
      <c r="A36" s="1" t="s">
        <v>511</v>
      </c>
      <c r="E36" s="32" t="s">
        <v>1099</v>
      </c>
    </row>
    <row r="37">
      <c r="A37" s="1" t="s">
        <v>513</v>
      </c>
      <c r="E37" s="27" t="s">
        <v>514</v>
      </c>
    </row>
    <row r="38">
      <c r="A38" s="1" t="s">
        <v>501</v>
      </c>
      <c r="C38" s="22" t="s">
        <v>2583</v>
      </c>
      <c r="E38" s="23" t="s">
        <v>2584</v>
      </c>
      <c r="L38" s="24">
        <f>SUMIFS(L39:L70,A39:A70,"P")</f>
        <v>0</v>
      </c>
      <c r="M38" s="24">
        <f>SUMIFS(M39:M70,A39:A70,"P")</f>
        <v>0</v>
      </c>
      <c r="N38" s="25"/>
    </row>
    <row r="39">
      <c r="A39" s="1" t="s">
        <v>504</v>
      </c>
      <c r="B39" s="1">
        <v>8</v>
      </c>
      <c r="C39" s="26" t="s">
        <v>2355</v>
      </c>
      <c r="D39" t="s">
        <v>506</v>
      </c>
      <c r="E39" s="27" t="s">
        <v>2356</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5.5">
      <c r="A41" s="1" t="s">
        <v>511</v>
      </c>
      <c r="E41" s="32" t="s">
        <v>1441</v>
      </c>
    </row>
    <row r="42">
      <c r="A42" s="1" t="s">
        <v>513</v>
      </c>
      <c r="E42" s="27" t="s">
        <v>514</v>
      </c>
    </row>
    <row r="43">
      <c r="A43" s="1" t="s">
        <v>504</v>
      </c>
      <c r="B43" s="1">
        <v>9</v>
      </c>
      <c r="C43" s="26" t="s">
        <v>12691</v>
      </c>
      <c r="D43" t="s">
        <v>506</v>
      </c>
      <c r="E43" s="27" t="s">
        <v>12692</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5.5">
      <c r="A45" s="1" t="s">
        <v>511</v>
      </c>
      <c r="E45" s="32" t="s">
        <v>2177</v>
      </c>
    </row>
    <row r="46">
      <c r="A46" s="1" t="s">
        <v>513</v>
      </c>
      <c r="E46" s="27" t="s">
        <v>514</v>
      </c>
    </row>
    <row r="47">
      <c r="A47" s="1" t="s">
        <v>504</v>
      </c>
      <c r="B47" s="1">
        <v>10</v>
      </c>
      <c r="C47" s="26" t="s">
        <v>2353</v>
      </c>
      <c r="D47" t="s">
        <v>506</v>
      </c>
      <c r="E47" s="27" t="s">
        <v>2354</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5.5">
      <c r="A49" s="1" t="s">
        <v>511</v>
      </c>
      <c r="E49" s="32" t="s">
        <v>2311</v>
      </c>
    </row>
    <row r="50">
      <c r="A50" s="1" t="s">
        <v>513</v>
      </c>
      <c r="E50" s="27" t="s">
        <v>514</v>
      </c>
    </row>
    <row r="51">
      <c r="A51" s="1" t="s">
        <v>504</v>
      </c>
      <c r="B51" s="1">
        <v>11</v>
      </c>
      <c r="C51" s="26" t="s">
        <v>12601</v>
      </c>
      <c r="D51" t="s">
        <v>506</v>
      </c>
      <c r="E51" s="27" t="s">
        <v>12602</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5.5">
      <c r="A53" s="1" t="s">
        <v>511</v>
      </c>
      <c r="E53" s="32" t="s">
        <v>538</v>
      </c>
    </row>
    <row r="54">
      <c r="A54" s="1" t="s">
        <v>513</v>
      </c>
      <c r="E54" s="27" t="s">
        <v>514</v>
      </c>
    </row>
    <row r="55">
      <c r="A55" s="1" t="s">
        <v>504</v>
      </c>
      <c r="B55" s="1">
        <v>12</v>
      </c>
      <c r="C55" s="26" t="s">
        <v>2720</v>
      </c>
      <c r="D55" t="s">
        <v>506</v>
      </c>
      <c r="E55" s="27" t="s">
        <v>2721</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2722</v>
      </c>
    </row>
    <row r="57" ht="25.5">
      <c r="A57" s="1" t="s">
        <v>511</v>
      </c>
      <c r="E57" s="32" t="s">
        <v>12716</v>
      </c>
    </row>
    <row r="58">
      <c r="A58" s="1" t="s">
        <v>513</v>
      </c>
      <c r="E58" s="27" t="s">
        <v>514</v>
      </c>
    </row>
    <row r="59">
      <c r="A59" s="1" t="s">
        <v>504</v>
      </c>
      <c r="B59" s="1">
        <v>13</v>
      </c>
      <c r="C59" s="26" t="s">
        <v>12689</v>
      </c>
      <c r="D59" t="s">
        <v>506</v>
      </c>
      <c r="E59" s="27" t="s">
        <v>12690</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5.5">
      <c r="A61" s="1" t="s">
        <v>511</v>
      </c>
      <c r="E61" s="32" t="s">
        <v>538</v>
      </c>
    </row>
    <row r="62">
      <c r="A62" s="1" t="s">
        <v>513</v>
      </c>
      <c r="E62" s="27" t="s">
        <v>514</v>
      </c>
    </row>
    <row r="63">
      <c r="A63" s="1" t="s">
        <v>504</v>
      </c>
      <c r="B63" s="1">
        <v>14</v>
      </c>
      <c r="C63" s="26" t="s">
        <v>1652</v>
      </c>
      <c r="D63" t="s">
        <v>506</v>
      </c>
      <c r="E63" s="27" t="s">
        <v>1653</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5.5">
      <c r="A65" s="1" t="s">
        <v>511</v>
      </c>
      <c r="E65" s="32" t="s">
        <v>936</v>
      </c>
    </row>
    <row r="66">
      <c r="A66" s="1" t="s">
        <v>513</v>
      </c>
      <c r="E66" s="27" t="s">
        <v>514</v>
      </c>
    </row>
    <row r="67">
      <c r="A67" s="1" t="s">
        <v>504</v>
      </c>
      <c r="B67" s="1">
        <v>15</v>
      </c>
      <c r="C67" s="26" t="s">
        <v>2351</v>
      </c>
      <c r="D67" t="s">
        <v>506</v>
      </c>
      <c r="E67" s="27" t="s">
        <v>2352</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5.5">
      <c r="A69" s="1" t="s">
        <v>511</v>
      </c>
      <c r="E69" s="32" t="s">
        <v>12717</v>
      </c>
    </row>
    <row r="70">
      <c r="A70" s="1" t="s">
        <v>513</v>
      </c>
      <c r="E70" s="27" t="s">
        <v>514</v>
      </c>
    </row>
    <row r="71">
      <c r="A71" s="1" t="s">
        <v>501</v>
      </c>
      <c r="C71" s="22" t="s">
        <v>2671</v>
      </c>
      <c r="E71" s="23" t="s">
        <v>2672</v>
      </c>
      <c r="L71" s="24">
        <f>SUMIFS(L72:L87,A72:A87,"P")</f>
        <v>0</v>
      </c>
      <c r="M71" s="24">
        <f>SUMIFS(M72:M87,A72:A87,"P")</f>
        <v>0</v>
      </c>
      <c r="N71" s="25"/>
    </row>
    <row r="72">
      <c r="A72" s="1" t="s">
        <v>504</v>
      </c>
      <c r="B72" s="1">
        <v>16</v>
      </c>
      <c r="C72" s="26" t="s">
        <v>12693</v>
      </c>
      <c r="D72" t="s">
        <v>506</v>
      </c>
      <c r="E72" s="27" t="s">
        <v>12694</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846</v>
      </c>
    </row>
    <row r="75">
      <c r="A75" s="1" t="s">
        <v>513</v>
      </c>
      <c r="E75" s="27" t="s">
        <v>514</v>
      </c>
    </row>
    <row r="76">
      <c r="A76" s="1" t="s">
        <v>504</v>
      </c>
      <c r="B76" s="1">
        <v>17</v>
      </c>
      <c r="C76" s="26" t="s">
        <v>2051</v>
      </c>
      <c r="D76" t="s">
        <v>506</v>
      </c>
      <c r="E76" s="27" t="s">
        <v>2052</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936</v>
      </c>
    </row>
    <row r="79">
      <c r="A79" s="1" t="s">
        <v>513</v>
      </c>
      <c r="E79" s="27" t="s">
        <v>514</v>
      </c>
    </row>
    <row r="80" ht="25.5">
      <c r="A80" s="1" t="s">
        <v>504</v>
      </c>
      <c r="B80" s="1">
        <v>18</v>
      </c>
      <c r="C80" s="26" t="s">
        <v>2679</v>
      </c>
      <c r="D80" t="s">
        <v>506</v>
      </c>
      <c r="E80" s="27" t="s">
        <v>2680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5.5">
      <c r="A82" s="1" t="s">
        <v>511</v>
      </c>
      <c r="E82" s="32" t="s">
        <v>671</v>
      </c>
    </row>
    <row r="83">
      <c r="A83" s="1" t="s">
        <v>513</v>
      </c>
      <c r="E83" s="27" t="s">
        <v>514</v>
      </c>
    </row>
    <row r="84" ht="25.5">
      <c r="A84" s="1" t="s">
        <v>504</v>
      </c>
      <c r="B84" s="1">
        <v>19</v>
      </c>
      <c r="C84" s="26" t="s">
        <v>2044</v>
      </c>
      <c r="D84" t="s">
        <v>506</v>
      </c>
      <c r="E84" s="27" t="s">
        <v>2045</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5.5">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12718</v>
      </c>
      <c r="E8" s="23" t="s">
        <v>464</v>
      </c>
      <c r="L8" s="24">
        <f>L9+L14</f>
        <v>0</v>
      </c>
      <c r="M8" s="24">
        <f>M9+M14</f>
        <v>0</v>
      </c>
      <c r="N8" s="25"/>
    </row>
    <row r="9">
      <c r="A9" s="1" t="s">
        <v>501</v>
      </c>
      <c r="C9" s="22" t="s">
        <v>1254</v>
      </c>
      <c r="E9" s="23" t="s">
        <v>1255</v>
      </c>
      <c r="L9" s="24">
        <f>SUMIFS(L10:L13,A10:A13,"P")</f>
        <v>0</v>
      </c>
      <c r="M9" s="24">
        <f>SUMIFS(M10:M13,A10:A13,"P")</f>
        <v>0</v>
      </c>
      <c r="N9" s="25"/>
    </row>
    <row r="10" ht="25.5">
      <c r="A10" s="1" t="s">
        <v>504</v>
      </c>
      <c r="B10" s="1">
        <v>1</v>
      </c>
      <c r="C10" s="26" t="s">
        <v>3537</v>
      </c>
      <c r="D10" t="s">
        <v>3538</v>
      </c>
      <c r="E10" s="27" t="s">
        <v>3539</v>
      </c>
      <c r="F10" s="28" t="s">
        <v>2701</v>
      </c>
      <c r="G10" s="29">
        <v>8272.3899999999994</v>
      </c>
      <c r="H10" s="28">
        <v>0</v>
      </c>
      <c r="I10" s="30">
        <f>ROUND(G10*H10,P4)</f>
        <v>0</v>
      </c>
      <c r="L10" s="30">
        <v>0</v>
      </c>
      <c r="M10" s="24">
        <f>ROUND(G10*L10,P4)</f>
        <v>0</v>
      </c>
      <c r="N10" s="25" t="s">
        <v>506</v>
      </c>
      <c r="O10" s="31">
        <f>M10*AA10</f>
        <v>0</v>
      </c>
      <c r="P10" s="1">
        <v>3</v>
      </c>
      <c r="AA10" s="1">
        <f>IF(P10=1,$O$3,IF(P10=2,$O$4,$O$5))</f>
        <v>0</v>
      </c>
    </row>
    <row r="11" ht="25.5">
      <c r="A11" s="1" t="s">
        <v>510</v>
      </c>
      <c r="E11" s="27" t="s">
        <v>2702</v>
      </c>
    </row>
    <row r="12">
      <c r="A12" s="1" t="s">
        <v>511</v>
      </c>
    </row>
    <row r="13" ht="25.5">
      <c r="A13" s="1" t="s">
        <v>513</v>
      </c>
      <c r="E13" s="27" t="s">
        <v>2702</v>
      </c>
    </row>
    <row r="14">
      <c r="A14" s="1" t="s">
        <v>501</v>
      </c>
      <c r="C14" s="22" t="s">
        <v>597</v>
      </c>
      <c r="E14" s="23" t="s">
        <v>557</v>
      </c>
      <c r="L14" s="24">
        <f>SUMIFS(L15:L34,A15:A34,"P")</f>
        <v>0</v>
      </c>
      <c r="M14" s="24">
        <f>SUMIFS(M15:M34,A15:A34,"P")</f>
        <v>0</v>
      </c>
      <c r="N14" s="25"/>
    </row>
    <row r="15">
      <c r="A15" s="1" t="s">
        <v>504</v>
      </c>
      <c r="B15" s="1">
        <v>2</v>
      </c>
      <c r="C15" s="26" t="s">
        <v>3567</v>
      </c>
      <c r="D15" t="s">
        <v>506</v>
      </c>
      <c r="E15" s="27" t="s">
        <v>3568</v>
      </c>
      <c r="F15" s="28" t="s">
        <v>1626</v>
      </c>
      <c r="G15" s="29">
        <v>112043</v>
      </c>
      <c r="H15" s="28">
        <v>0</v>
      </c>
      <c r="I15" s="30">
        <f>ROUND(G15*H15,P4)</f>
        <v>0</v>
      </c>
      <c r="L15" s="30">
        <v>0</v>
      </c>
      <c r="M15" s="24">
        <f>ROUND(G15*L15,P4)</f>
        <v>0</v>
      </c>
      <c r="N15" s="25" t="s">
        <v>509</v>
      </c>
      <c r="O15" s="31">
        <f>M15*AA15</f>
        <v>0</v>
      </c>
      <c r="P15" s="1">
        <v>3</v>
      </c>
      <c r="AA15" s="1">
        <f>IF(P15=1,$O$3,IF(P15=2,$O$4,$O$5))</f>
        <v>0</v>
      </c>
    </row>
    <row r="16" ht="25.5">
      <c r="A16" s="1" t="s">
        <v>510</v>
      </c>
      <c r="E16" s="27" t="s">
        <v>4048</v>
      </c>
    </row>
    <row r="17" ht="25.5">
      <c r="A17" s="1" t="s">
        <v>511</v>
      </c>
      <c r="E17" s="32" t="s">
        <v>12719</v>
      </c>
    </row>
    <row r="18">
      <c r="A18" s="1" t="s">
        <v>513</v>
      </c>
      <c r="E18" s="27" t="s">
        <v>514</v>
      </c>
    </row>
    <row r="19">
      <c r="A19" s="1" t="s">
        <v>504</v>
      </c>
      <c r="B19" s="1">
        <v>3</v>
      </c>
      <c r="C19" s="26" t="s">
        <v>3782</v>
      </c>
      <c r="D19" t="s">
        <v>506</v>
      </c>
      <c r="E19" s="27" t="s">
        <v>3783</v>
      </c>
      <c r="F19" s="28" t="s">
        <v>519</v>
      </c>
      <c r="G19" s="29">
        <v>13342</v>
      </c>
      <c r="H19" s="28">
        <v>0</v>
      </c>
      <c r="I19" s="30">
        <f>ROUND(G19*H19,P4)</f>
        <v>0</v>
      </c>
      <c r="L19" s="30">
        <v>0</v>
      </c>
      <c r="M19" s="24">
        <f>ROUND(G19*L19,P4)</f>
        <v>0</v>
      </c>
      <c r="N19" s="25" t="s">
        <v>509</v>
      </c>
      <c r="O19" s="31">
        <f>M19*AA19</f>
        <v>0</v>
      </c>
      <c r="P19" s="1">
        <v>3</v>
      </c>
      <c r="AA19" s="1">
        <f>IF(P19=1,$O$3,IF(P19=2,$O$4,$O$5))</f>
        <v>0</v>
      </c>
    </row>
    <row r="20" ht="25.5">
      <c r="A20" s="1" t="s">
        <v>510</v>
      </c>
      <c r="E20" s="27" t="s">
        <v>4048</v>
      </c>
    </row>
    <row r="21" ht="38.25">
      <c r="A21" s="1" t="s">
        <v>511</v>
      </c>
      <c r="E21" s="32" t="s">
        <v>12720</v>
      </c>
    </row>
    <row r="22">
      <c r="A22" s="1" t="s">
        <v>513</v>
      </c>
      <c r="E22" s="27" t="s">
        <v>514</v>
      </c>
    </row>
    <row r="23">
      <c r="A23" s="1" t="s">
        <v>504</v>
      </c>
      <c r="B23" s="1">
        <v>4</v>
      </c>
      <c r="C23" s="26" t="s">
        <v>12721</v>
      </c>
      <c r="D23" t="s">
        <v>506</v>
      </c>
      <c r="E23" s="27" t="s">
        <v>12722</v>
      </c>
      <c r="F23" s="28" t="s">
        <v>519</v>
      </c>
      <c r="G23" s="29">
        <v>392</v>
      </c>
      <c r="H23" s="28">
        <v>0</v>
      </c>
      <c r="I23" s="30">
        <f>ROUND(G23*H23,P4)</f>
        <v>0</v>
      </c>
      <c r="L23" s="30">
        <v>0</v>
      </c>
      <c r="M23" s="24">
        <f>ROUND(G23*L23,P4)</f>
        <v>0</v>
      </c>
      <c r="N23" s="25" t="s">
        <v>509</v>
      </c>
      <c r="O23" s="31">
        <f>M23*AA23</f>
        <v>0</v>
      </c>
      <c r="P23" s="1">
        <v>3</v>
      </c>
      <c r="AA23" s="1">
        <f>IF(P23=1,$O$3,IF(P23=2,$O$4,$O$5))</f>
        <v>0</v>
      </c>
    </row>
    <row r="24" ht="25.5">
      <c r="A24" s="1" t="s">
        <v>510</v>
      </c>
      <c r="E24" s="27" t="s">
        <v>4048</v>
      </c>
    </row>
    <row r="25" ht="25.5">
      <c r="A25" s="1" t="s">
        <v>511</v>
      </c>
      <c r="E25" s="32" t="s">
        <v>12723</v>
      </c>
    </row>
    <row r="26">
      <c r="A26" s="1" t="s">
        <v>513</v>
      </c>
      <c r="E26" s="27" t="s">
        <v>514</v>
      </c>
    </row>
    <row r="27">
      <c r="A27" s="1" t="s">
        <v>504</v>
      </c>
      <c r="B27" s="1">
        <v>5</v>
      </c>
      <c r="C27" s="26" t="s">
        <v>3784</v>
      </c>
      <c r="D27" t="s">
        <v>506</v>
      </c>
      <c r="E27" s="27" t="s">
        <v>3785</v>
      </c>
      <c r="F27" s="28" t="s">
        <v>519</v>
      </c>
      <c r="G27" s="29">
        <v>65</v>
      </c>
      <c r="H27" s="28">
        <v>0</v>
      </c>
      <c r="I27" s="30">
        <f>ROUND(G27*H27,P4)</f>
        <v>0</v>
      </c>
      <c r="L27" s="30">
        <v>0</v>
      </c>
      <c r="M27" s="24">
        <f>ROUND(G27*L27,P4)</f>
        <v>0</v>
      </c>
      <c r="N27" s="25" t="s">
        <v>509</v>
      </c>
      <c r="O27" s="31">
        <f>M27*AA27</f>
        <v>0</v>
      </c>
      <c r="P27" s="1">
        <v>3</v>
      </c>
      <c r="AA27" s="1">
        <f>IF(P27=1,$O$3,IF(P27=2,$O$4,$O$5))</f>
        <v>0</v>
      </c>
    </row>
    <row r="28" ht="25.5">
      <c r="A28" s="1" t="s">
        <v>510</v>
      </c>
      <c r="E28" s="27" t="s">
        <v>4048</v>
      </c>
    </row>
    <row r="29" ht="25.5">
      <c r="A29" s="1" t="s">
        <v>511</v>
      </c>
      <c r="E29" s="32" t="s">
        <v>12724</v>
      </c>
    </row>
    <row r="30">
      <c r="A30" s="1" t="s">
        <v>513</v>
      </c>
      <c r="E30" s="27" t="s">
        <v>514</v>
      </c>
    </row>
    <row r="31">
      <c r="A31" s="1" t="s">
        <v>504</v>
      </c>
      <c r="B31" s="1">
        <v>6</v>
      </c>
      <c r="C31" s="26" t="s">
        <v>12725</v>
      </c>
      <c r="D31" t="s">
        <v>506</v>
      </c>
      <c r="E31" s="27" t="s">
        <v>12726</v>
      </c>
      <c r="F31" s="28" t="s">
        <v>519</v>
      </c>
      <c r="G31" s="29">
        <v>6</v>
      </c>
      <c r="H31" s="28">
        <v>0</v>
      </c>
      <c r="I31" s="30">
        <f>ROUND(G31*H31,P4)</f>
        <v>0</v>
      </c>
      <c r="L31" s="30">
        <v>0</v>
      </c>
      <c r="M31" s="24">
        <f>ROUND(G31*L31,P4)</f>
        <v>0</v>
      </c>
      <c r="N31" s="25" t="s">
        <v>509</v>
      </c>
      <c r="O31" s="31">
        <f>M31*AA31</f>
        <v>0</v>
      </c>
      <c r="P31" s="1">
        <v>3</v>
      </c>
      <c r="AA31" s="1">
        <f>IF(P31=1,$O$3,IF(P31=2,$O$4,$O$5))</f>
        <v>0</v>
      </c>
    </row>
    <row r="32" ht="25.5">
      <c r="A32" s="1" t="s">
        <v>510</v>
      </c>
      <c r="E32" s="27" t="s">
        <v>4048</v>
      </c>
    </row>
    <row r="33" ht="25.5">
      <c r="A33" s="1" t="s">
        <v>511</v>
      </c>
      <c r="E33" s="32" t="s">
        <v>12727</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12728</v>
      </c>
      <c r="E8" s="23" t="s">
        <v>468</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5.5">
      <c r="A12" s="1" t="s">
        <v>511</v>
      </c>
      <c r="E12" s="32" t="s">
        <v>550</v>
      </c>
    </row>
    <row r="13" ht="51">
      <c r="A13" s="1" t="s">
        <v>513</v>
      </c>
      <c r="E13" s="27" t="s">
        <v>551</v>
      </c>
    </row>
    <row r="14">
      <c r="A14" s="1" t="s">
        <v>501</v>
      </c>
      <c r="C14" s="22" t="s">
        <v>11997</v>
      </c>
      <c r="E14" s="23" t="s">
        <v>12729</v>
      </c>
      <c r="L14" s="24">
        <f>SUMIFS(L15:L46,A15:A46,"P")</f>
        <v>0</v>
      </c>
      <c r="M14" s="24">
        <f>SUMIFS(M15:M46,A15:A46,"P")</f>
        <v>0</v>
      </c>
      <c r="N14" s="25"/>
    </row>
    <row r="15" ht="25.5">
      <c r="A15" s="1" t="s">
        <v>504</v>
      </c>
      <c r="B15" s="1">
        <v>2</v>
      </c>
      <c r="C15" s="26" t="s">
        <v>12730</v>
      </c>
      <c r="D15" t="s">
        <v>597</v>
      </c>
      <c r="E15" s="27" t="s">
        <v>12731</v>
      </c>
      <c r="F15" s="28" t="s">
        <v>519</v>
      </c>
      <c r="G15" s="29">
        <v>155</v>
      </c>
      <c r="H15" s="28">
        <v>0</v>
      </c>
      <c r="I15" s="30">
        <f>ROUND(G15*H15,P4)</f>
        <v>0</v>
      </c>
      <c r="L15" s="30">
        <v>0</v>
      </c>
      <c r="M15" s="24">
        <f>ROUND(G15*L15,P4)</f>
        <v>0</v>
      </c>
      <c r="N15" s="25" t="s">
        <v>506</v>
      </c>
      <c r="O15" s="31">
        <f>M15*AA15</f>
        <v>0</v>
      </c>
      <c r="P15" s="1">
        <v>3</v>
      </c>
      <c r="AA15" s="1">
        <f>IF(P15=1,$O$3,IF(P15=2,$O$4,$O$5))</f>
        <v>0</v>
      </c>
    </row>
    <row r="16" ht="102">
      <c r="A16" s="1" t="s">
        <v>510</v>
      </c>
      <c r="E16" s="27" t="s">
        <v>12732</v>
      </c>
    </row>
    <row r="17" ht="25.5">
      <c r="A17" s="1" t="s">
        <v>511</v>
      </c>
      <c r="E17" s="32" t="s">
        <v>12733</v>
      </c>
    </row>
    <row r="18">
      <c r="A18" s="1" t="s">
        <v>513</v>
      </c>
      <c r="E18" s="27" t="s">
        <v>506</v>
      </c>
    </row>
    <row r="19" ht="25.5">
      <c r="A19" s="1" t="s">
        <v>504</v>
      </c>
      <c r="B19" s="1">
        <v>3</v>
      </c>
      <c r="C19" s="26" t="s">
        <v>12734</v>
      </c>
      <c r="D19" t="s">
        <v>597</v>
      </c>
      <c r="E19" s="27" t="s">
        <v>12735</v>
      </c>
      <c r="F19" s="28" t="s">
        <v>519</v>
      </c>
      <c r="G19" s="29">
        <v>20</v>
      </c>
      <c r="H19" s="28">
        <v>0</v>
      </c>
      <c r="I19" s="30">
        <f>ROUND(G19*H19,P4)</f>
        <v>0</v>
      </c>
      <c r="L19" s="30">
        <v>0</v>
      </c>
      <c r="M19" s="24">
        <f>ROUND(G19*L19,P4)</f>
        <v>0</v>
      </c>
      <c r="N19" s="25" t="s">
        <v>506</v>
      </c>
      <c r="O19" s="31">
        <f>M19*AA19</f>
        <v>0</v>
      </c>
      <c r="P19" s="1">
        <v>3</v>
      </c>
      <c r="AA19" s="1">
        <f>IF(P19=1,$O$3,IF(P19=2,$O$4,$O$5))</f>
        <v>0</v>
      </c>
    </row>
    <row r="20" ht="102">
      <c r="A20" s="1" t="s">
        <v>510</v>
      </c>
      <c r="E20" s="27" t="s">
        <v>12732</v>
      </c>
    </row>
    <row r="21" ht="25.5">
      <c r="A21" s="1" t="s">
        <v>511</v>
      </c>
      <c r="E21" s="32" t="s">
        <v>928</v>
      </c>
    </row>
    <row r="22">
      <c r="A22" s="1" t="s">
        <v>513</v>
      </c>
      <c r="E22" s="27" t="s">
        <v>506</v>
      </c>
    </row>
    <row r="23">
      <c r="A23" s="1" t="s">
        <v>504</v>
      </c>
      <c r="B23" s="1">
        <v>4</v>
      </c>
      <c r="C23" s="26" t="s">
        <v>12736</v>
      </c>
      <c r="D23" t="s">
        <v>506</v>
      </c>
      <c r="E23" s="27" t="s">
        <v>12737</v>
      </c>
      <c r="F23" s="28" t="s">
        <v>560</v>
      </c>
      <c r="G23" s="29">
        <v>516</v>
      </c>
      <c r="H23" s="28">
        <v>0</v>
      </c>
      <c r="I23" s="30">
        <f>ROUND(G23*H23,P4)</f>
        <v>0</v>
      </c>
      <c r="L23" s="30">
        <v>0</v>
      </c>
      <c r="M23" s="24">
        <f>ROUND(G23*L23,P4)</f>
        <v>0</v>
      </c>
      <c r="N23" s="25" t="s">
        <v>509</v>
      </c>
      <c r="O23" s="31">
        <f>M23*AA23</f>
        <v>0</v>
      </c>
      <c r="P23" s="1">
        <v>3</v>
      </c>
      <c r="AA23" s="1">
        <f>IF(P23=1,$O$3,IF(P23=2,$O$4,$O$5))</f>
        <v>0</v>
      </c>
    </row>
    <row r="24" ht="38.25">
      <c r="A24" s="1" t="s">
        <v>510</v>
      </c>
      <c r="E24" s="27" t="s">
        <v>12738</v>
      </c>
    </row>
    <row r="25" ht="25.5">
      <c r="A25" s="1" t="s">
        <v>511</v>
      </c>
      <c r="E25" s="32" t="s">
        <v>12739</v>
      </c>
    </row>
    <row r="26">
      <c r="A26" s="1" t="s">
        <v>513</v>
      </c>
      <c r="E26" s="27" t="s">
        <v>514</v>
      </c>
    </row>
    <row r="27">
      <c r="A27" s="1" t="s">
        <v>504</v>
      </c>
      <c r="B27" s="1">
        <v>5</v>
      </c>
      <c r="C27" s="26" t="s">
        <v>12740</v>
      </c>
      <c r="D27" t="s">
        <v>506</v>
      </c>
      <c r="E27" s="27" t="s">
        <v>12741</v>
      </c>
      <c r="F27" s="28" t="s">
        <v>1626</v>
      </c>
      <c r="G27" s="29">
        <v>137.375</v>
      </c>
      <c r="H27" s="28">
        <v>0</v>
      </c>
      <c r="I27" s="30">
        <f>ROUND(G27*H27,P4)</f>
        <v>0</v>
      </c>
      <c r="L27" s="30">
        <v>0</v>
      </c>
      <c r="M27" s="24">
        <f>ROUND(G27*L27,P4)</f>
        <v>0</v>
      </c>
      <c r="N27" s="25" t="s">
        <v>509</v>
      </c>
      <c r="O27" s="31">
        <f>M27*AA27</f>
        <v>0</v>
      </c>
      <c r="P27" s="1">
        <v>3</v>
      </c>
      <c r="AA27" s="1">
        <f>IF(P27=1,$O$3,IF(P27=2,$O$4,$O$5))</f>
        <v>0</v>
      </c>
    </row>
    <row r="28" ht="38.25">
      <c r="A28" s="1" t="s">
        <v>510</v>
      </c>
      <c r="E28" s="27" t="s">
        <v>12742</v>
      </c>
    </row>
    <row r="29" ht="38.25">
      <c r="A29" s="1" t="s">
        <v>511</v>
      </c>
      <c r="E29" s="32" t="s">
        <v>12743</v>
      </c>
    </row>
    <row r="30">
      <c r="A30" s="1" t="s">
        <v>513</v>
      </c>
      <c r="E30" s="27" t="s">
        <v>514</v>
      </c>
    </row>
    <row r="31">
      <c r="A31" s="1" t="s">
        <v>504</v>
      </c>
      <c r="B31" s="1">
        <v>6</v>
      </c>
      <c r="C31" s="26" t="s">
        <v>12744</v>
      </c>
      <c r="D31" t="s">
        <v>506</v>
      </c>
      <c r="E31" s="27" t="s">
        <v>12745</v>
      </c>
      <c r="F31" s="28" t="s">
        <v>1626</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12746</v>
      </c>
    </row>
    <row r="33" ht="38.25">
      <c r="A33" s="1" t="s">
        <v>511</v>
      </c>
      <c r="E33" s="32" t="s">
        <v>12747</v>
      </c>
    </row>
    <row r="34">
      <c r="A34" s="1" t="s">
        <v>513</v>
      </c>
      <c r="E34" s="27" t="s">
        <v>514</v>
      </c>
    </row>
    <row r="35">
      <c r="A35" s="1" t="s">
        <v>504</v>
      </c>
      <c r="B35" s="1">
        <v>7</v>
      </c>
      <c r="C35" s="26" t="s">
        <v>12748</v>
      </c>
      <c r="D35" t="s">
        <v>506</v>
      </c>
      <c r="E35" s="27" t="s">
        <v>12749</v>
      </c>
      <c r="F35" s="28" t="s">
        <v>519</v>
      </c>
      <c r="G35" s="29">
        <v>1935</v>
      </c>
      <c r="H35" s="28">
        <v>0</v>
      </c>
      <c r="I35" s="30">
        <f>ROUND(G35*H35,P4)</f>
        <v>0</v>
      </c>
      <c r="L35" s="30">
        <v>0</v>
      </c>
      <c r="M35" s="24">
        <f>ROUND(G35*L35,P4)</f>
        <v>0</v>
      </c>
      <c r="N35" s="25" t="s">
        <v>509</v>
      </c>
      <c r="O35" s="31">
        <f>M35*AA35</f>
        <v>0</v>
      </c>
      <c r="P35" s="1">
        <v>3</v>
      </c>
      <c r="AA35" s="1">
        <f>IF(P35=1,$O$3,IF(P35=2,$O$4,$O$5))</f>
        <v>0</v>
      </c>
    </row>
    <row r="36" ht="38.25">
      <c r="A36" s="1" t="s">
        <v>510</v>
      </c>
      <c r="E36" s="27" t="s">
        <v>12750</v>
      </c>
    </row>
    <row r="37" ht="25.5">
      <c r="A37" s="1" t="s">
        <v>511</v>
      </c>
      <c r="E37" s="32" t="s">
        <v>12751</v>
      </c>
    </row>
    <row r="38">
      <c r="A38" s="1" t="s">
        <v>513</v>
      </c>
      <c r="E38" s="27" t="s">
        <v>514</v>
      </c>
    </row>
    <row r="39">
      <c r="A39" s="1" t="s">
        <v>504</v>
      </c>
      <c r="B39" s="1">
        <v>8</v>
      </c>
      <c r="C39" s="26" t="s">
        <v>12730</v>
      </c>
      <c r="D39" t="s">
        <v>601</v>
      </c>
      <c r="E39" s="27" t="s">
        <v>12752</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12753</v>
      </c>
    </row>
    <row r="41" ht="25.5">
      <c r="A41" s="1" t="s">
        <v>511</v>
      </c>
      <c r="E41" s="32" t="s">
        <v>12733</v>
      </c>
    </row>
    <row r="42">
      <c r="A42" s="1" t="s">
        <v>513</v>
      </c>
      <c r="E42" s="27" t="s">
        <v>506</v>
      </c>
    </row>
    <row r="43">
      <c r="A43" s="1" t="s">
        <v>504</v>
      </c>
      <c r="B43" s="1">
        <v>9</v>
      </c>
      <c r="C43" s="26" t="s">
        <v>12734</v>
      </c>
      <c r="D43" t="s">
        <v>601</v>
      </c>
      <c r="E43" s="27" t="s">
        <v>12754</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12753</v>
      </c>
    </row>
    <row r="45" ht="25.5">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12755</v>
      </c>
      <c r="E8" s="23" t="s">
        <v>470</v>
      </c>
      <c r="L8" s="24">
        <f>L9+L30+L47+L80</f>
        <v>0</v>
      </c>
      <c r="M8" s="24">
        <f>M9+M30+M47+M80</f>
        <v>0</v>
      </c>
      <c r="N8" s="25"/>
    </row>
    <row r="9">
      <c r="A9" s="1" t="s">
        <v>501</v>
      </c>
      <c r="C9" s="22" t="s">
        <v>1254</v>
      </c>
      <c r="E9" s="23" t="s">
        <v>1255</v>
      </c>
      <c r="L9" s="24">
        <f>SUMIFS(L10:L29,A10:A29,"P")</f>
        <v>0</v>
      </c>
      <c r="M9" s="24">
        <f>SUMIFS(M10:M29,A10:A29,"P")</f>
        <v>0</v>
      </c>
      <c r="N9" s="25"/>
    </row>
    <row r="10">
      <c r="A10" s="1" t="s">
        <v>504</v>
      </c>
      <c r="B10" s="1">
        <v>1</v>
      </c>
      <c r="C10" s="26" t="s">
        <v>12756</v>
      </c>
      <c r="D10" t="s">
        <v>506</v>
      </c>
      <c r="E10" s="27" t="s">
        <v>12757</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801</v>
      </c>
    </row>
    <row r="13" ht="25.5">
      <c r="A13" s="1" t="s">
        <v>513</v>
      </c>
      <c r="E13" s="27" t="s">
        <v>12758</v>
      </c>
    </row>
    <row r="14">
      <c r="A14" s="1" t="s">
        <v>504</v>
      </c>
      <c r="B14" s="1">
        <v>2</v>
      </c>
      <c r="C14" s="26" t="s">
        <v>12759</v>
      </c>
      <c r="D14" t="s">
        <v>506</v>
      </c>
      <c r="E14" s="27" t="s">
        <v>12760</v>
      </c>
      <c r="F14" s="28" t="s">
        <v>548</v>
      </c>
      <c r="G14" s="29">
        <v>0.29999999999999999</v>
      </c>
      <c r="H14" s="28">
        <v>0</v>
      </c>
      <c r="I14" s="30">
        <f>ROUND(G14*H14,P4)</f>
        <v>0</v>
      </c>
      <c r="L14" s="30">
        <v>0</v>
      </c>
      <c r="M14" s="24">
        <f>ROUND(G14*L14,P4)</f>
        <v>0</v>
      </c>
      <c r="N14" s="25" t="s">
        <v>506</v>
      </c>
      <c r="O14" s="31">
        <f>M14*AA14</f>
        <v>0</v>
      </c>
      <c r="P14" s="1">
        <v>3</v>
      </c>
      <c r="AA14" s="1">
        <f>IF(P14=1,$O$3,IF(P14=2,$O$4,$O$5))</f>
        <v>0</v>
      </c>
    </row>
    <row r="15" ht="25.5">
      <c r="A15" s="1" t="s">
        <v>510</v>
      </c>
      <c r="E15" s="27" t="s">
        <v>12761</v>
      </c>
    </row>
    <row r="16" ht="25.5">
      <c r="A16" s="1" t="s">
        <v>511</v>
      </c>
      <c r="E16" s="32" t="s">
        <v>1917</v>
      </c>
    </row>
    <row r="17">
      <c r="A17" s="1" t="s">
        <v>513</v>
      </c>
      <c r="E17" s="27" t="s">
        <v>506</v>
      </c>
    </row>
    <row r="18">
      <c r="A18" s="1" t="s">
        <v>504</v>
      </c>
      <c r="B18" s="1">
        <v>3</v>
      </c>
      <c r="C18" s="26" t="s">
        <v>12762</v>
      </c>
      <c r="D18" t="s">
        <v>506</v>
      </c>
      <c r="E18" s="27" t="s">
        <v>12763</v>
      </c>
      <c r="F18" s="28" t="s">
        <v>548</v>
      </c>
      <c r="G18" s="29">
        <v>0.29999999999999999</v>
      </c>
      <c r="H18" s="28">
        <v>0</v>
      </c>
      <c r="I18" s="30">
        <f>ROUND(G18*H18,P4)</f>
        <v>0</v>
      </c>
      <c r="L18" s="30">
        <v>0</v>
      </c>
      <c r="M18" s="24">
        <f>ROUND(G18*L18,P4)</f>
        <v>0</v>
      </c>
      <c r="N18" s="25" t="s">
        <v>506</v>
      </c>
      <c r="O18" s="31">
        <f>M18*AA18</f>
        <v>0</v>
      </c>
      <c r="P18" s="1">
        <v>3</v>
      </c>
      <c r="AA18" s="1">
        <f>IF(P18=1,$O$3,IF(P18=2,$O$4,$O$5))</f>
        <v>0</v>
      </c>
    </row>
    <row r="19" ht="25.5">
      <c r="A19" s="1" t="s">
        <v>510</v>
      </c>
      <c r="E19" s="27" t="s">
        <v>12764</v>
      </c>
    </row>
    <row r="20" ht="25.5">
      <c r="A20" s="1" t="s">
        <v>511</v>
      </c>
      <c r="E20" s="32" t="s">
        <v>1917</v>
      </c>
    </row>
    <row r="21">
      <c r="A21" s="1" t="s">
        <v>513</v>
      </c>
      <c r="E21" s="27" t="s">
        <v>506</v>
      </c>
    </row>
    <row r="22" ht="25.5">
      <c r="A22" s="1" t="s">
        <v>504</v>
      </c>
      <c r="B22" s="1">
        <v>4</v>
      </c>
      <c r="C22" s="26" t="s">
        <v>3030</v>
      </c>
      <c r="D22" t="s">
        <v>3031</v>
      </c>
      <c r="E22" s="27" t="s">
        <v>3032</v>
      </c>
      <c r="F22" s="28" t="s">
        <v>2701</v>
      </c>
      <c r="G22" s="29">
        <v>1518.8699999999999</v>
      </c>
      <c r="H22" s="28">
        <v>0</v>
      </c>
      <c r="I22" s="30">
        <f>ROUND(G22*H22,P4)</f>
        <v>0</v>
      </c>
      <c r="L22" s="30">
        <v>0</v>
      </c>
      <c r="M22" s="24">
        <f>ROUND(G22*L22,P4)</f>
        <v>0</v>
      </c>
      <c r="N22" s="25" t="s">
        <v>506</v>
      </c>
      <c r="O22" s="31">
        <f>M22*AA22</f>
        <v>0</v>
      </c>
      <c r="P22" s="1">
        <v>3</v>
      </c>
      <c r="AA22" s="1">
        <f>IF(P22=1,$O$3,IF(P22=2,$O$4,$O$5))</f>
        <v>0</v>
      </c>
    </row>
    <row r="23" ht="25.5">
      <c r="A23" s="1" t="s">
        <v>510</v>
      </c>
      <c r="E23" s="27" t="s">
        <v>2702</v>
      </c>
    </row>
    <row r="24" ht="38.25">
      <c r="A24" s="1" t="s">
        <v>511</v>
      </c>
      <c r="E24" s="32" t="s">
        <v>12765</v>
      </c>
    </row>
    <row r="25" ht="25.5">
      <c r="A25" s="1" t="s">
        <v>513</v>
      </c>
      <c r="E25" s="27" t="s">
        <v>2702</v>
      </c>
    </row>
    <row r="26" ht="25.5">
      <c r="A26" s="1" t="s">
        <v>504</v>
      </c>
      <c r="B26" s="1">
        <v>5</v>
      </c>
      <c r="C26" s="26" t="s">
        <v>4646</v>
      </c>
      <c r="D26" t="s">
        <v>4647</v>
      </c>
      <c r="E26" s="27" t="s">
        <v>4648</v>
      </c>
      <c r="F26" s="28" t="s">
        <v>2701</v>
      </c>
      <c r="G26" s="29">
        <v>4357.6499999999996</v>
      </c>
      <c r="H26" s="28">
        <v>0</v>
      </c>
      <c r="I26" s="30">
        <f>ROUND(G26*H26,P4)</f>
        <v>0</v>
      </c>
      <c r="L26" s="30">
        <v>0</v>
      </c>
      <c r="M26" s="24">
        <f>ROUND(G26*L26,P4)</f>
        <v>0</v>
      </c>
      <c r="N26" s="25" t="s">
        <v>506</v>
      </c>
      <c r="O26" s="31">
        <f>M26*AA26</f>
        <v>0</v>
      </c>
      <c r="P26" s="1">
        <v>3</v>
      </c>
      <c r="AA26" s="1">
        <f>IF(P26=1,$O$3,IF(P26=2,$O$4,$O$5))</f>
        <v>0</v>
      </c>
    </row>
    <row r="27" ht="25.5">
      <c r="A27" s="1" t="s">
        <v>510</v>
      </c>
      <c r="E27" s="27" t="s">
        <v>2702</v>
      </c>
    </row>
    <row r="28" ht="25.5">
      <c r="A28" s="1" t="s">
        <v>511</v>
      </c>
      <c r="E28" s="32" t="s">
        <v>12766</v>
      </c>
    </row>
    <row r="29" ht="25.5">
      <c r="A29" s="1" t="s">
        <v>513</v>
      </c>
      <c r="E29" s="27" t="s">
        <v>2702</v>
      </c>
    </row>
    <row r="30">
      <c r="A30" s="1" t="s">
        <v>501</v>
      </c>
      <c r="C30" s="22" t="s">
        <v>597</v>
      </c>
      <c r="E30" s="23" t="s">
        <v>557</v>
      </c>
      <c r="L30" s="24">
        <f>SUMIFS(L31:L46,A31:A46,"P")</f>
        <v>0</v>
      </c>
      <c r="M30" s="24">
        <f>SUMIFS(M31:M46,A31:A46,"P")</f>
        <v>0</v>
      </c>
      <c r="N30" s="25"/>
    </row>
    <row r="31" ht="25.5">
      <c r="A31" s="1" t="s">
        <v>504</v>
      </c>
      <c r="B31" s="1">
        <v>6</v>
      </c>
      <c r="C31" s="26" t="s">
        <v>4272</v>
      </c>
      <c r="D31" t="s">
        <v>506</v>
      </c>
      <c r="E31" s="27" t="s">
        <v>4273</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5.5">
      <c r="A33" s="1" t="s">
        <v>511</v>
      </c>
      <c r="E33" s="32" t="s">
        <v>12767</v>
      </c>
    </row>
    <row r="34">
      <c r="A34" s="1" t="s">
        <v>513</v>
      </c>
      <c r="E34" s="27" t="s">
        <v>514</v>
      </c>
    </row>
    <row r="35" ht="25.5">
      <c r="A35" s="1" t="s">
        <v>504</v>
      </c>
      <c r="B35" s="1">
        <v>7</v>
      </c>
      <c r="C35" s="26" t="s">
        <v>4278</v>
      </c>
      <c r="D35" t="s">
        <v>506</v>
      </c>
      <c r="E35" s="27" t="s">
        <v>4279</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8.25">
      <c r="A37" s="1" t="s">
        <v>511</v>
      </c>
      <c r="E37" s="32" t="s">
        <v>12768</v>
      </c>
    </row>
    <row r="38">
      <c r="A38" s="1" t="s">
        <v>513</v>
      </c>
      <c r="E38" s="27" t="s">
        <v>514</v>
      </c>
    </row>
    <row r="39">
      <c r="A39" s="1" t="s">
        <v>504</v>
      </c>
      <c r="B39" s="1">
        <v>8</v>
      </c>
      <c r="C39" s="26" t="s">
        <v>4787</v>
      </c>
      <c r="D39" t="s">
        <v>506</v>
      </c>
      <c r="E39" s="27" t="s">
        <v>4788</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8.25">
      <c r="A41" s="1" t="s">
        <v>511</v>
      </c>
      <c r="E41" s="32" t="s">
        <v>12769</v>
      </c>
    </row>
    <row r="42">
      <c r="A42" s="1" t="s">
        <v>513</v>
      </c>
      <c r="E42" s="27" t="s">
        <v>514</v>
      </c>
    </row>
    <row r="43">
      <c r="A43" s="1" t="s">
        <v>504</v>
      </c>
      <c r="B43" s="1">
        <v>9</v>
      </c>
      <c r="C43" s="26" t="s">
        <v>3430</v>
      </c>
      <c r="D43" t="s">
        <v>506</v>
      </c>
      <c r="E43" s="27" t="s">
        <v>3431</v>
      </c>
      <c r="F43" s="28" t="s">
        <v>1626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8.25">
      <c r="A45" s="1" t="s">
        <v>511</v>
      </c>
      <c r="E45" s="32" t="s">
        <v>12770</v>
      </c>
    </row>
    <row r="46">
      <c r="A46" s="1" t="s">
        <v>513</v>
      </c>
      <c r="E46" s="27" t="s">
        <v>514</v>
      </c>
    </row>
    <row r="47">
      <c r="A47" s="1" t="s">
        <v>501</v>
      </c>
      <c r="C47" s="22" t="s">
        <v>860</v>
      </c>
      <c r="E47" s="23" t="s">
        <v>2849</v>
      </c>
      <c r="L47" s="24">
        <f>SUMIFS(L48:L79,A48:A79,"P")</f>
        <v>0</v>
      </c>
      <c r="M47" s="24">
        <f>SUMIFS(M48:M79,A48:A79,"P")</f>
        <v>0</v>
      </c>
      <c r="N47" s="25"/>
    </row>
    <row r="48">
      <c r="A48" s="1" t="s">
        <v>504</v>
      </c>
      <c r="B48" s="1">
        <v>10</v>
      </c>
      <c r="C48" s="26" t="s">
        <v>12771</v>
      </c>
      <c r="D48" t="s">
        <v>506</v>
      </c>
      <c r="E48" s="27" t="s">
        <v>12772</v>
      </c>
      <c r="F48" s="28" t="s">
        <v>1626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5.5">
      <c r="A50" s="1" t="s">
        <v>511</v>
      </c>
      <c r="E50" s="32" t="s">
        <v>12773</v>
      </c>
    </row>
    <row r="51">
      <c r="A51" s="1" t="s">
        <v>513</v>
      </c>
      <c r="E51" s="27" t="s">
        <v>514</v>
      </c>
    </row>
    <row r="52">
      <c r="A52" s="1" t="s">
        <v>504</v>
      </c>
      <c r="B52" s="1">
        <v>11</v>
      </c>
      <c r="C52" s="26" t="s">
        <v>4321</v>
      </c>
      <c r="D52" t="s">
        <v>506</v>
      </c>
      <c r="E52" s="27" t="s">
        <v>4322</v>
      </c>
      <c r="F52" s="28" t="s">
        <v>1626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8.25">
      <c r="A54" s="1" t="s">
        <v>511</v>
      </c>
      <c r="E54" s="32" t="s">
        <v>12774</v>
      </c>
    </row>
    <row r="55">
      <c r="A55" s="1" t="s">
        <v>513</v>
      </c>
      <c r="E55" s="27" t="s">
        <v>514</v>
      </c>
    </row>
    <row r="56">
      <c r="A56" s="1" t="s">
        <v>504</v>
      </c>
      <c r="B56" s="1">
        <v>12</v>
      </c>
      <c r="C56" s="26" t="s">
        <v>12775</v>
      </c>
      <c r="D56" t="s">
        <v>506</v>
      </c>
      <c r="E56" s="27" t="s">
        <v>12776</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8.25">
      <c r="A58" s="1" t="s">
        <v>511</v>
      </c>
      <c r="E58" s="32" t="s">
        <v>12777</v>
      </c>
    </row>
    <row r="59">
      <c r="A59" s="1" t="s">
        <v>513</v>
      </c>
      <c r="E59" s="27" t="s">
        <v>514</v>
      </c>
    </row>
    <row r="60">
      <c r="A60" s="1" t="s">
        <v>504</v>
      </c>
      <c r="B60" s="1">
        <v>13</v>
      </c>
      <c r="C60" s="26" t="s">
        <v>4331</v>
      </c>
      <c r="D60" t="s">
        <v>506</v>
      </c>
      <c r="E60" s="27" t="s">
        <v>4332</v>
      </c>
      <c r="F60" s="28" t="s">
        <v>1626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8.25">
      <c r="A62" s="1" t="s">
        <v>511</v>
      </c>
      <c r="E62" s="32" t="s">
        <v>12770</v>
      </c>
    </row>
    <row r="63">
      <c r="A63" s="1" t="s">
        <v>513</v>
      </c>
      <c r="E63" s="27" t="s">
        <v>514</v>
      </c>
    </row>
    <row r="64">
      <c r="A64" s="1" t="s">
        <v>504</v>
      </c>
      <c r="B64" s="1">
        <v>14</v>
      </c>
      <c r="C64" s="26" t="s">
        <v>4334</v>
      </c>
      <c r="D64" t="s">
        <v>506</v>
      </c>
      <c r="E64" s="27" t="s">
        <v>4335</v>
      </c>
      <c r="F64" s="28" t="s">
        <v>1626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8.25">
      <c r="A66" s="1" t="s">
        <v>511</v>
      </c>
      <c r="E66" s="32" t="s">
        <v>12778</v>
      </c>
    </row>
    <row r="67">
      <c r="A67" s="1" t="s">
        <v>513</v>
      </c>
      <c r="E67" s="27" t="s">
        <v>514</v>
      </c>
    </row>
    <row r="68">
      <c r="A68" s="1" t="s">
        <v>504</v>
      </c>
      <c r="B68" s="1">
        <v>15</v>
      </c>
      <c r="C68" s="26" t="s">
        <v>4630</v>
      </c>
      <c r="D68" t="s">
        <v>506</v>
      </c>
      <c r="E68" s="27" t="s">
        <v>4631</v>
      </c>
      <c r="F68" s="28" t="s">
        <v>1626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38.25">
      <c r="A70" s="1" t="s">
        <v>511</v>
      </c>
      <c r="E70" s="32" t="s">
        <v>12779</v>
      </c>
    </row>
    <row r="71">
      <c r="A71" s="1" t="s">
        <v>513</v>
      </c>
      <c r="E71" s="27" t="s">
        <v>514</v>
      </c>
    </row>
    <row r="72">
      <c r="A72" s="1" t="s">
        <v>504</v>
      </c>
      <c r="B72" s="1">
        <v>16</v>
      </c>
      <c r="C72" s="26" t="s">
        <v>12780</v>
      </c>
      <c r="D72" t="s">
        <v>506</v>
      </c>
      <c r="E72" s="27" t="s">
        <v>12781</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5.5">
      <c r="A74" s="1" t="s">
        <v>511</v>
      </c>
      <c r="E74" s="32" t="s">
        <v>12782</v>
      </c>
    </row>
    <row r="75">
      <c r="A75" s="1" t="s">
        <v>513</v>
      </c>
      <c r="E75" s="27" t="s">
        <v>514</v>
      </c>
    </row>
    <row r="76">
      <c r="A76" s="1" t="s">
        <v>504</v>
      </c>
      <c r="B76" s="1">
        <v>17</v>
      </c>
      <c r="C76" s="26" t="s">
        <v>11122</v>
      </c>
      <c r="D76" t="s">
        <v>506</v>
      </c>
      <c r="E76" s="27" t="s">
        <v>11123</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5.5">
      <c r="A78" s="1" t="s">
        <v>511</v>
      </c>
      <c r="E78" s="32" t="s">
        <v>12783</v>
      </c>
    </row>
    <row r="79">
      <c r="A79" s="1" t="s">
        <v>513</v>
      </c>
      <c r="E79" s="27" t="s">
        <v>514</v>
      </c>
    </row>
    <row r="80">
      <c r="A80" s="1" t="s">
        <v>501</v>
      </c>
      <c r="C80" s="22" t="s">
        <v>2884</v>
      </c>
      <c r="E80" s="23" t="s">
        <v>2885</v>
      </c>
      <c r="L80" s="24">
        <f>SUMIFS(L81:L92,A81:A92,"P")</f>
        <v>0</v>
      </c>
      <c r="M80" s="24">
        <f>SUMIFS(M81:M92,A81:A92,"P")</f>
        <v>0</v>
      </c>
      <c r="N80" s="25"/>
    </row>
    <row r="81">
      <c r="A81" s="1" t="s">
        <v>504</v>
      </c>
      <c r="B81" s="1">
        <v>18</v>
      </c>
      <c r="C81" s="26" t="s">
        <v>4959</v>
      </c>
      <c r="D81" t="s">
        <v>506</v>
      </c>
      <c r="E81" s="27" t="s">
        <v>4960</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5.5">
      <c r="A83" s="1" t="s">
        <v>511</v>
      </c>
      <c r="E83" s="32" t="s">
        <v>12784</v>
      </c>
    </row>
    <row r="84">
      <c r="A84" s="1" t="s">
        <v>513</v>
      </c>
      <c r="E84" s="27" t="s">
        <v>514</v>
      </c>
    </row>
    <row r="85">
      <c r="A85" s="1" t="s">
        <v>504</v>
      </c>
      <c r="B85" s="1">
        <v>19</v>
      </c>
      <c r="C85" s="26" t="s">
        <v>4409</v>
      </c>
      <c r="D85" t="s">
        <v>506</v>
      </c>
      <c r="E85" s="27" t="s">
        <v>4410</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5.5">
      <c r="A87" s="1" t="s">
        <v>511</v>
      </c>
      <c r="E87" s="32" t="s">
        <v>12785</v>
      </c>
    </row>
    <row r="88">
      <c r="A88" s="1" t="s">
        <v>513</v>
      </c>
      <c r="E88" s="27" t="s">
        <v>514</v>
      </c>
    </row>
    <row r="89">
      <c r="A89" s="1" t="s">
        <v>504</v>
      </c>
      <c r="B89" s="1">
        <v>20</v>
      </c>
      <c r="C89" s="26" t="s">
        <v>12786</v>
      </c>
      <c r="D89" t="s">
        <v>506</v>
      </c>
      <c r="E89" s="27" t="s">
        <v>12787</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5.5">
      <c r="A91" s="1" t="s">
        <v>511</v>
      </c>
      <c r="E91" s="32" t="s">
        <v>12788</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12789</v>
      </c>
      <c r="E8" s="23" t="s">
        <v>475</v>
      </c>
      <c r="L8" s="24">
        <f>L9</f>
        <v>0</v>
      </c>
      <c r="M8" s="24">
        <f>M9</f>
        <v>0</v>
      </c>
      <c r="N8" s="25"/>
    </row>
    <row r="9">
      <c r="A9" s="1" t="s">
        <v>501</v>
      </c>
      <c r="C9" s="22" t="s">
        <v>12790</v>
      </c>
      <c r="E9" s="23" t="s">
        <v>12791</v>
      </c>
      <c r="L9" s="24">
        <f>SUMIFS(L10:L117,A10:A117,"P")</f>
        <v>0</v>
      </c>
      <c r="M9" s="24">
        <f>SUMIFS(M10:M117,A10:A117,"P")</f>
        <v>0</v>
      </c>
      <c r="N9" s="25"/>
    </row>
    <row r="10" ht="25.5">
      <c r="A10" s="1" t="s">
        <v>504</v>
      </c>
      <c r="B10" s="1">
        <v>1</v>
      </c>
      <c r="C10" s="26" t="s">
        <v>3384</v>
      </c>
      <c r="D10" t="s">
        <v>3385</v>
      </c>
      <c r="E10" s="27" t="s">
        <v>3386</v>
      </c>
      <c r="F10" s="28" t="s">
        <v>2701</v>
      </c>
      <c r="G10" s="29">
        <v>218311.24799999999</v>
      </c>
      <c r="H10" s="28">
        <v>0</v>
      </c>
      <c r="I10" s="30">
        <f>ROUND(G10*H10,P4)</f>
        <v>0</v>
      </c>
      <c r="L10" s="30">
        <v>0</v>
      </c>
      <c r="M10" s="24">
        <f>ROUND(G10*L10,P4)</f>
        <v>0</v>
      </c>
      <c r="N10" s="25" t="s">
        <v>506</v>
      </c>
      <c r="O10" s="31">
        <f>M10*AA10</f>
        <v>0</v>
      </c>
      <c r="P10" s="1">
        <v>3</v>
      </c>
      <c r="AA10" s="1">
        <f>IF(P10=1,$O$3,IF(P10=2,$O$4,$O$5))</f>
        <v>0</v>
      </c>
    </row>
    <row r="11">
      <c r="A11" s="1" t="s">
        <v>510</v>
      </c>
      <c r="E11" s="27" t="s">
        <v>506</v>
      </c>
    </row>
    <row r="12" ht="25.5">
      <c r="A12" s="1" t="s">
        <v>511</v>
      </c>
      <c r="E12" s="32" t="s">
        <v>12792</v>
      </c>
    </row>
    <row r="13" ht="153">
      <c r="A13" s="1" t="s">
        <v>513</v>
      </c>
      <c r="E13" s="27" t="s">
        <v>6580</v>
      </c>
    </row>
    <row r="14" ht="25.5">
      <c r="A14" s="1" t="s">
        <v>504</v>
      </c>
      <c r="B14" s="1">
        <v>2</v>
      </c>
      <c r="C14" s="26" t="s">
        <v>3775</v>
      </c>
      <c r="D14" t="s">
        <v>3776</v>
      </c>
      <c r="E14" s="27" t="s">
        <v>3777</v>
      </c>
      <c r="F14" s="28" t="s">
        <v>2701</v>
      </c>
      <c r="G14" s="29">
        <v>119383.175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5.5">
      <c r="A16" s="1" t="s">
        <v>511</v>
      </c>
      <c r="E16" s="32" t="s">
        <v>12793</v>
      </c>
    </row>
    <row r="17" ht="153">
      <c r="A17" s="1" t="s">
        <v>513</v>
      </c>
      <c r="E17" s="27" t="s">
        <v>6580</v>
      </c>
    </row>
    <row r="18" ht="25.5">
      <c r="A18" s="1" t="s">
        <v>504</v>
      </c>
      <c r="B18" s="1">
        <v>4</v>
      </c>
      <c r="C18" s="26" t="s">
        <v>10414</v>
      </c>
      <c r="D18" t="s">
        <v>10415</v>
      </c>
      <c r="E18" s="27" t="s">
        <v>10416</v>
      </c>
      <c r="F18" s="28" t="s">
        <v>2701</v>
      </c>
      <c r="G18" s="29">
        <v>1141.3</v>
      </c>
      <c r="H18" s="28">
        <v>0</v>
      </c>
      <c r="I18" s="30">
        <f>ROUND(G18*H18,P4)</f>
        <v>0</v>
      </c>
      <c r="L18" s="30">
        <v>0</v>
      </c>
      <c r="M18" s="24">
        <f>ROUND(G18*L18,P4)</f>
        <v>0</v>
      </c>
      <c r="N18" s="25" t="s">
        <v>506</v>
      </c>
      <c r="O18" s="31">
        <f>M18*AA18</f>
        <v>0</v>
      </c>
      <c r="P18" s="1">
        <v>3</v>
      </c>
      <c r="AA18" s="1">
        <f>IF(P18=1,$O$3,IF(P18=2,$O$4,$O$5))</f>
        <v>0</v>
      </c>
    </row>
    <row r="19">
      <c r="A19" s="1" t="s">
        <v>510</v>
      </c>
      <c r="E19" s="27" t="s">
        <v>506</v>
      </c>
    </row>
    <row r="20" ht="25.5">
      <c r="A20" s="1" t="s">
        <v>511</v>
      </c>
      <c r="E20" s="32" t="s">
        <v>12794</v>
      </c>
    </row>
    <row r="21" ht="153">
      <c r="A21" s="1" t="s">
        <v>513</v>
      </c>
      <c r="E21" s="27" t="s">
        <v>6580</v>
      </c>
    </row>
    <row r="22" ht="25.5">
      <c r="A22" s="1" t="s">
        <v>504</v>
      </c>
      <c r="B22" s="1">
        <v>5</v>
      </c>
      <c r="C22" s="26" t="s">
        <v>3030</v>
      </c>
      <c r="D22" t="s">
        <v>3031</v>
      </c>
      <c r="E22" s="27" t="s">
        <v>3032</v>
      </c>
      <c r="F22" s="28" t="s">
        <v>2701</v>
      </c>
      <c r="G22" s="29">
        <v>4331.2669999999998</v>
      </c>
      <c r="H22" s="28">
        <v>0</v>
      </c>
      <c r="I22" s="30">
        <f>ROUND(G22*H22,P4)</f>
        <v>0</v>
      </c>
      <c r="L22" s="30">
        <v>0</v>
      </c>
      <c r="M22" s="24">
        <f>ROUND(G22*L22,P4)</f>
        <v>0</v>
      </c>
      <c r="N22" s="25" t="s">
        <v>506</v>
      </c>
      <c r="O22" s="31">
        <f>M22*AA22</f>
        <v>0</v>
      </c>
      <c r="P22" s="1">
        <v>3</v>
      </c>
      <c r="AA22" s="1">
        <f>IF(P22=1,$O$3,IF(P22=2,$O$4,$O$5))</f>
        <v>0</v>
      </c>
    </row>
    <row r="23">
      <c r="A23" s="1" t="s">
        <v>510</v>
      </c>
      <c r="E23" s="27" t="s">
        <v>506</v>
      </c>
    </row>
    <row r="24" ht="25.5">
      <c r="A24" s="1" t="s">
        <v>511</v>
      </c>
      <c r="E24" s="32" t="s">
        <v>12795</v>
      </c>
    </row>
    <row r="25" ht="153">
      <c r="A25" s="1" t="s">
        <v>513</v>
      </c>
      <c r="E25" s="27" t="s">
        <v>6580</v>
      </c>
    </row>
    <row r="26" ht="25.5">
      <c r="A26" s="1" t="s">
        <v>504</v>
      </c>
      <c r="B26" s="1">
        <v>6</v>
      </c>
      <c r="C26" s="26" t="s">
        <v>2703</v>
      </c>
      <c r="D26" t="s">
        <v>2704</v>
      </c>
      <c r="E26" s="27" t="s">
        <v>2705</v>
      </c>
      <c r="F26" s="28" t="s">
        <v>2701</v>
      </c>
      <c r="G26" s="29">
        <v>15209.147999999999</v>
      </c>
      <c r="H26" s="28">
        <v>0</v>
      </c>
      <c r="I26" s="30">
        <f>ROUND(G26*H26,P4)</f>
        <v>0</v>
      </c>
      <c r="L26" s="30">
        <v>0</v>
      </c>
      <c r="M26" s="24">
        <f>ROUND(G26*L26,P4)</f>
        <v>0</v>
      </c>
      <c r="N26" s="25" t="s">
        <v>506</v>
      </c>
      <c r="O26" s="31">
        <f>M26*AA26</f>
        <v>0</v>
      </c>
      <c r="P26" s="1">
        <v>3</v>
      </c>
      <c r="AA26" s="1">
        <f>IF(P26=1,$O$3,IF(P26=2,$O$4,$O$5))</f>
        <v>0</v>
      </c>
    </row>
    <row r="27">
      <c r="A27" s="1" t="s">
        <v>510</v>
      </c>
      <c r="E27" s="27" t="s">
        <v>506</v>
      </c>
    </row>
    <row r="28" ht="25.5">
      <c r="A28" s="1" t="s">
        <v>511</v>
      </c>
      <c r="E28" s="32" t="s">
        <v>12796</v>
      </c>
    </row>
    <row r="29" ht="153">
      <c r="A29" s="1" t="s">
        <v>513</v>
      </c>
      <c r="E29" s="27" t="s">
        <v>6580</v>
      </c>
    </row>
    <row r="30" ht="25.5">
      <c r="A30" s="1" t="s">
        <v>504</v>
      </c>
      <c r="B30" s="1">
        <v>7</v>
      </c>
      <c r="C30" s="26" t="s">
        <v>2833</v>
      </c>
      <c r="D30" t="s">
        <v>2834</v>
      </c>
      <c r="E30" s="27" t="s">
        <v>2835</v>
      </c>
      <c r="F30" s="28" t="s">
        <v>2701</v>
      </c>
      <c r="G30" s="29">
        <v>21510.439999999999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5.5">
      <c r="A32" s="1" t="s">
        <v>511</v>
      </c>
      <c r="E32" s="32" t="s">
        <v>12797</v>
      </c>
    </row>
    <row r="33" ht="165.75">
      <c r="A33" s="1" t="s">
        <v>513</v>
      </c>
      <c r="E33" s="27" t="s">
        <v>12798</v>
      </c>
    </row>
    <row r="34" ht="25.5">
      <c r="A34" s="1" t="s">
        <v>504</v>
      </c>
      <c r="B34" s="1">
        <v>8</v>
      </c>
      <c r="C34" s="26" t="s">
        <v>3537</v>
      </c>
      <c r="D34" t="s">
        <v>3538</v>
      </c>
      <c r="E34" s="27" t="s">
        <v>3539</v>
      </c>
      <c r="F34" s="28" t="s">
        <v>2701</v>
      </c>
      <c r="G34" s="29">
        <v>8689.9140000000007</v>
      </c>
      <c r="H34" s="28">
        <v>0</v>
      </c>
      <c r="I34" s="30">
        <f>ROUND(G34*H34,P4)</f>
        <v>0</v>
      </c>
      <c r="L34" s="30">
        <v>0</v>
      </c>
      <c r="M34" s="24">
        <f>ROUND(G34*L34,P4)</f>
        <v>0</v>
      </c>
      <c r="N34" s="25" t="s">
        <v>506</v>
      </c>
      <c r="O34" s="31">
        <f>M34*AA34</f>
        <v>0</v>
      </c>
      <c r="P34" s="1">
        <v>3</v>
      </c>
      <c r="AA34" s="1">
        <f>IF(P34=1,$O$3,IF(P34=2,$O$4,$O$5))</f>
        <v>0</v>
      </c>
    </row>
    <row r="35">
      <c r="A35" s="1" t="s">
        <v>510</v>
      </c>
      <c r="E35" s="27" t="s">
        <v>506</v>
      </c>
    </row>
    <row r="36" ht="25.5">
      <c r="A36" s="1" t="s">
        <v>511</v>
      </c>
      <c r="E36" s="32" t="s">
        <v>12799</v>
      </c>
    </row>
    <row r="37" ht="153">
      <c r="A37" s="1" t="s">
        <v>513</v>
      </c>
      <c r="E37" s="27" t="s">
        <v>6580</v>
      </c>
    </row>
    <row r="38" ht="25.5">
      <c r="A38" s="1" t="s">
        <v>504</v>
      </c>
      <c r="B38" s="1">
        <v>9</v>
      </c>
      <c r="C38" s="26" t="s">
        <v>5587</v>
      </c>
      <c r="D38" t="s">
        <v>5588</v>
      </c>
      <c r="E38" s="27" t="s">
        <v>5589</v>
      </c>
      <c r="F38" s="28" t="s">
        <v>2701</v>
      </c>
      <c r="G38" s="29">
        <v>157</v>
      </c>
      <c r="H38" s="28">
        <v>0</v>
      </c>
      <c r="I38" s="30">
        <f>ROUND(G38*H38,P4)</f>
        <v>0</v>
      </c>
      <c r="L38" s="30">
        <v>0</v>
      </c>
      <c r="M38" s="24">
        <f>ROUND(G38*L38,P4)</f>
        <v>0</v>
      </c>
      <c r="N38" s="25" t="s">
        <v>506</v>
      </c>
      <c r="O38" s="31">
        <f>M38*AA38</f>
        <v>0</v>
      </c>
      <c r="P38" s="1">
        <v>3</v>
      </c>
      <c r="AA38" s="1">
        <f>IF(P38=1,$O$3,IF(P38=2,$O$4,$O$5))</f>
        <v>0</v>
      </c>
    </row>
    <row r="39">
      <c r="A39" s="1" t="s">
        <v>510</v>
      </c>
      <c r="E39" s="27" t="s">
        <v>506</v>
      </c>
    </row>
    <row r="40" ht="25.5">
      <c r="A40" s="1" t="s">
        <v>511</v>
      </c>
      <c r="E40" s="32" t="s">
        <v>12800</v>
      </c>
    </row>
    <row r="41" ht="153">
      <c r="A41" s="1" t="s">
        <v>513</v>
      </c>
      <c r="E41" s="27" t="s">
        <v>6580</v>
      </c>
    </row>
    <row r="42" ht="25.5">
      <c r="A42" s="1" t="s">
        <v>504</v>
      </c>
      <c r="B42" s="1">
        <v>10</v>
      </c>
      <c r="C42" s="26" t="s">
        <v>10419</v>
      </c>
      <c r="D42" t="s">
        <v>10420</v>
      </c>
      <c r="E42" s="27" t="s">
        <v>10421</v>
      </c>
      <c r="F42" s="28" t="s">
        <v>2701</v>
      </c>
      <c r="G42" s="29">
        <v>24.649999999999999</v>
      </c>
      <c r="H42" s="28">
        <v>0</v>
      </c>
      <c r="I42" s="30">
        <f>ROUND(G42*H42,P4)</f>
        <v>0</v>
      </c>
      <c r="L42" s="30">
        <v>0</v>
      </c>
      <c r="M42" s="24">
        <f>ROUND(G42*L42,P4)</f>
        <v>0</v>
      </c>
      <c r="N42" s="25" t="s">
        <v>506</v>
      </c>
      <c r="O42" s="31">
        <f>M42*AA42</f>
        <v>0</v>
      </c>
      <c r="P42" s="1">
        <v>3</v>
      </c>
      <c r="AA42" s="1">
        <f>IF(P42=1,$O$3,IF(P42=2,$O$4,$O$5))</f>
        <v>0</v>
      </c>
    </row>
    <row r="43">
      <c r="A43" s="1" t="s">
        <v>510</v>
      </c>
      <c r="E43" s="27" t="s">
        <v>506</v>
      </c>
    </row>
    <row r="44" ht="25.5">
      <c r="A44" s="1" t="s">
        <v>511</v>
      </c>
      <c r="E44" s="32" t="s">
        <v>12801</v>
      </c>
    </row>
    <row r="45" ht="153">
      <c r="A45" s="1" t="s">
        <v>513</v>
      </c>
      <c r="E45" s="27" t="s">
        <v>6580</v>
      </c>
    </row>
    <row r="46" ht="25.5">
      <c r="A46" s="1" t="s">
        <v>504</v>
      </c>
      <c r="B46" s="1">
        <v>11</v>
      </c>
      <c r="C46" s="26" t="s">
        <v>7267</v>
      </c>
      <c r="D46" t="s">
        <v>7268</v>
      </c>
      <c r="E46" s="27" t="s">
        <v>7269</v>
      </c>
      <c r="F46" s="28" t="s">
        <v>2701</v>
      </c>
      <c r="G46" s="29">
        <v>25.719000000000001</v>
      </c>
      <c r="H46" s="28">
        <v>0</v>
      </c>
      <c r="I46" s="30">
        <f>ROUND(G46*H46,P4)</f>
        <v>0</v>
      </c>
      <c r="L46" s="30">
        <v>0</v>
      </c>
      <c r="M46" s="24">
        <f>ROUND(G46*L46,P4)</f>
        <v>0</v>
      </c>
      <c r="N46" s="25" t="s">
        <v>506</v>
      </c>
      <c r="O46" s="31">
        <f>M46*AA46</f>
        <v>0</v>
      </c>
      <c r="P46" s="1">
        <v>3</v>
      </c>
      <c r="AA46" s="1">
        <f>IF(P46=1,$O$3,IF(P46=2,$O$4,$O$5))</f>
        <v>0</v>
      </c>
    </row>
    <row r="47">
      <c r="A47" s="1" t="s">
        <v>510</v>
      </c>
      <c r="E47" s="27" t="s">
        <v>506</v>
      </c>
    </row>
    <row r="48" ht="25.5">
      <c r="A48" s="1" t="s">
        <v>511</v>
      </c>
      <c r="E48" s="32" t="s">
        <v>12802</v>
      </c>
    </row>
    <row r="49" ht="153">
      <c r="A49" s="1" t="s">
        <v>513</v>
      </c>
      <c r="E49" s="27" t="s">
        <v>6580</v>
      </c>
    </row>
    <row r="50" ht="25.5">
      <c r="A50" s="1" t="s">
        <v>504</v>
      </c>
      <c r="B50" s="1">
        <v>12</v>
      </c>
      <c r="C50" s="26" t="s">
        <v>2837</v>
      </c>
      <c r="D50" t="s">
        <v>2838</v>
      </c>
      <c r="E50" s="27" t="s">
        <v>2839</v>
      </c>
      <c r="F50" s="28" t="s">
        <v>2701</v>
      </c>
      <c r="G50" s="29">
        <v>5949.9110000000001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5.5">
      <c r="A52" s="1" t="s">
        <v>511</v>
      </c>
      <c r="E52" s="32" t="s">
        <v>12803</v>
      </c>
    </row>
    <row r="53" ht="165.75">
      <c r="A53" s="1" t="s">
        <v>513</v>
      </c>
      <c r="E53" s="27" t="s">
        <v>12804</v>
      </c>
    </row>
    <row r="54" ht="25.5">
      <c r="A54" s="1" t="s">
        <v>504</v>
      </c>
      <c r="B54" s="1">
        <v>13</v>
      </c>
      <c r="C54" s="26" t="s">
        <v>2712</v>
      </c>
      <c r="D54" t="s">
        <v>2713</v>
      </c>
      <c r="E54" s="27" t="s">
        <v>2714</v>
      </c>
      <c r="F54" s="28" t="s">
        <v>2701</v>
      </c>
      <c r="G54" s="29">
        <v>66.992000000000004</v>
      </c>
      <c r="H54" s="28">
        <v>0</v>
      </c>
      <c r="I54" s="30">
        <f>ROUND(G54*H54,P4)</f>
        <v>0</v>
      </c>
      <c r="L54" s="30">
        <v>0</v>
      </c>
      <c r="M54" s="24">
        <f>ROUND(G54*L54,P4)</f>
        <v>0</v>
      </c>
      <c r="N54" s="25" t="s">
        <v>506</v>
      </c>
      <c r="O54" s="31">
        <f>M54*AA54</f>
        <v>0</v>
      </c>
      <c r="P54" s="1">
        <v>3</v>
      </c>
      <c r="AA54" s="1">
        <f>IF(P54=1,$O$3,IF(P54=2,$O$4,$O$5))</f>
        <v>0</v>
      </c>
    </row>
    <row r="55">
      <c r="A55" s="1" t="s">
        <v>510</v>
      </c>
      <c r="E55" s="27" t="s">
        <v>506</v>
      </c>
    </row>
    <row r="56" ht="25.5">
      <c r="A56" s="1" t="s">
        <v>511</v>
      </c>
      <c r="E56" s="32" t="s">
        <v>12805</v>
      </c>
    </row>
    <row r="57" ht="153">
      <c r="A57" s="1" t="s">
        <v>513</v>
      </c>
      <c r="E57" s="27" t="s">
        <v>6580</v>
      </c>
    </row>
    <row r="58" ht="25.5">
      <c r="A58" s="1" t="s">
        <v>504</v>
      </c>
      <c r="B58" s="1">
        <v>14</v>
      </c>
      <c r="C58" s="26" t="s">
        <v>2841</v>
      </c>
      <c r="D58" t="s">
        <v>2842</v>
      </c>
      <c r="E58" s="27" t="s">
        <v>2843</v>
      </c>
      <c r="F58" s="28" t="s">
        <v>2701</v>
      </c>
      <c r="G58" s="29">
        <v>5.7830000000000004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5.5">
      <c r="A60" s="1" t="s">
        <v>511</v>
      </c>
      <c r="E60" s="32" t="s">
        <v>12806</v>
      </c>
    </row>
    <row r="61" ht="165.75">
      <c r="A61" s="1" t="s">
        <v>513</v>
      </c>
      <c r="E61" s="27" t="s">
        <v>12804</v>
      </c>
    </row>
    <row r="62" ht="25.5">
      <c r="A62" s="1" t="s">
        <v>504</v>
      </c>
      <c r="B62" s="1">
        <v>15</v>
      </c>
      <c r="C62" s="26" t="s">
        <v>2845</v>
      </c>
      <c r="D62" t="s">
        <v>2846</v>
      </c>
      <c r="E62" s="27" t="s">
        <v>2847</v>
      </c>
      <c r="F62" s="28" t="s">
        <v>2701</v>
      </c>
      <c r="G62" s="29">
        <v>11.731</v>
      </c>
      <c r="H62" s="28">
        <v>0</v>
      </c>
      <c r="I62" s="30">
        <f>ROUND(G62*H62,P4)</f>
        <v>0</v>
      </c>
      <c r="L62" s="30">
        <v>0</v>
      </c>
      <c r="M62" s="24">
        <f>ROUND(G62*L62,P4)</f>
        <v>0</v>
      </c>
      <c r="N62" s="25" t="s">
        <v>506</v>
      </c>
      <c r="O62" s="31">
        <f>M62*AA62</f>
        <v>0</v>
      </c>
      <c r="P62" s="1">
        <v>3</v>
      </c>
      <c r="AA62" s="1">
        <f>IF(P62=1,$O$3,IF(P62=2,$O$4,$O$5))</f>
        <v>0</v>
      </c>
    </row>
    <row r="63">
      <c r="A63" s="1" t="s">
        <v>510</v>
      </c>
      <c r="E63" s="27" t="s">
        <v>506</v>
      </c>
    </row>
    <row r="64" ht="25.5">
      <c r="A64" s="1" t="s">
        <v>511</v>
      </c>
      <c r="E64" s="32" t="s">
        <v>12807</v>
      </c>
    </row>
    <row r="65" ht="165.75">
      <c r="A65" s="1" t="s">
        <v>513</v>
      </c>
      <c r="E65" s="27" t="s">
        <v>12804</v>
      </c>
    </row>
    <row r="66" ht="38.25">
      <c r="A66" s="1" t="s">
        <v>504</v>
      </c>
      <c r="B66" s="1">
        <v>16</v>
      </c>
      <c r="C66" s="26" t="s">
        <v>2706</v>
      </c>
      <c r="D66" t="s">
        <v>2707</v>
      </c>
      <c r="E66" s="27" t="s">
        <v>2708</v>
      </c>
      <c r="F66" s="28" t="s">
        <v>2701</v>
      </c>
      <c r="G66" s="29">
        <v>34.299999999999997</v>
      </c>
      <c r="H66" s="28">
        <v>0</v>
      </c>
      <c r="I66" s="30">
        <f>ROUND(G66*H66,P4)</f>
        <v>0</v>
      </c>
      <c r="L66" s="30">
        <v>0</v>
      </c>
      <c r="M66" s="24">
        <f>ROUND(G66*L66,P4)</f>
        <v>0</v>
      </c>
      <c r="N66" s="25" t="s">
        <v>506</v>
      </c>
      <c r="O66" s="31">
        <f>M66*AA66</f>
        <v>0</v>
      </c>
      <c r="P66" s="1">
        <v>3</v>
      </c>
      <c r="AA66" s="1">
        <f>IF(P66=1,$O$3,IF(P66=2,$O$4,$O$5))</f>
        <v>0</v>
      </c>
    </row>
    <row r="67">
      <c r="A67" s="1" t="s">
        <v>510</v>
      </c>
      <c r="E67" s="27" t="s">
        <v>506</v>
      </c>
    </row>
    <row r="68" ht="25.5">
      <c r="A68" s="1" t="s">
        <v>511</v>
      </c>
      <c r="E68" s="32" t="s">
        <v>12808</v>
      </c>
    </row>
    <row r="69" ht="153">
      <c r="A69" s="1" t="s">
        <v>513</v>
      </c>
      <c r="E69" s="27" t="s">
        <v>6580</v>
      </c>
    </row>
    <row r="70" ht="25.5">
      <c r="A70" s="1" t="s">
        <v>504</v>
      </c>
      <c r="B70" s="1">
        <v>17</v>
      </c>
      <c r="C70" s="26" t="s">
        <v>4646</v>
      </c>
      <c r="D70" t="s">
        <v>4647</v>
      </c>
      <c r="E70" s="27" t="s">
        <v>4648</v>
      </c>
      <c r="F70" s="28" t="s">
        <v>2701</v>
      </c>
      <c r="G70" s="29">
        <v>10986.663</v>
      </c>
      <c r="H70" s="28">
        <v>0</v>
      </c>
      <c r="I70" s="30">
        <f>ROUND(G70*H70,P4)</f>
        <v>0</v>
      </c>
      <c r="L70" s="30">
        <v>0</v>
      </c>
      <c r="M70" s="24">
        <f>ROUND(G70*L70,P4)</f>
        <v>0</v>
      </c>
      <c r="N70" s="25" t="s">
        <v>506</v>
      </c>
      <c r="O70" s="31">
        <f>M70*AA70</f>
        <v>0</v>
      </c>
      <c r="P70" s="1">
        <v>3</v>
      </c>
      <c r="AA70" s="1">
        <f>IF(P70=1,$O$3,IF(P70=2,$O$4,$O$5))</f>
        <v>0</v>
      </c>
    </row>
    <row r="71">
      <c r="A71" s="1" t="s">
        <v>510</v>
      </c>
      <c r="E71" s="27" t="s">
        <v>506</v>
      </c>
    </row>
    <row r="72" ht="25.5">
      <c r="A72" s="1" t="s">
        <v>511</v>
      </c>
      <c r="E72" s="32" t="s">
        <v>12809</v>
      </c>
    </row>
    <row r="73" ht="153">
      <c r="A73" s="1" t="s">
        <v>513</v>
      </c>
      <c r="E73" s="27" t="s">
        <v>6580</v>
      </c>
    </row>
    <row r="74" ht="25.5">
      <c r="A74" s="1" t="s">
        <v>504</v>
      </c>
      <c r="B74" s="1">
        <v>18</v>
      </c>
      <c r="C74" s="26" t="s">
        <v>6681</v>
      </c>
      <c r="D74" t="s">
        <v>6682</v>
      </c>
      <c r="E74" s="27" t="s">
        <v>6683</v>
      </c>
      <c r="F74" s="28" t="s">
        <v>2701</v>
      </c>
      <c r="G74" s="29">
        <v>0.45000000000000001</v>
      </c>
      <c r="H74" s="28">
        <v>0</v>
      </c>
      <c r="I74" s="30">
        <f>ROUND(G74*H74,P4)</f>
        <v>0</v>
      </c>
      <c r="L74" s="30">
        <v>0</v>
      </c>
      <c r="M74" s="24">
        <f>ROUND(G74*L74,P4)</f>
        <v>0</v>
      </c>
      <c r="N74" s="25" t="s">
        <v>506</v>
      </c>
      <c r="O74" s="31">
        <f>M74*AA74</f>
        <v>0</v>
      </c>
      <c r="P74" s="1">
        <v>3</v>
      </c>
      <c r="AA74" s="1">
        <f>IF(P74=1,$O$3,IF(P74=2,$O$4,$O$5))</f>
        <v>0</v>
      </c>
    </row>
    <row r="75">
      <c r="A75" s="1" t="s">
        <v>510</v>
      </c>
      <c r="E75" s="27" t="s">
        <v>506</v>
      </c>
    </row>
    <row r="76" ht="25.5">
      <c r="A76" s="1" t="s">
        <v>511</v>
      </c>
      <c r="E76" s="32" t="s">
        <v>12810</v>
      </c>
    </row>
    <row r="77" ht="153">
      <c r="A77" s="1" t="s">
        <v>513</v>
      </c>
      <c r="E77" s="27" t="s">
        <v>6580</v>
      </c>
    </row>
    <row r="78" ht="25.5">
      <c r="A78" s="1" t="s">
        <v>504</v>
      </c>
      <c r="B78" s="1">
        <v>19</v>
      </c>
      <c r="C78" s="26" t="s">
        <v>2916</v>
      </c>
      <c r="D78" t="s">
        <v>2917</v>
      </c>
      <c r="E78" s="27" t="s">
        <v>2918</v>
      </c>
      <c r="F78" s="28" t="s">
        <v>2701</v>
      </c>
      <c r="G78" s="29">
        <v>783.59699999999998</v>
      </c>
      <c r="H78" s="28">
        <v>0</v>
      </c>
      <c r="I78" s="30">
        <f>ROUND(G78*H78,P4)</f>
        <v>0</v>
      </c>
      <c r="L78" s="30">
        <v>0</v>
      </c>
      <c r="M78" s="24">
        <f>ROUND(G78*L78,P4)</f>
        <v>0</v>
      </c>
      <c r="N78" s="25" t="s">
        <v>506</v>
      </c>
      <c r="O78" s="31">
        <f>M78*AA78</f>
        <v>0</v>
      </c>
      <c r="P78" s="1">
        <v>3</v>
      </c>
      <c r="AA78" s="1">
        <f>IF(P78=1,$O$3,IF(P78=2,$O$4,$O$5))</f>
        <v>0</v>
      </c>
    </row>
    <row r="79">
      <c r="A79" s="1" t="s">
        <v>510</v>
      </c>
      <c r="E79" s="27" t="s">
        <v>506</v>
      </c>
    </row>
    <row r="80" ht="25.5">
      <c r="A80" s="1" t="s">
        <v>511</v>
      </c>
      <c r="E80" s="32" t="s">
        <v>12811</v>
      </c>
    </row>
    <row r="81" ht="153">
      <c r="A81" s="1" t="s">
        <v>513</v>
      </c>
      <c r="E81" s="27" t="s">
        <v>6580</v>
      </c>
    </row>
    <row r="82" ht="25.5">
      <c r="A82" s="1" t="s">
        <v>504</v>
      </c>
      <c r="B82" s="1">
        <v>20</v>
      </c>
      <c r="C82" s="26" t="s">
        <v>2920</v>
      </c>
      <c r="D82" t="s">
        <v>2921</v>
      </c>
      <c r="E82" s="27" t="s">
        <v>2922</v>
      </c>
      <c r="F82" s="28" t="s">
        <v>2701</v>
      </c>
      <c r="G82" s="29">
        <v>124.55</v>
      </c>
      <c r="H82" s="28">
        <v>0</v>
      </c>
      <c r="I82" s="30">
        <f>ROUND(G82*H82,P4)</f>
        <v>0</v>
      </c>
      <c r="L82" s="30">
        <v>0</v>
      </c>
      <c r="M82" s="24">
        <f>ROUND(G82*L82,P4)</f>
        <v>0</v>
      </c>
      <c r="N82" s="25" t="s">
        <v>506</v>
      </c>
      <c r="O82" s="31">
        <f>M82*AA82</f>
        <v>0</v>
      </c>
      <c r="P82" s="1">
        <v>3</v>
      </c>
      <c r="AA82" s="1">
        <f>IF(P82=1,$O$3,IF(P82=2,$O$4,$O$5))</f>
        <v>0</v>
      </c>
    </row>
    <row r="83">
      <c r="A83" s="1" t="s">
        <v>510</v>
      </c>
      <c r="E83" s="27" t="s">
        <v>506</v>
      </c>
    </row>
    <row r="84" ht="25.5">
      <c r="A84" s="1" t="s">
        <v>511</v>
      </c>
      <c r="E84" s="32" t="s">
        <v>12812</v>
      </c>
    </row>
    <row r="85" ht="165.75">
      <c r="A85" s="1" t="s">
        <v>513</v>
      </c>
      <c r="E85" s="27" t="s">
        <v>12804</v>
      </c>
    </row>
    <row r="86" ht="25.5">
      <c r="A86" s="1" t="s">
        <v>504</v>
      </c>
      <c r="B86" s="1">
        <v>21</v>
      </c>
      <c r="C86" s="26" t="s">
        <v>3298</v>
      </c>
      <c r="D86" t="s">
        <v>3299</v>
      </c>
      <c r="E86" s="27" t="s">
        <v>3300</v>
      </c>
      <c r="F86" s="28" t="s">
        <v>2701</v>
      </c>
      <c r="G86" s="29">
        <v>5.7000000000000002</v>
      </c>
      <c r="H86" s="28">
        <v>0</v>
      </c>
      <c r="I86" s="30">
        <f>ROUND(G86*H86,P4)</f>
        <v>0</v>
      </c>
      <c r="L86" s="30">
        <v>0</v>
      </c>
      <c r="M86" s="24">
        <f>ROUND(G86*L86,P4)</f>
        <v>0</v>
      </c>
      <c r="N86" s="25" t="s">
        <v>506</v>
      </c>
      <c r="O86" s="31">
        <f>M86*AA86</f>
        <v>0</v>
      </c>
      <c r="P86" s="1">
        <v>3</v>
      </c>
      <c r="AA86" s="1">
        <f>IF(P86=1,$O$3,IF(P86=2,$O$4,$O$5))</f>
        <v>0</v>
      </c>
    </row>
    <row r="87">
      <c r="A87" s="1" t="s">
        <v>510</v>
      </c>
      <c r="E87" s="27" t="s">
        <v>506</v>
      </c>
    </row>
    <row r="88" ht="25.5">
      <c r="A88" s="1" t="s">
        <v>511</v>
      </c>
      <c r="E88" s="32" t="s">
        <v>12813</v>
      </c>
    </row>
    <row r="89" ht="165.75">
      <c r="A89" s="1" t="s">
        <v>513</v>
      </c>
      <c r="E89" s="27" t="s">
        <v>12804</v>
      </c>
    </row>
    <row r="90" ht="25.5">
      <c r="A90" s="1" t="s">
        <v>504</v>
      </c>
      <c r="B90" s="1">
        <v>22</v>
      </c>
      <c r="C90" s="26" t="s">
        <v>2698</v>
      </c>
      <c r="D90" t="s">
        <v>2699</v>
      </c>
      <c r="E90" s="27" t="s">
        <v>2700</v>
      </c>
      <c r="F90" s="28" t="s">
        <v>2701</v>
      </c>
      <c r="G90" s="29">
        <v>5</v>
      </c>
      <c r="H90" s="28">
        <v>0</v>
      </c>
      <c r="I90" s="30">
        <f>ROUND(G90*H90,P4)</f>
        <v>0</v>
      </c>
      <c r="L90" s="30">
        <v>0</v>
      </c>
      <c r="M90" s="24">
        <f>ROUND(G90*L90,P4)</f>
        <v>0</v>
      </c>
      <c r="N90" s="25" t="s">
        <v>506</v>
      </c>
      <c r="O90" s="31">
        <f>M90*AA90</f>
        <v>0</v>
      </c>
      <c r="P90" s="1">
        <v>3</v>
      </c>
      <c r="AA90" s="1">
        <f>IF(P90=1,$O$3,IF(P90=2,$O$4,$O$5))</f>
        <v>0</v>
      </c>
    </row>
    <row r="91">
      <c r="A91" s="1" t="s">
        <v>510</v>
      </c>
      <c r="E91" s="27" t="s">
        <v>506</v>
      </c>
    </row>
    <row r="92" ht="25.5">
      <c r="A92" s="1" t="s">
        <v>511</v>
      </c>
      <c r="E92" s="32" t="s">
        <v>12814</v>
      </c>
    </row>
    <row r="93" ht="153">
      <c r="A93" s="1" t="s">
        <v>513</v>
      </c>
      <c r="E93" s="27" t="s">
        <v>6580</v>
      </c>
    </row>
    <row r="94" ht="25.5">
      <c r="A94" s="1" t="s">
        <v>504</v>
      </c>
      <c r="B94" s="1">
        <v>23</v>
      </c>
      <c r="C94" s="26" t="s">
        <v>10424</v>
      </c>
      <c r="D94" t="s">
        <v>10425</v>
      </c>
      <c r="E94" s="27" t="s">
        <v>10426</v>
      </c>
      <c r="F94" s="28" t="s">
        <v>2701</v>
      </c>
      <c r="G94" s="29">
        <v>25.550000000000001</v>
      </c>
      <c r="H94" s="28">
        <v>0</v>
      </c>
      <c r="I94" s="30">
        <f>ROUND(G94*H94,P4)</f>
        <v>0</v>
      </c>
      <c r="L94" s="30">
        <v>0</v>
      </c>
      <c r="M94" s="24">
        <f>ROUND(G94*L94,P4)</f>
        <v>0</v>
      </c>
      <c r="N94" s="25" t="s">
        <v>506</v>
      </c>
      <c r="O94" s="31">
        <f>M94*AA94</f>
        <v>0</v>
      </c>
      <c r="P94" s="1">
        <v>3</v>
      </c>
      <c r="AA94" s="1">
        <f>IF(P94=1,$O$3,IF(P94=2,$O$4,$O$5))</f>
        <v>0</v>
      </c>
    </row>
    <row r="95">
      <c r="A95" s="1" t="s">
        <v>510</v>
      </c>
      <c r="E95" s="27" t="s">
        <v>506</v>
      </c>
    </row>
    <row r="96" ht="25.5">
      <c r="A96" s="1" t="s">
        <v>511</v>
      </c>
      <c r="E96" s="32" t="s">
        <v>12815</v>
      </c>
    </row>
    <row r="97" ht="153">
      <c r="A97" s="1" t="s">
        <v>513</v>
      </c>
      <c r="E97" s="27" t="s">
        <v>6580</v>
      </c>
    </row>
    <row r="98" ht="25.5">
      <c r="A98" s="1" t="s">
        <v>504</v>
      </c>
      <c r="B98" s="1">
        <v>24</v>
      </c>
      <c r="C98" s="26" t="s">
        <v>2709</v>
      </c>
      <c r="D98" t="s">
        <v>2710</v>
      </c>
      <c r="E98" s="27" t="s">
        <v>2711</v>
      </c>
      <c r="F98" s="28" t="s">
        <v>2701</v>
      </c>
      <c r="G98" s="29">
        <v>1.9099999999999999</v>
      </c>
      <c r="H98" s="28">
        <v>0</v>
      </c>
      <c r="I98" s="30">
        <f>ROUND(G98*H98,P4)</f>
        <v>0</v>
      </c>
      <c r="L98" s="30">
        <v>0</v>
      </c>
      <c r="M98" s="24">
        <f>ROUND(G98*L98,P4)</f>
        <v>0</v>
      </c>
      <c r="N98" s="25" t="s">
        <v>506</v>
      </c>
      <c r="O98" s="31">
        <f>M98*AA98</f>
        <v>0</v>
      </c>
      <c r="P98" s="1">
        <v>3</v>
      </c>
      <c r="AA98" s="1">
        <f>IF(P98=1,$O$3,IF(P98=2,$O$4,$O$5))</f>
        <v>0</v>
      </c>
    </row>
    <row r="99">
      <c r="A99" s="1" t="s">
        <v>510</v>
      </c>
      <c r="E99" s="27" t="s">
        <v>506</v>
      </c>
    </row>
    <row r="100" ht="25.5">
      <c r="A100" s="1" t="s">
        <v>511</v>
      </c>
      <c r="E100" s="32" t="s">
        <v>12816</v>
      </c>
    </row>
    <row r="101" ht="153">
      <c r="A101" s="1" t="s">
        <v>513</v>
      </c>
      <c r="E101" s="27" t="s">
        <v>6580</v>
      </c>
    </row>
    <row r="102" ht="25.5">
      <c r="A102" s="1" t="s">
        <v>504</v>
      </c>
      <c r="B102" s="1">
        <v>25</v>
      </c>
      <c r="C102" s="26" t="s">
        <v>7151</v>
      </c>
      <c r="D102" t="s">
        <v>7152</v>
      </c>
      <c r="E102" s="27" t="s">
        <v>7153</v>
      </c>
      <c r="F102" s="28" t="s">
        <v>2701</v>
      </c>
      <c r="G102" s="29">
        <v>0.52300000000000002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5.5">
      <c r="A104" s="1" t="s">
        <v>511</v>
      </c>
      <c r="E104" s="32" t="s">
        <v>12817</v>
      </c>
    </row>
    <row r="105" ht="153">
      <c r="A105" s="1" t="s">
        <v>513</v>
      </c>
      <c r="E105" s="27" t="s">
        <v>6580</v>
      </c>
    </row>
    <row r="106" ht="25.5">
      <c r="A106" s="1" t="s">
        <v>504</v>
      </c>
      <c r="B106" s="1">
        <v>26</v>
      </c>
      <c r="C106" s="26" t="s">
        <v>11255</v>
      </c>
      <c r="D106" t="s">
        <v>11256</v>
      </c>
      <c r="E106" s="27" t="s">
        <v>11257</v>
      </c>
      <c r="F106" s="28" t="s">
        <v>2701</v>
      </c>
      <c r="G106" s="29">
        <v>2.2000000000000002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5.5">
      <c r="A108" s="1" t="s">
        <v>511</v>
      </c>
      <c r="E108" s="32" t="s">
        <v>12818</v>
      </c>
    </row>
    <row r="109" ht="153">
      <c r="A109" s="1" t="s">
        <v>513</v>
      </c>
      <c r="E109" s="27" t="s">
        <v>6580</v>
      </c>
    </row>
    <row r="110" ht="25.5">
      <c r="A110" s="1" t="s">
        <v>504</v>
      </c>
      <c r="B110" s="1">
        <v>27</v>
      </c>
      <c r="C110" s="26" t="s">
        <v>10738</v>
      </c>
      <c r="D110" t="s">
        <v>10739</v>
      </c>
      <c r="E110" s="27" t="s">
        <v>10740</v>
      </c>
      <c r="F110" s="28" t="s">
        <v>2701</v>
      </c>
      <c r="G110" s="29">
        <v>23.75</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5.5">
      <c r="A112" s="1" t="s">
        <v>511</v>
      </c>
      <c r="E112" s="32" t="s">
        <v>12819</v>
      </c>
    </row>
    <row r="113" ht="153">
      <c r="A113" s="1" t="s">
        <v>513</v>
      </c>
      <c r="E113" s="27" t="s">
        <v>6580</v>
      </c>
    </row>
    <row r="114" ht="25.5">
      <c r="A114" s="1" t="s">
        <v>504</v>
      </c>
      <c r="B114" s="1">
        <v>28</v>
      </c>
      <c r="C114" s="26" t="s">
        <v>4769</v>
      </c>
      <c r="D114" t="s">
        <v>4770</v>
      </c>
      <c r="E114" s="27" t="s">
        <v>4771</v>
      </c>
      <c r="F114" s="28" t="s">
        <v>2701</v>
      </c>
      <c r="G114" s="29">
        <v>7.1459999999999999</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5.5">
      <c r="A116" s="1" t="s">
        <v>511</v>
      </c>
      <c r="E116" s="32" t="s">
        <v>12820</v>
      </c>
    </row>
    <row r="117" ht="153">
      <c r="A117" s="1" t="s">
        <v>513</v>
      </c>
      <c r="E117" s="27" t="s">
        <v>6580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5.5">
      <c r="A7" s="9"/>
      <c r="B7" s="9"/>
      <c r="C7" s="9"/>
      <c r="D7" s="9"/>
      <c r="E7" s="9"/>
      <c r="F7" s="9"/>
      <c r="G7" s="9"/>
      <c r="H7" s="9"/>
      <c r="I7" s="9"/>
      <c r="J7" s="9" t="s">
        <v>496</v>
      </c>
      <c r="K7" s="9" t="s">
        <v>497</v>
      </c>
      <c r="L7" s="9" t="s">
        <v>496</v>
      </c>
      <c r="M7" s="9" t="s">
        <v>497</v>
      </c>
      <c r="N7" s="9"/>
      <c r="S7" s="1" t="s">
        <v>498</v>
      </c>
      <c r="T7">
        <f>COUNTIFS(L8:L116,"=0",A8:A116,"P")+COUNTIFS(L8:L116,"",A8:A116,"P")+SUM(Q8:Q116)</f>
        <v>0</v>
      </c>
    </row>
    <row r="8">
      <c r="A8" s="1" t="s">
        <v>499</v>
      </c>
      <c r="C8" s="22" t="s">
        <v>12821</v>
      </c>
      <c r="E8" s="23" t="s">
        <v>477</v>
      </c>
      <c r="L8" s="24">
        <f>L9+L22+L99</f>
        <v>0</v>
      </c>
      <c r="M8" s="24">
        <f>M9+M22+M99</f>
        <v>0</v>
      </c>
      <c r="N8" s="25"/>
    </row>
    <row r="9">
      <c r="A9" s="1" t="s">
        <v>501</v>
      </c>
      <c r="C9" s="22" t="s">
        <v>597</v>
      </c>
      <c r="E9" s="23" t="s">
        <v>12822</v>
      </c>
      <c r="L9" s="24">
        <f>SUMIFS(L10:L21,A10:A21,"P")</f>
        <v>0</v>
      </c>
      <c r="M9" s="24">
        <f>SUMIFS(M10:M21,A10:A21,"P")</f>
        <v>0</v>
      </c>
      <c r="N9" s="25"/>
    </row>
    <row r="10">
      <c r="A10" s="1" t="s">
        <v>504</v>
      </c>
      <c r="B10" s="1">
        <v>1</v>
      </c>
      <c r="C10" s="26" t="s">
        <v>12823</v>
      </c>
      <c r="D10" t="s">
        <v>506</v>
      </c>
      <c r="E10" s="27" t="s">
        <v>12824</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12825</v>
      </c>
    </row>
    <row r="12" ht="25.5">
      <c r="A12" s="1" t="s">
        <v>511</v>
      </c>
      <c r="E12" s="32" t="s">
        <v>550</v>
      </c>
    </row>
    <row r="13" ht="140.25">
      <c r="A13" s="1" t="s">
        <v>513</v>
      </c>
      <c r="E13" s="27" t="s">
        <v>12826</v>
      </c>
    </row>
    <row r="14">
      <c r="A14" s="1" t="s">
        <v>504</v>
      </c>
      <c r="B14" s="1">
        <v>2</v>
      </c>
      <c r="C14" s="26" t="s">
        <v>12827</v>
      </c>
      <c r="D14" t="s">
        <v>506</v>
      </c>
      <c r="E14" s="27" t="s">
        <v>12828</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12825</v>
      </c>
    </row>
    <row r="16" ht="25.5">
      <c r="A16" s="1" t="s">
        <v>511</v>
      </c>
      <c r="E16" s="32" t="s">
        <v>550</v>
      </c>
    </row>
    <row r="17" ht="89.25">
      <c r="A17" s="1" t="s">
        <v>513</v>
      </c>
      <c r="E17" s="27" t="s">
        <v>12829</v>
      </c>
    </row>
    <row r="18">
      <c r="A18" s="1" t="s">
        <v>504</v>
      </c>
      <c r="B18" s="1">
        <v>3</v>
      </c>
      <c r="C18" s="26" t="s">
        <v>12830</v>
      </c>
      <c r="D18" t="s">
        <v>506</v>
      </c>
      <c r="E18" s="27" t="s">
        <v>12831</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12825</v>
      </c>
    </row>
    <row r="20" ht="25.5">
      <c r="A20" s="1" t="s">
        <v>511</v>
      </c>
      <c r="E20" s="32" t="s">
        <v>550</v>
      </c>
    </row>
    <row r="21" ht="89.25">
      <c r="A21" s="1" t="s">
        <v>513</v>
      </c>
      <c r="E21" s="27" t="s">
        <v>12832</v>
      </c>
    </row>
    <row r="22">
      <c r="A22" s="1" t="s">
        <v>501</v>
      </c>
      <c r="C22" s="22" t="s">
        <v>601</v>
      </c>
      <c r="E22" s="23" t="s">
        <v>2689</v>
      </c>
      <c r="L22" s="24">
        <f>SUMIFS(L23:L98,A23:A98,"P")</f>
        <v>0</v>
      </c>
      <c r="M22" s="24">
        <f>SUMIFS(M23:M98,A23:A98,"P")</f>
        <v>0</v>
      </c>
      <c r="N22" s="25"/>
    </row>
    <row r="23">
      <c r="A23" s="1" t="s">
        <v>504</v>
      </c>
      <c r="B23" s="1">
        <v>4</v>
      </c>
      <c r="C23" s="26" t="s">
        <v>12833</v>
      </c>
      <c r="D23" t="s">
        <v>506</v>
      </c>
      <c r="E23" s="27" t="s">
        <v>12834</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12835</v>
      </c>
    </row>
    <row r="25" ht="25.5">
      <c r="A25" s="1" t="s">
        <v>511</v>
      </c>
      <c r="E25" s="32" t="s">
        <v>550</v>
      </c>
    </row>
    <row r="26" ht="89.25">
      <c r="A26" s="1" t="s">
        <v>513</v>
      </c>
      <c r="E26" s="27" t="s">
        <v>12836</v>
      </c>
    </row>
    <row r="27">
      <c r="A27" s="1" t="s">
        <v>504</v>
      </c>
      <c r="B27" s="1">
        <v>5</v>
      </c>
      <c r="C27" s="26" t="s">
        <v>12837</v>
      </c>
      <c r="D27" t="s">
        <v>506</v>
      </c>
      <c r="E27" s="27" t="s">
        <v>12838</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12839</v>
      </c>
    </row>
    <row r="29" ht="25.5">
      <c r="A29" s="1" t="s">
        <v>511</v>
      </c>
      <c r="E29" s="32" t="s">
        <v>550</v>
      </c>
    </row>
    <row r="30" ht="76.5">
      <c r="A30" s="1" t="s">
        <v>513</v>
      </c>
      <c r="E30" s="27" t="s">
        <v>12840</v>
      </c>
    </row>
    <row r="31">
      <c r="A31" s="1" t="s">
        <v>504</v>
      </c>
      <c r="B31" s="1">
        <v>6</v>
      </c>
      <c r="C31" s="26" t="s">
        <v>12841</v>
      </c>
      <c r="D31" t="s">
        <v>506</v>
      </c>
      <c r="E31" s="27" t="s">
        <v>12842</v>
      </c>
      <c r="F31" s="28" t="s">
        <v>548</v>
      </c>
      <c r="G31" s="29">
        <v>1</v>
      </c>
      <c r="H31" s="28">
        <v>0</v>
      </c>
      <c r="I31" s="30">
        <f>ROUND(G31*H31,P4)</f>
        <v>0</v>
      </c>
      <c r="L31" s="30">
        <v>0</v>
      </c>
      <c r="M31" s="24">
        <f>ROUND(G31*L31,P4)</f>
        <v>0</v>
      </c>
      <c r="N31" s="25" t="s">
        <v>506</v>
      </c>
      <c r="O31" s="31">
        <f>M31*AA31</f>
        <v>0</v>
      </c>
      <c r="P31" s="1">
        <v>3</v>
      </c>
      <c r="AA31" s="1">
        <f>IF(P31=1,$O$3,IF(P31=2,$O$4,$O$5))</f>
        <v>0</v>
      </c>
    </row>
    <row r="32" ht="25.5">
      <c r="A32" s="1" t="s">
        <v>510</v>
      </c>
      <c r="E32" s="27" t="s">
        <v>12843</v>
      </c>
    </row>
    <row r="33" ht="25.5">
      <c r="A33" s="1" t="s">
        <v>511</v>
      </c>
      <c r="E33" s="32" t="s">
        <v>550</v>
      </c>
    </row>
    <row r="34" ht="89.25">
      <c r="A34" s="1" t="s">
        <v>513</v>
      </c>
      <c r="E34" s="27" t="s">
        <v>12844</v>
      </c>
    </row>
    <row r="35">
      <c r="A35" s="1" t="s">
        <v>504</v>
      </c>
      <c r="B35" s="1">
        <v>7</v>
      </c>
      <c r="C35" s="26" t="s">
        <v>12845</v>
      </c>
      <c r="D35" t="s">
        <v>506</v>
      </c>
      <c r="E35" s="27" t="s">
        <v>12846</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12847</v>
      </c>
    </row>
    <row r="37" ht="25.5">
      <c r="A37" s="1" t="s">
        <v>511</v>
      </c>
      <c r="E37" s="32" t="s">
        <v>12848</v>
      </c>
    </row>
    <row r="38" ht="114.75">
      <c r="A38" s="1" t="s">
        <v>513</v>
      </c>
      <c r="E38" s="27" t="s">
        <v>12849</v>
      </c>
    </row>
    <row r="39">
      <c r="A39" s="1" t="s">
        <v>504</v>
      </c>
      <c r="B39" s="1">
        <v>8</v>
      </c>
      <c r="C39" s="26" t="s">
        <v>12850</v>
      </c>
      <c r="D39" t="s">
        <v>506</v>
      </c>
      <c r="E39" s="27" t="s">
        <v>12851</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12852</v>
      </c>
    </row>
    <row r="41" ht="25.5">
      <c r="A41" s="1" t="s">
        <v>511</v>
      </c>
      <c r="E41" s="32" t="s">
        <v>550</v>
      </c>
    </row>
    <row r="42" ht="63.75">
      <c r="A42" s="1" t="s">
        <v>513</v>
      </c>
      <c r="E42" s="27" t="s">
        <v>12853</v>
      </c>
    </row>
    <row r="43">
      <c r="A43" s="1" t="s">
        <v>504</v>
      </c>
      <c r="B43" s="1">
        <v>9</v>
      </c>
      <c r="C43" s="26" t="s">
        <v>12854</v>
      </c>
      <c r="D43" t="s">
        <v>506</v>
      </c>
      <c r="E43" s="27" t="s">
        <v>12855</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12856</v>
      </c>
    </row>
    <row r="45" ht="25.5">
      <c r="A45" s="1" t="s">
        <v>511</v>
      </c>
      <c r="E45" s="32" t="s">
        <v>550</v>
      </c>
    </row>
    <row r="46">
      <c r="A46" s="1" t="s">
        <v>513</v>
      </c>
      <c r="E46" s="27" t="s">
        <v>506</v>
      </c>
    </row>
    <row r="47">
      <c r="A47" s="1" t="s">
        <v>504</v>
      </c>
      <c r="B47" s="1">
        <v>10</v>
      </c>
      <c r="C47" s="26" t="s">
        <v>12857</v>
      </c>
      <c r="D47" t="s">
        <v>506</v>
      </c>
      <c r="E47" s="27" t="s">
        <v>12858</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5.5">
      <c r="A49" s="1" t="s">
        <v>511</v>
      </c>
      <c r="E49" s="32" t="s">
        <v>550</v>
      </c>
    </row>
    <row r="50">
      <c r="A50" s="1" t="s">
        <v>513</v>
      </c>
      <c r="E50" s="27" t="s">
        <v>506</v>
      </c>
    </row>
    <row r="51">
      <c r="A51" s="1" t="s">
        <v>504</v>
      </c>
      <c r="B51" s="1">
        <v>11</v>
      </c>
      <c r="C51" s="26" t="s">
        <v>12859</v>
      </c>
      <c r="D51" t="s">
        <v>506</v>
      </c>
      <c r="E51" s="27" t="s">
        <v>12860</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12861</v>
      </c>
    </row>
    <row r="53" ht="25.5">
      <c r="A53" s="1" t="s">
        <v>511</v>
      </c>
      <c r="E53" s="32" t="s">
        <v>550</v>
      </c>
    </row>
    <row r="54">
      <c r="A54" s="1" t="s">
        <v>513</v>
      </c>
      <c r="E54" s="27" t="s">
        <v>506</v>
      </c>
    </row>
    <row r="55">
      <c r="A55" s="1" t="s">
        <v>504</v>
      </c>
      <c r="B55" s="1">
        <v>12</v>
      </c>
      <c r="C55" s="26" t="s">
        <v>12862</v>
      </c>
      <c r="D55" t="s">
        <v>506</v>
      </c>
      <c r="E55" s="27" t="s">
        <v>12863</v>
      </c>
      <c r="F55" s="28" t="s">
        <v>537</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5.5">
      <c r="A57" s="1" t="s">
        <v>511</v>
      </c>
      <c r="E57" s="32" t="s">
        <v>12864</v>
      </c>
    </row>
    <row r="58" ht="25.5">
      <c r="A58" s="1" t="s">
        <v>513</v>
      </c>
      <c r="E58" s="27" t="s">
        <v>12865</v>
      </c>
    </row>
    <row r="59">
      <c r="A59" s="1" t="s">
        <v>504</v>
      </c>
      <c r="B59" s="1">
        <v>13</v>
      </c>
      <c r="C59" s="26" t="s">
        <v>12866</v>
      </c>
      <c r="D59" t="s">
        <v>506</v>
      </c>
      <c r="E59" s="27" t="s">
        <v>12867</v>
      </c>
      <c r="F59" s="28" t="s">
        <v>12868</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5.5">
      <c r="A61" s="1" t="s">
        <v>511</v>
      </c>
      <c r="E61" s="32" t="s">
        <v>1973</v>
      </c>
    </row>
    <row r="62">
      <c r="A62" s="1" t="s">
        <v>513</v>
      </c>
      <c r="E62" s="27" t="s">
        <v>12869</v>
      </c>
    </row>
    <row r="63" ht="25.5">
      <c r="A63" s="1" t="s">
        <v>504</v>
      </c>
      <c r="B63" s="1">
        <v>14</v>
      </c>
      <c r="C63" s="26" t="s">
        <v>12870</v>
      </c>
      <c r="D63" t="s">
        <v>506</v>
      </c>
      <c r="E63" s="27" t="s">
        <v>12871</v>
      </c>
      <c r="F63" s="28" t="s">
        <v>537</v>
      </c>
      <c r="G63" s="29">
        <v>99360</v>
      </c>
      <c r="H63" s="28">
        <v>0</v>
      </c>
      <c r="I63" s="30">
        <f>ROUND(G63*H63,P4)</f>
        <v>0</v>
      </c>
      <c r="L63" s="30">
        <v>0</v>
      </c>
      <c r="M63" s="24">
        <f>ROUND(G63*L63,P4)</f>
        <v>0</v>
      </c>
      <c r="N63" s="25" t="s">
        <v>506</v>
      </c>
      <c r="O63" s="31">
        <f>M63*AA63</f>
        <v>0</v>
      </c>
      <c r="P63" s="1">
        <v>3</v>
      </c>
      <c r="AA63" s="1">
        <f>IF(P63=1,$O$3,IF(P63=2,$O$4,$O$5))</f>
        <v>0</v>
      </c>
    </row>
    <row r="64" ht="38.25">
      <c r="A64" s="1" t="s">
        <v>510</v>
      </c>
      <c r="E64" s="27" t="s">
        <v>12872</v>
      </c>
    </row>
    <row r="65" ht="178.5">
      <c r="A65" s="1" t="s">
        <v>511</v>
      </c>
      <c r="E65" s="32" t="s">
        <v>12873</v>
      </c>
    </row>
    <row r="66" ht="89.25">
      <c r="A66" s="1" t="s">
        <v>513</v>
      </c>
      <c r="E66" s="27" t="s">
        <v>12874</v>
      </c>
    </row>
    <row r="67" ht="25.5">
      <c r="A67" s="1" t="s">
        <v>504</v>
      </c>
      <c r="B67" s="1">
        <v>15</v>
      </c>
      <c r="C67" s="26" t="s">
        <v>12875</v>
      </c>
      <c r="D67" t="s">
        <v>506</v>
      </c>
      <c r="E67" s="27" t="s">
        <v>12876</v>
      </c>
      <c r="F67" s="28" t="s">
        <v>537</v>
      </c>
      <c r="G67" s="29">
        <v>1104</v>
      </c>
      <c r="H67" s="28">
        <v>0</v>
      </c>
      <c r="I67" s="30">
        <f>ROUND(G67*H67,P4)</f>
        <v>0</v>
      </c>
      <c r="L67" s="30">
        <v>0</v>
      </c>
      <c r="M67" s="24">
        <f>ROUND(G67*L67,P4)</f>
        <v>0</v>
      </c>
      <c r="N67" s="25" t="s">
        <v>506</v>
      </c>
      <c r="O67" s="31">
        <f>M67*AA67</f>
        <v>0</v>
      </c>
      <c r="P67" s="1">
        <v>3</v>
      </c>
      <c r="AA67" s="1">
        <f>IF(P67=1,$O$3,IF(P67=2,$O$4,$O$5))</f>
        <v>0</v>
      </c>
    </row>
    <row r="68" ht="51">
      <c r="A68" s="1" t="s">
        <v>510</v>
      </c>
      <c r="E68" s="27" t="s">
        <v>12877</v>
      </c>
    </row>
    <row r="69" ht="165.75">
      <c r="A69" s="1" t="s">
        <v>511</v>
      </c>
      <c r="E69" s="32" t="s">
        <v>12878</v>
      </c>
    </row>
    <row r="70" ht="89.25">
      <c r="A70" s="1" t="s">
        <v>513</v>
      </c>
      <c r="E70" s="27" t="s">
        <v>12874</v>
      </c>
    </row>
    <row r="71" ht="38.25">
      <c r="A71" s="1" t="s">
        <v>504</v>
      </c>
      <c r="B71" s="1">
        <v>16</v>
      </c>
      <c r="C71" s="26" t="s">
        <v>12879</v>
      </c>
      <c r="D71" t="s">
        <v>506</v>
      </c>
      <c r="E71" s="27" t="s">
        <v>12880</v>
      </c>
      <c r="F71" s="28" t="s">
        <v>537</v>
      </c>
      <c r="G71" s="29">
        <v>184</v>
      </c>
      <c r="H71" s="28">
        <v>0</v>
      </c>
      <c r="I71" s="30">
        <f>ROUND(G71*H71,P4)</f>
        <v>0</v>
      </c>
      <c r="L71" s="30">
        <v>0</v>
      </c>
      <c r="M71" s="24">
        <f>ROUND(G71*L71,P4)</f>
        <v>0</v>
      </c>
      <c r="N71" s="25" t="s">
        <v>506</v>
      </c>
      <c r="O71" s="31">
        <f>M71*AA71</f>
        <v>0</v>
      </c>
      <c r="P71" s="1">
        <v>3</v>
      </c>
      <c r="AA71" s="1">
        <f>IF(P71=1,$O$3,IF(P71=2,$O$4,$O$5))</f>
        <v>0</v>
      </c>
    </row>
    <row r="72" ht="76.5">
      <c r="A72" s="1" t="s">
        <v>510</v>
      </c>
      <c r="E72" s="27" t="s">
        <v>12881</v>
      </c>
    </row>
    <row r="73" ht="89.25">
      <c r="A73" s="1" t="s">
        <v>511</v>
      </c>
      <c r="E73" s="32" t="s">
        <v>12882</v>
      </c>
    </row>
    <row r="74" ht="89.25">
      <c r="A74" s="1" t="s">
        <v>513</v>
      </c>
      <c r="E74" s="27" t="s">
        <v>12874</v>
      </c>
    </row>
    <row r="75" ht="38.25">
      <c r="A75" s="1" t="s">
        <v>504</v>
      </c>
      <c r="B75" s="1">
        <v>17</v>
      </c>
      <c r="C75" s="26" t="s">
        <v>12883</v>
      </c>
      <c r="D75" t="s">
        <v>506</v>
      </c>
      <c r="E75" s="27" t="s">
        <v>12884</v>
      </c>
      <c r="F75" s="28" t="s">
        <v>537</v>
      </c>
      <c r="G75" s="29">
        <v>16560</v>
      </c>
      <c r="H75" s="28">
        <v>0</v>
      </c>
      <c r="I75" s="30">
        <f>ROUND(G75*H75,P4)</f>
        <v>0</v>
      </c>
      <c r="L75" s="30">
        <v>0</v>
      </c>
      <c r="M75" s="24">
        <f>ROUND(G75*L75,P4)</f>
        <v>0</v>
      </c>
      <c r="N75" s="25" t="s">
        <v>506</v>
      </c>
      <c r="O75" s="31">
        <f>M75*AA75</f>
        <v>0</v>
      </c>
      <c r="P75" s="1">
        <v>3</v>
      </c>
      <c r="AA75" s="1">
        <f>IF(P75=1,$O$3,IF(P75=2,$O$4,$O$5))</f>
        <v>0</v>
      </c>
    </row>
    <row r="76" ht="25.5">
      <c r="A76" s="1" t="s">
        <v>510</v>
      </c>
      <c r="E76" s="27" t="s">
        <v>12885</v>
      </c>
    </row>
    <row r="77" ht="89.25">
      <c r="A77" s="1" t="s">
        <v>511</v>
      </c>
      <c r="E77" s="32" t="s">
        <v>12886</v>
      </c>
    </row>
    <row r="78" ht="89.25">
      <c r="A78" s="1" t="s">
        <v>513</v>
      </c>
      <c r="E78" s="27" t="s">
        <v>12874</v>
      </c>
    </row>
    <row r="79">
      <c r="A79" s="1" t="s">
        <v>504</v>
      </c>
      <c r="B79" s="1">
        <v>18</v>
      </c>
      <c r="C79" s="26" t="s">
        <v>12887</v>
      </c>
      <c r="D79" t="s">
        <v>506</v>
      </c>
      <c r="E79" s="27" t="s">
        <v>12888</v>
      </c>
      <c r="F79" s="28" t="s">
        <v>12868</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5.5">
      <c r="A81" s="1" t="s">
        <v>511</v>
      </c>
      <c r="E81" s="32" t="s">
        <v>1973</v>
      </c>
    </row>
    <row r="82">
      <c r="A82" s="1" t="s">
        <v>513</v>
      </c>
      <c r="E82" s="27" t="s">
        <v>12889</v>
      </c>
    </row>
    <row r="83">
      <c r="A83" s="1" t="s">
        <v>504</v>
      </c>
      <c r="B83" s="1">
        <v>19</v>
      </c>
      <c r="C83" s="26" t="s">
        <v>12890</v>
      </c>
      <c r="D83" t="s">
        <v>506</v>
      </c>
      <c r="E83" s="27" t="s">
        <v>12891</v>
      </c>
      <c r="F83" s="28" t="s">
        <v>548</v>
      </c>
      <c r="G83" s="29">
        <v>1</v>
      </c>
      <c r="H83" s="28">
        <v>0</v>
      </c>
      <c r="I83" s="30">
        <f>ROUND(G83*H83,P4)</f>
        <v>0</v>
      </c>
      <c r="L83" s="30">
        <v>0</v>
      </c>
      <c r="M83" s="24">
        <f>ROUND(G83*L83,P4)</f>
        <v>0</v>
      </c>
      <c r="N83" s="25" t="s">
        <v>506</v>
      </c>
      <c r="O83" s="31">
        <f>M83*AA83</f>
        <v>0</v>
      </c>
      <c r="P83" s="1">
        <v>3</v>
      </c>
      <c r="AA83" s="1">
        <f>IF(P83=1,$O$3,IF(P83=2,$O$4,$O$5))</f>
        <v>0</v>
      </c>
    </row>
    <row r="84" ht="25.5">
      <c r="A84" s="1" t="s">
        <v>510</v>
      </c>
      <c r="E84" s="27" t="s">
        <v>12892</v>
      </c>
    </row>
    <row r="85" ht="25.5">
      <c r="A85" s="1" t="s">
        <v>511</v>
      </c>
      <c r="E85" s="32" t="s">
        <v>12893</v>
      </c>
    </row>
    <row r="86" ht="51">
      <c r="A86" s="1" t="s">
        <v>513</v>
      </c>
      <c r="E86" s="27" t="s">
        <v>12894</v>
      </c>
    </row>
    <row r="87">
      <c r="A87" s="1" t="s">
        <v>504</v>
      </c>
      <c r="B87" s="1">
        <v>20</v>
      </c>
      <c r="C87" s="26" t="s">
        <v>12895</v>
      </c>
      <c r="D87" t="s">
        <v>506</v>
      </c>
      <c r="E87" s="27" t="s">
        <v>12896</v>
      </c>
      <c r="F87" s="28" t="s">
        <v>548</v>
      </c>
      <c r="G87" s="29">
        <v>1</v>
      </c>
      <c r="H87" s="28">
        <v>0</v>
      </c>
      <c r="I87" s="30">
        <f>ROUND(G87*H87,P4)</f>
        <v>0</v>
      </c>
      <c r="L87" s="30">
        <v>0</v>
      </c>
      <c r="M87" s="24">
        <f>ROUND(G87*L87,P4)</f>
        <v>0</v>
      </c>
      <c r="N87" s="25" t="s">
        <v>506</v>
      </c>
      <c r="O87" s="31">
        <f>M87*AA87</f>
        <v>0</v>
      </c>
      <c r="P87" s="1">
        <v>3</v>
      </c>
      <c r="AA87" s="1">
        <f>IF(P87=1,$O$3,IF(P87=2,$O$4,$O$5))</f>
        <v>0</v>
      </c>
    </row>
    <row r="88">
      <c r="A88" s="1" t="s">
        <v>510</v>
      </c>
      <c r="E88" s="27" t="s">
        <v>12897</v>
      </c>
    </row>
    <row r="89" ht="25.5">
      <c r="A89" s="1" t="s">
        <v>511</v>
      </c>
      <c r="E89" s="32" t="s">
        <v>12893</v>
      </c>
    </row>
    <row r="90" ht="25.5">
      <c r="A90" s="1" t="s">
        <v>513</v>
      </c>
      <c r="E90" s="27" t="s">
        <v>12898</v>
      </c>
    </row>
    <row r="91">
      <c r="A91" s="1" t="s">
        <v>504</v>
      </c>
      <c r="B91" s="1">
        <v>27</v>
      </c>
      <c r="C91" s="26" t="s">
        <v>12899</v>
      </c>
      <c r="D91" t="s">
        <v>506</v>
      </c>
      <c r="E91" s="27" t="s">
        <v>12900</v>
      </c>
      <c r="F91" s="28" t="s">
        <v>548</v>
      </c>
      <c r="G91" s="29">
        <v>2</v>
      </c>
      <c r="H91" s="28">
        <v>0</v>
      </c>
      <c r="I91" s="30">
        <f>ROUND(G91*H91,P4)</f>
        <v>0</v>
      </c>
      <c r="L91" s="30">
        <v>0</v>
      </c>
      <c r="M91" s="24">
        <f>ROUND(G91*L91,P4)</f>
        <v>0</v>
      </c>
      <c r="N91" s="25" t="s">
        <v>506</v>
      </c>
      <c r="O91" s="31">
        <f>M91*AA91</f>
        <v>0</v>
      </c>
      <c r="P91" s="1">
        <v>3</v>
      </c>
      <c r="AA91" s="1">
        <f>IF(P91=1,$O$3,IF(P91=2,$O$4,$O$5))</f>
        <v>0</v>
      </c>
    </row>
    <row r="92">
      <c r="A92" s="1" t="s">
        <v>510</v>
      </c>
      <c r="E92" s="27" t="s">
        <v>12901</v>
      </c>
    </row>
    <row r="93" ht="25.5">
      <c r="A93" s="1" t="s">
        <v>511</v>
      </c>
      <c r="E93" s="32" t="s">
        <v>12902</v>
      </c>
    </row>
    <row r="94" ht="114.75">
      <c r="A94" s="1" t="s">
        <v>513</v>
      </c>
      <c r="E94" s="27" t="s">
        <v>12903</v>
      </c>
    </row>
    <row r="95">
      <c r="A95" s="1" t="s">
        <v>504</v>
      </c>
      <c r="B95" s="1">
        <v>29</v>
      </c>
      <c r="C95" s="26" t="s">
        <v>12904</v>
      </c>
      <c r="D95" t="s">
        <v>506</v>
      </c>
      <c r="E95" s="27" t="s">
        <v>12905</v>
      </c>
      <c r="F95" s="28" t="s">
        <v>548</v>
      </c>
      <c r="G95" s="29">
        <v>1</v>
      </c>
      <c r="H95" s="28">
        <v>0</v>
      </c>
      <c r="I95" s="30">
        <f>ROUND(G95*H95,P4)</f>
        <v>0</v>
      </c>
      <c r="L95" s="30">
        <v>0</v>
      </c>
      <c r="M95" s="24">
        <f>ROUND(G95*L95,P4)</f>
        <v>0</v>
      </c>
      <c r="N95" s="25" t="s">
        <v>506</v>
      </c>
      <c r="O95" s="31">
        <f>M95*AA95</f>
        <v>0</v>
      </c>
      <c r="P95" s="1">
        <v>3</v>
      </c>
      <c r="AA95" s="1">
        <f>IF(P95=1,$O$3,IF(P95=2,$O$4,$O$5))</f>
        <v>0</v>
      </c>
    </row>
    <row r="96">
      <c r="A96" s="1" t="s">
        <v>510</v>
      </c>
      <c r="E96" s="27" t="s">
        <v>12906</v>
      </c>
    </row>
    <row r="97">
      <c r="A97" s="1" t="s">
        <v>511</v>
      </c>
    </row>
    <row r="98" ht="25.5">
      <c r="A98" s="1" t="s">
        <v>513</v>
      </c>
      <c r="E98" s="27" t="s">
        <v>12907</v>
      </c>
    </row>
    <row r="99">
      <c r="A99" s="1" t="s">
        <v>501</v>
      </c>
      <c r="C99" s="22" t="s">
        <v>604</v>
      </c>
      <c r="E99" s="23" t="s">
        <v>12908</v>
      </c>
      <c r="L99" s="24">
        <f>SUMIFS(L100:L115,A100:A115,"P")</f>
        <v>0</v>
      </c>
      <c r="M99" s="24">
        <f>SUMIFS(M100:M115,A100:A115,"P")</f>
        <v>0</v>
      </c>
      <c r="N99" s="25"/>
    </row>
    <row r="100">
      <c r="A100" s="1" t="s">
        <v>504</v>
      </c>
      <c r="B100" s="1">
        <v>30</v>
      </c>
      <c r="C100" s="26" t="s">
        <v>12909</v>
      </c>
      <c r="D100" t="s">
        <v>506</v>
      </c>
      <c r="E100" s="27" t="s">
        <v>12910</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12911</v>
      </c>
    </row>
    <row r="102" ht="25.5">
      <c r="A102" s="1" t="s">
        <v>511</v>
      </c>
      <c r="E102" s="32" t="s">
        <v>12912</v>
      </c>
    </row>
    <row r="103" ht="76.5">
      <c r="A103" s="1" t="s">
        <v>513</v>
      </c>
      <c r="E103" s="27" t="s">
        <v>12913</v>
      </c>
    </row>
    <row r="104">
      <c r="A104" s="1" t="s">
        <v>504</v>
      </c>
      <c r="B104" s="1">
        <v>31</v>
      </c>
      <c r="C104" s="26" t="s">
        <v>12914</v>
      </c>
      <c r="D104" t="s">
        <v>506</v>
      </c>
      <c r="E104" s="27" t="s">
        <v>12915</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5.5">
      <c r="A106" s="1" t="s">
        <v>511</v>
      </c>
      <c r="E106" s="32" t="s">
        <v>12912</v>
      </c>
    </row>
    <row r="107" ht="25.5">
      <c r="A107" s="1" t="s">
        <v>513</v>
      </c>
      <c r="E107" s="27" t="s">
        <v>12916</v>
      </c>
    </row>
    <row r="108">
      <c r="A108" s="1" t="s">
        <v>504</v>
      </c>
      <c r="B108" s="1">
        <v>32</v>
      </c>
      <c r="C108" s="26" t="s">
        <v>12917</v>
      </c>
      <c r="D108" t="s">
        <v>506</v>
      </c>
      <c r="E108" s="27" t="s">
        <v>12918</v>
      </c>
      <c r="F108" s="28" t="s">
        <v>1258</v>
      </c>
      <c r="G108" s="29">
        <v>10</v>
      </c>
      <c r="H108" s="28">
        <v>0</v>
      </c>
      <c r="I108" s="30">
        <f>ROUND(G108*H108,P4)</f>
        <v>0</v>
      </c>
      <c r="L108" s="30">
        <v>0</v>
      </c>
      <c r="M108" s="24">
        <f>ROUND(G108*L108,P4)</f>
        <v>0</v>
      </c>
      <c r="N108" s="25" t="s">
        <v>506</v>
      </c>
      <c r="O108" s="31">
        <f>M108*AA108</f>
        <v>0</v>
      </c>
      <c r="P108" s="1">
        <v>3</v>
      </c>
      <c r="AA108" s="1">
        <f>IF(P108=1,$O$3,IF(P108=2,$O$4,$O$5))</f>
        <v>0</v>
      </c>
    </row>
    <row r="109">
      <c r="A109" s="1" t="s">
        <v>510</v>
      </c>
      <c r="E109" s="27" t="s">
        <v>12919</v>
      </c>
    </row>
    <row r="110" ht="25.5">
      <c r="A110" s="1" t="s">
        <v>511</v>
      </c>
      <c r="E110" s="32" t="s">
        <v>12920</v>
      </c>
    </row>
    <row r="111" ht="63.75">
      <c r="A111" s="1" t="s">
        <v>513</v>
      </c>
      <c r="E111" s="27" t="s">
        <v>12921</v>
      </c>
    </row>
    <row r="112">
      <c r="A112" s="1" t="s">
        <v>504</v>
      </c>
      <c r="B112" s="1">
        <v>33</v>
      </c>
      <c r="C112" s="26" t="s">
        <v>12922</v>
      </c>
      <c r="D112" t="s">
        <v>506</v>
      </c>
      <c r="E112" s="27" t="s">
        <v>12923</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5.5">
      <c r="A114" s="1" t="s">
        <v>511</v>
      </c>
      <c r="E114" s="32" t="s">
        <v>12912</v>
      </c>
    </row>
    <row r="115">
      <c r="A115" s="1" t="s">
        <v>513</v>
      </c>
      <c r="E115" s="27" t="s">
        <v>12924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Šebková Markéta</dc:creator>
  <cp:lastModifiedBy>Šebková Markéta</cp:lastModifiedBy>
  <dcterms:created xsi:type="dcterms:W3CDTF">2025-02-28T10:55:21Z</dcterms:created>
  <dcterms:modified xsi:type="dcterms:W3CDTF">2025-02-28T10:55:36Z</dcterms:modified>
</cp:coreProperties>
</file>